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工程量清单" sheetId="2" r:id="rId1"/>
    <sheet name="品牌清单" sheetId="3" r:id="rId2"/>
  </sheets>
  <definedNames>
    <definedName name="_xlnm._FilterDatabase" localSheetId="0" hidden="1">工程量清单!$A$6:$BG$53</definedName>
    <definedName name="_xlnm._FilterDatabase" localSheetId="1" hidden="1">品牌清单!$A$6:$X$53</definedName>
    <definedName name="_xlnm.Print_Area" localSheetId="1">品牌清单!$A$7:$X$54</definedName>
    <definedName name="_xlnm.Print_Area" localSheetId="0">工程量清单!$A$2:$BB$54</definedName>
    <definedName name="_xlnm.Print_Titles" localSheetId="1">品牌清单!$2:$6</definedName>
    <definedName name="_xlnm.Print_Titles" localSheetId="0">工程量清单!$2:$6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<sst xmlns="http://schemas.openxmlformats.org/spreadsheetml/2006/main" count="749" uniqueCount="392">
  <si>
    <t>华侨地块地标级酒店项目（厨房洗衣设备采购）-临海市希尔顿酒店建设工程（洗衣设备）工程量清单</t>
  </si>
  <si>
    <t>Item No.</t>
  </si>
  <si>
    <t>Description</t>
  </si>
  <si>
    <t>Pertinent Spec. (Tender specification shall prevail)</t>
  </si>
  <si>
    <t>Qty.</t>
  </si>
  <si>
    <t>Manufacturer/Brand</t>
  </si>
  <si>
    <t>Model</t>
  </si>
  <si>
    <t>Origin</t>
  </si>
  <si>
    <t>Dimension</t>
  </si>
  <si>
    <t>Net Weight</t>
  </si>
  <si>
    <r>
      <rPr>
        <b/>
        <sz val="10"/>
        <rFont val="Arial"/>
        <charset val="134"/>
      </rPr>
      <t xml:space="preserve">M.E.P. DATA PER UNIT </t>
    </r>
    <r>
      <rPr>
        <b/>
        <sz val="10"/>
        <rFont val="微软雅黑"/>
        <charset val="134"/>
      </rPr>
      <t>机电数据</t>
    </r>
    <r>
      <rPr>
        <b/>
        <sz val="10"/>
        <rFont val="Arial"/>
        <charset val="134"/>
      </rPr>
      <t xml:space="preserve"> (</t>
    </r>
    <r>
      <rPr>
        <b/>
        <sz val="10"/>
        <rFont val="微软雅黑"/>
        <charset val="134"/>
      </rPr>
      <t>每組设备</t>
    </r>
    <r>
      <rPr>
        <b/>
        <sz val="10"/>
        <rFont val="Arial"/>
        <charset val="134"/>
      </rPr>
      <t>)</t>
    </r>
  </si>
  <si>
    <r>
      <rPr>
        <b/>
        <sz val="10"/>
        <rFont val="Arial"/>
        <charset val="134"/>
      </rPr>
      <t xml:space="preserve">RECOMMEND ALTERNATIVE EQUIPMENT BRAND
</t>
    </r>
    <r>
      <rPr>
        <b/>
        <sz val="10"/>
        <rFont val="微软雅黑"/>
        <charset val="134"/>
      </rPr>
      <t>推存替换品牌</t>
    </r>
  </si>
  <si>
    <r>
      <rPr>
        <b/>
        <sz val="10"/>
        <rFont val="微软雅黑"/>
        <charset val="134"/>
      </rPr>
      <t>设备名称</t>
    </r>
  </si>
  <si>
    <r>
      <rPr>
        <b/>
        <sz val="10"/>
        <rFont val="微软雅黑"/>
        <charset val="134"/>
      </rPr>
      <t>相关规格</t>
    </r>
    <r>
      <rPr>
        <b/>
        <sz val="10"/>
        <rFont val="Arial"/>
        <charset val="134"/>
      </rPr>
      <t xml:space="preserve"> (</t>
    </r>
    <r>
      <rPr>
        <b/>
        <sz val="10"/>
        <rFont val="微软雅黑"/>
        <charset val="134"/>
      </rPr>
      <t>如有遗漏以标书规格为准）</t>
    </r>
  </si>
  <si>
    <r>
      <rPr>
        <b/>
        <sz val="10"/>
        <rFont val="Arial"/>
        <charset val="134"/>
      </rPr>
      <t xml:space="preserve">Cold Water </t>
    </r>
    <r>
      <rPr>
        <b/>
        <sz val="10"/>
        <rFont val="微软雅黑"/>
        <charset val="134"/>
      </rPr>
      <t>冷水</t>
    </r>
  </si>
  <si>
    <r>
      <rPr>
        <b/>
        <sz val="10"/>
        <rFont val="Arial"/>
        <charset val="134"/>
      </rPr>
      <t xml:space="preserve">Hot Water </t>
    </r>
    <r>
      <rPr>
        <b/>
        <sz val="10"/>
        <rFont val="微软雅黑"/>
        <charset val="134"/>
      </rPr>
      <t>热水</t>
    </r>
  </si>
  <si>
    <r>
      <rPr>
        <b/>
        <sz val="10"/>
        <rFont val="Arial"/>
        <charset val="134"/>
      </rPr>
      <t xml:space="preserve">Drain </t>
    </r>
    <r>
      <rPr>
        <b/>
        <sz val="10"/>
        <rFont val="微软雅黑"/>
        <charset val="134"/>
      </rPr>
      <t>排水</t>
    </r>
  </si>
  <si>
    <r>
      <rPr>
        <b/>
        <sz val="10"/>
        <rFont val="Arial"/>
        <charset val="134"/>
      </rPr>
      <t xml:space="preserve">Electrical </t>
    </r>
    <r>
      <rPr>
        <b/>
        <sz val="10"/>
        <rFont val="微软雅黑"/>
        <charset val="134"/>
      </rPr>
      <t>电气动力</t>
    </r>
  </si>
  <si>
    <r>
      <rPr>
        <b/>
        <sz val="10"/>
        <rFont val="Arial"/>
        <charset val="134"/>
      </rPr>
      <t xml:space="preserve">Exhaust </t>
    </r>
    <r>
      <rPr>
        <b/>
        <sz val="10"/>
        <rFont val="微软雅黑"/>
        <charset val="134"/>
      </rPr>
      <t>排风</t>
    </r>
  </si>
  <si>
    <r>
      <rPr>
        <b/>
        <sz val="10"/>
        <rFont val="Arial"/>
        <charset val="134"/>
      </rPr>
      <t xml:space="preserve">Steam </t>
    </r>
    <r>
      <rPr>
        <b/>
        <sz val="10"/>
        <rFont val="微软雅黑"/>
        <charset val="134"/>
      </rPr>
      <t>蒸汽</t>
    </r>
  </si>
  <si>
    <r>
      <rPr>
        <b/>
        <sz val="10"/>
        <rFont val="Arial"/>
        <charset val="134"/>
      </rPr>
      <t xml:space="preserve">Compressed Air </t>
    </r>
    <r>
      <rPr>
        <b/>
        <sz val="10"/>
        <rFont val="微软雅黑"/>
        <charset val="134"/>
      </rPr>
      <t>压缩空气</t>
    </r>
  </si>
  <si>
    <r>
      <rPr>
        <b/>
        <sz val="10"/>
        <rFont val="Arial"/>
        <charset val="134"/>
      </rPr>
      <t>Floor Load</t>
    </r>
    <r>
      <rPr>
        <b/>
        <sz val="10"/>
        <rFont val="微软雅黑"/>
        <charset val="134"/>
      </rPr>
      <t>地面载荷</t>
    </r>
  </si>
  <si>
    <t>Dissipated</t>
  </si>
  <si>
    <t>REMARK</t>
  </si>
  <si>
    <r>
      <rPr>
        <b/>
        <sz val="10"/>
        <rFont val="微软雅黑"/>
        <charset val="134"/>
      </rPr>
      <t>设备编号</t>
    </r>
  </si>
  <si>
    <t>English</t>
  </si>
  <si>
    <t>Chinese</t>
  </si>
  <si>
    <r>
      <rPr>
        <b/>
        <sz val="10"/>
        <rFont val="微软雅黑"/>
        <charset val="134"/>
      </rPr>
      <t>数量</t>
    </r>
  </si>
  <si>
    <r>
      <rPr>
        <b/>
        <sz val="10"/>
        <rFont val="微软雅黑"/>
        <charset val="134"/>
      </rPr>
      <t>生产商</t>
    </r>
    <r>
      <rPr>
        <b/>
        <sz val="10"/>
        <rFont val="Arial"/>
        <charset val="134"/>
      </rPr>
      <t>/</t>
    </r>
    <r>
      <rPr>
        <b/>
        <sz val="10"/>
        <rFont val="微软雅黑"/>
        <charset val="134"/>
      </rPr>
      <t>品牌</t>
    </r>
  </si>
  <si>
    <r>
      <rPr>
        <b/>
        <sz val="10"/>
        <rFont val="微软雅黑"/>
        <charset val="134"/>
      </rPr>
      <t>型号</t>
    </r>
  </si>
  <si>
    <r>
      <rPr>
        <b/>
        <sz val="10"/>
        <rFont val="微软雅黑"/>
        <charset val="134"/>
      </rPr>
      <t>产地</t>
    </r>
  </si>
  <si>
    <r>
      <rPr>
        <b/>
        <sz val="10"/>
        <rFont val="微软雅黑"/>
        <charset val="134"/>
      </rPr>
      <t>外形尺寸</t>
    </r>
    <r>
      <rPr>
        <b/>
        <sz val="10"/>
        <rFont val="Arial"/>
        <charset val="134"/>
      </rPr>
      <t xml:space="preserve"> (MM)</t>
    </r>
  </si>
  <si>
    <r>
      <rPr>
        <b/>
        <sz val="10"/>
        <rFont val="微软雅黑"/>
        <charset val="134"/>
      </rPr>
      <t>净重</t>
    </r>
  </si>
  <si>
    <t>Height</t>
  </si>
  <si>
    <t>Supply</t>
  </si>
  <si>
    <t>WP</t>
  </si>
  <si>
    <t>Consum.</t>
  </si>
  <si>
    <t>Drain</t>
  </si>
  <si>
    <t>Peak</t>
  </si>
  <si>
    <t>220/1/50</t>
  </si>
  <si>
    <t>380/3/50</t>
  </si>
  <si>
    <t>E.C. TO PROVIDE</t>
  </si>
  <si>
    <t>Connect</t>
  </si>
  <si>
    <t>E-Vol.</t>
  </si>
  <si>
    <t>Return</t>
  </si>
  <si>
    <t>Steam</t>
  </si>
  <si>
    <t>COMP.Air</t>
  </si>
  <si>
    <t>Dynamic</t>
  </si>
  <si>
    <t>Frequency</t>
  </si>
  <si>
    <t>Heat</t>
  </si>
  <si>
    <t>EXW</t>
  </si>
  <si>
    <t>CIF CHN</t>
  </si>
  <si>
    <t>DDP</t>
  </si>
  <si>
    <r>
      <rPr>
        <b/>
        <sz val="10"/>
        <rFont val="微软雅黑"/>
        <charset val="134"/>
      </rPr>
      <t>寬</t>
    </r>
  </si>
  <si>
    <r>
      <rPr>
        <b/>
        <sz val="10"/>
        <rFont val="微软雅黑"/>
        <charset val="134"/>
      </rPr>
      <t>深</t>
    </r>
  </si>
  <si>
    <r>
      <rPr>
        <b/>
        <sz val="10"/>
        <rFont val="微软雅黑"/>
        <charset val="134"/>
      </rPr>
      <t>高</t>
    </r>
  </si>
  <si>
    <r>
      <rPr>
        <b/>
        <sz val="10"/>
        <rFont val="微软雅黑"/>
        <charset val="134"/>
      </rPr>
      <t>千克</t>
    </r>
  </si>
  <si>
    <r>
      <rPr>
        <b/>
        <sz val="10"/>
        <rFont val="微软雅黑"/>
        <charset val="134"/>
      </rPr>
      <t>高度</t>
    </r>
  </si>
  <si>
    <r>
      <rPr>
        <b/>
        <sz val="10"/>
        <rFont val="微软雅黑"/>
        <charset val="134"/>
      </rPr>
      <t>供水管徑</t>
    </r>
  </si>
  <si>
    <r>
      <rPr>
        <b/>
        <sz val="10"/>
        <rFont val="微软雅黑"/>
        <charset val="134"/>
      </rPr>
      <t>操作气压</t>
    </r>
  </si>
  <si>
    <r>
      <rPr>
        <b/>
        <sz val="10"/>
        <rFont val="微软雅黑"/>
        <charset val="134"/>
      </rPr>
      <t>耗量</t>
    </r>
  </si>
  <si>
    <r>
      <rPr>
        <b/>
        <sz val="10"/>
        <rFont val="微软雅黑"/>
        <charset val="134"/>
      </rPr>
      <t>工作压力</t>
    </r>
  </si>
  <si>
    <r>
      <rPr>
        <b/>
        <sz val="10"/>
        <rFont val="微软雅黑"/>
        <charset val="134"/>
      </rPr>
      <t>排水管徑</t>
    </r>
  </si>
  <si>
    <r>
      <rPr>
        <b/>
        <sz val="10"/>
        <rFont val="微软雅黑"/>
        <charset val="134"/>
      </rPr>
      <t>尖峰排量</t>
    </r>
  </si>
  <si>
    <r>
      <rPr>
        <b/>
        <sz val="10"/>
        <rFont val="微软雅黑"/>
        <charset val="134"/>
      </rPr>
      <t>单相功率</t>
    </r>
  </si>
  <si>
    <r>
      <rPr>
        <b/>
        <sz val="10"/>
        <rFont val="微软雅黑"/>
        <charset val="134"/>
      </rPr>
      <t>三相功率</t>
    </r>
  </si>
  <si>
    <r>
      <rPr>
        <b/>
        <sz val="10"/>
        <rFont val="微软雅黑"/>
        <charset val="134"/>
      </rPr>
      <t>插座</t>
    </r>
  </si>
  <si>
    <r>
      <rPr>
        <b/>
        <sz val="10"/>
        <rFont val="微软雅黑"/>
        <charset val="134"/>
      </rPr>
      <t>接线</t>
    </r>
  </si>
  <si>
    <r>
      <rPr>
        <b/>
        <sz val="10"/>
        <rFont val="微软雅黑"/>
        <charset val="134"/>
      </rPr>
      <t>接驳管径</t>
    </r>
  </si>
  <si>
    <r>
      <rPr>
        <b/>
        <sz val="10"/>
        <rFont val="微软雅黑"/>
        <charset val="134"/>
      </rPr>
      <t>排风量</t>
    </r>
  </si>
  <si>
    <r>
      <rPr>
        <b/>
        <sz val="10"/>
        <rFont val="微软雅黑"/>
        <charset val="134"/>
      </rPr>
      <t>给汽管径</t>
    </r>
  </si>
  <si>
    <r>
      <rPr>
        <b/>
        <sz val="10"/>
        <rFont val="微软雅黑"/>
        <charset val="134"/>
      </rPr>
      <t>回水管径</t>
    </r>
  </si>
  <si>
    <r>
      <rPr>
        <b/>
        <sz val="10"/>
        <rFont val="微软雅黑"/>
        <charset val="134"/>
      </rPr>
      <t>工作气压</t>
    </r>
  </si>
  <si>
    <r>
      <rPr>
        <b/>
        <sz val="10"/>
        <rFont val="微软雅黑"/>
        <charset val="134"/>
      </rPr>
      <t>蒸汽量</t>
    </r>
  </si>
  <si>
    <r>
      <rPr>
        <b/>
        <sz val="10"/>
        <rFont val="微软雅黑"/>
        <charset val="134"/>
      </rPr>
      <t>供气管径</t>
    </r>
  </si>
  <si>
    <r>
      <rPr>
        <b/>
        <sz val="10"/>
        <rFont val="微软雅黑"/>
        <charset val="134"/>
      </rPr>
      <t>空压气量</t>
    </r>
  </si>
  <si>
    <r>
      <rPr>
        <b/>
        <sz val="10"/>
        <rFont val="微软雅黑"/>
        <charset val="134"/>
      </rPr>
      <t>动载荷</t>
    </r>
  </si>
  <si>
    <r>
      <rPr>
        <b/>
        <sz val="10"/>
        <rFont val="微软雅黑"/>
        <charset val="134"/>
      </rPr>
      <t>动频率</t>
    </r>
  </si>
  <si>
    <r>
      <rPr>
        <b/>
        <sz val="10"/>
        <rFont val="微软雅黑"/>
        <charset val="134"/>
      </rPr>
      <t>热散失值</t>
    </r>
  </si>
  <si>
    <t>BRAND</t>
  </si>
  <si>
    <t>ORIGIN</t>
  </si>
  <si>
    <t>RMB</t>
  </si>
  <si>
    <r>
      <rPr>
        <b/>
        <sz val="10"/>
        <rFont val="微软雅黑"/>
        <charset val="134"/>
      </rPr>
      <t>英文名</t>
    </r>
  </si>
  <si>
    <r>
      <rPr>
        <b/>
        <sz val="10"/>
        <rFont val="微软雅黑"/>
        <charset val="134"/>
      </rPr>
      <t>中文名</t>
    </r>
  </si>
  <si>
    <r>
      <rPr>
        <b/>
        <sz val="10"/>
        <rFont val="微软雅黑"/>
        <charset val="134"/>
      </rPr>
      <t>英文备注</t>
    </r>
  </si>
  <si>
    <r>
      <rPr>
        <b/>
        <sz val="10"/>
        <rFont val="微软雅黑"/>
        <charset val="134"/>
      </rPr>
      <t>中文备注</t>
    </r>
  </si>
  <si>
    <t>W</t>
  </si>
  <si>
    <t>D</t>
  </si>
  <si>
    <t>H</t>
  </si>
  <si>
    <t>KG</t>
  </si>
  <si>
    <t>mm</t>
  </si>
  <si>
    <t>Ømm</t>
  </si>
  <si>
    <t>kg/cm2</t>
  </si>
  <si>
    <t>L/Hr</t>
  </si>
  <si>
    <t>KW</t>
  </si>
  <si>
    <t>Recp't</t>
  </si>
  <si>
    <t>DISC.</t>
  </si>
  <si>
    <r>
      <rPr>
        <b/>
        <sz val="10"/>
        <rFont val="Arial"/>
        <charset val="134"/>
      </rPr>
      <t>M</t>
    </r>
    <r>
      <rPr>
        <b/>
        <vertAlign val="superscript"/>
        <sz val="10"/>
        <rFont val="Arial"/>
        <charset val="134"/>
      </rPr>
      <t>3</t>
    </r>
    <r>
      <rPr>
        <b/>
        <sz val="10"/>
        <rFont val="Arial"/>
        <charset val="134"/>
      </rPr>
      <t>/Hr</t>
    </r>
  </si>
  <si>
    <t>Kg/hr</t>
  </si>
  <si>
    <t>L/hr</t>
  </si>
  <si>
    <t>KN</t>
  </si>
  <si>
    <t>Hz</t>
  </si>
  <si>
    <t>KJ</t>
  </si>
  <si>
    <r>
      <rPr>
        <b/>
        <sz val="10"/>
        <rFont val="微软雅黑"/>
        <charset val="134"/>
      </rPr>
      <t>备注</t>
    </r>
  </si>
  <si>
    <r>
      <rPr>
        <b/>
        <sz val="10"/>
        <rFont val="Arial"/>
        <charset val="134"/>
      </rPr>
      <t>Laundry</t>
    </r>
    <r>
      <rPr>
        <b/>
        <sz val="10"/>
        <rFont val="微软雅黑"/>
        <charset val="134"/>
      </rPr>
      <t>洗衣房</t>
    </r>
  </si>
  <si>
    <t>LD002</t>
  </si>
  <si>
    <t>MARKING MACHINE</t>
  </si>
  <si>
    <r>
      <rPr>
        <sz val="10"/>
        <rFont val="微软雅黑"/>
        <charset val="134"/>
      </rPr>
      <t>打码机</t>
    </r>
  </si>
  <si>
    <t>One (1) full set colored tape rolls and two(2) print cartridges as spare parts</t>
  </si>
  <si>
    <r>
      <rPr>
        <sz val="10"/>
        <rFont val="微软雅黑"/>
        <charset val="134"/>
      </rPr>
      <t>配备</t>
    </r>
    <r>
      <rPr>
        <sz val="10"/>
        <rFont val="Arial"/>
        <charset val="134"/>
      </rPr>
      <t xml:space="preserve"> 1 </t>
    </r>
    <r>
      <rPr>
        <sz val="10"/>
        <rFont val="微软雅黑"/>
        <charset val="134"/>
      </rPr>
      <t>套全色的打码带及两个打码色带盒为备用耗件。</t>
    </r>
  </si>
  <si>
    <t>THERMOPATCH</t>
  </si>
  <si>
    <t>Y151T</t>
  </si>
  <si>
    <r>
      <rPr>
        <sz val="10"/>
        <rFont val="微软雅黑"/>
        <charset val="134"/>
      </rPr>
      <t>美国</t>
    </r>
  </si>
  <si>
    <t>B.2</t>
  </si>
  <si>
    <t>THERMOTEX</t>
  </si>
  <si>
    <r>
      <rPr>
        <sz val="10"/>
        <rFont val="微软雅黑"/>
        <charset val="134"/>
      </rPr>
      <t>英国</t>
    </r>
  </si>
  <si>
    <t>-</t>
  </si>
  <si>
    <t>LD004</t>
  </si>
  <si>
    <t>LINEN TROLLEY</t>
  </si>
  <si>
    <r>
      <rPr>
        <sz val="10"/>
        <rFont val="微软雅黑"/>
        <charset val="134"/>
      </rPr>
      <t>布草车</t>
    </r>
  </si>
  <si>
    <t>Spring platform,Qty may be not all shown in layout</t>
  </si>
  <si>
    <r>
      <rPr>
        <sz val="10"/>
        <rFont val="微软雅黑"/>
        <charset val="134"/>
      </rPr>
      <t>带升降平台</t>
    </r>
    <r>
      <rPr>
        <sz val="10"/>
        <rFont val="Arial"/>
        <charset val="134"/>
      </rPr>
      <t xml:space="preserve">, </t>
    </r>
    <r>
      <rPr>
        <sz val="10"/>
        <rFont val="微软雅黑"/>
        <charset val="134"/>
      </rPr>
      <t>数量可能没全显示于平面图上</t>
    </r>
  </si>
  <si>
    <t>HENGMEI</t>
  </si>
  <si>
    <t>HM-0009-2</t>
  </si>
  <si>
    <t>中国</t>
  </si>
  <si>
    <t>MOD</t>
  </si>
  <si>
    <t>MCCLURE</t>
  </si>
  <si>
    <t>LD005</t>
  </si>
  <si>
    <t>FLOOR SCALE</t>
  </si>
  <si>
    <r>
      <rPr>
        <sz val="10"/>
        <color theme="1"/>
        <rFont val="微软雅黑"/>
        <charset val="134"/>
      </rPr>
      <t>地磅</t>
    </r>
  </si>
  <si>
    <t>300KG,100G,EMBED TYPE</t>
  </si>
  <si>
    <r>
      <rPr>
        <sz val="10"/>
        <color theme="1"/>
        <rFont val="Arial"/>
        <charset val="134"/>
      </rPr>
      <t>300</t>
    </r>
    <r>
      <rPr>
        <sz val="10"/>
        <color theme="1"/>
        <rFont val="微软雅黑"/>
        <charset val="134"/>
      </rPr>
      <t>千克，</t>
    </r>
    <r>
      <rPr>
        <sz val="10"/>
        <color theme="1"/>
        <rFont val="Arial"/>
        <charset val="134"/>
      </rPr>
      <t>100</t>
    </r>
    <r>
      <rPr>
        <sz val="10"/>
        <color theme="1"/>
        <rFont val="微软雅黑"/>
        <charset val="134"/>
      </rPr>
      <t>克，嵌地式</t>
    </r>
  </si>
  <si>
    <t>HENGTONG</t>
  </si>
  <si>
    <t>DZ-5000</t>
  </si>
  <si>
    <r>
      <rPr>
        <sz val="10"/>
        <color theme="1"/>
        <rFont val="微软雅黑"/>
        <charset val="134"/>
      </rPr>
      <t xml:space="preserve">中国
</t>
    </r>
    <r>
      <rPr>
        <sz val="10"/>
        <color theme="1"/>
        <rFont val="Arial"/>
        <charset val="134"/>
      </rPr>
      <t>CHN</t>
    </r>
  </si>
  <si>
    <r>
      <rPr>
        <sz val="10"/>
        <rFont val="微软雅黑"/>
        <charset val="134"/>
      </rPr>
      <t>●</t>
    </r>
  </si>
  <si>
    <t>CANY</t>
  </si>
  <si>
    <r>
      <rPr>
        <sz val="10"/>
        <rFont val="微软雅黑"/>
        <charset val="134"/>
      </rPr>
      <t>中国</t>
    </r>
  </si>
  <si>
    <t>BIZERBA</t>
  </si>
  <si>
    <t>LD006</t>
  </si>
  <si>
    <t>HAND SINK</t>
  </si>
  <si>
    <r>
      <rPr>
        <sz val="10"/>
        <rFont val="微软雅黑"/>
        <charset val="134"/>
      </rPr>
      <t>洗手星盆</t>
    </r>
  </si>
  <si>
    <t>WITH 1 TOUCH FREE &amp; MIXED VALVE FAUCET,SINK SIZE 375*320*170MM,W/ TRASH BIN CABINET BELOW,FOOT PADEL DRIVED SWING BOARD</t>
  </si>
  <si>
    <r>
      <rPr>
        <sz val="10"/>
        <rFont val="微软雅黑"/>
        <charset val="134"/>
      </rPr>
      <t>连一组非手控冷</t>
    </r>
    <r>
      <rPr>
        <sz val="10"/>
        <rFont val="Arial"/>
        <charset val="134"/>
      </rPr>
      <t>/</t>
    </r>
    <r>
      <rPr>
        <sz val="10"/>
        <rFont val="微软雅黑"/>
        <charset val="134"/>
      </rPr>
      <t>热水混合型洗手龙头，星盆尺寸：</t>
    </r>
    <r>
      <rPr>
        <sz val="10"/>
        <rFont val="Arial"/>
        <charset val="134"/>
      </rPr>
      <t>375*320*170mm</t>
    </r>
    <r>
      <rPr>
        <sz val="10"/>
        <rFont val="微软雅黑"/>
        <charset val="134"/>
      </rPr>
      <t>，连下垃圾桶柜，脚踏式垃圾翻板</t>
    </r>
  </si>
  <si>
    <t>FABRICATED</t>
  </si>
  <si>
    <t>LD010</t>
  </si>
  <si>
    <t>EYE WASH UNIT</t>
  </si>
  <si>
    <r>
      <rPr>
        <sz val="10"/>
        <rFont val="微软雅黑"/>
        <charset val="134"/>
      </rPr>
      <t>洗眼星盆</t>
    </r>
  </si>
  <si>
    <t>wall moun+TMV</t>
  </si>
  <si>
    <r>
      <rPr>
        <sz val="10"/>
        <rFont val="微软雅黑"/>
        <charset val="134"/>
      </rPr>
      <t>挂墙式连温控</t>
    </r>
  </si>
  <si>
    <t>STG</t>
  </si>
  <si>
    <t>P/N 803002+EW-9201EF</t>
  </si>
  <si>
    <t>LD011</t>
  </si>
  <si>
    <t>WORK TABLE WITH SINKS</t>
  </si>
  <si>
    <r>
      <rPr>
        <sz val="10"/>
        <rFont val="微软雅黑"/>
        <charset val="134"/>
      </rPr>
      <t>双星盆工作台</t>
    </r>
  </si>
  <si>
    <t>SINK SIZE 450*450*250MM, 2 DECK MOUNTED FAUCET &amp; MIX VALVE,  2 LEVER HANDLE DRAIN</t>
  </si>
  <si>
    <r>
      <rPr>
        <sz val="10"/>
        <rFont val="微软雅黑"/>
        <charset val="134"/>
      </rPr>
      <t>星盆尺寸</t>
    </r>
    <r>
      <rPr>
        <sz val="10"/>
        <rFont val="Arial"/>
        <charset val="134"/>
      </rPr>
      <t>450*450*250mm</t>
    </r>
    <r>
      <rPr>
        <sz val="10"/>
        <rFont val="微软雅黑"/>
        <charset val="134"/>
      </rPr>
      <t>，两组冷热水龙头，</t>
    </r>
    <r>
      <rPr>
        <sz val="10"/>
        <rFont val="Arial"/>
        <charset val="134"/>
      </rPr>
      <t>2</t>
    </r>
    <r>
      <rPr>
        <sz val="10"/>
        <rFont val="微软雅黑"/>
        <charset val="134"/>
      </rPr>
      <t>组摇柄去水</t>
    </r>
  </si>
  <si>
    <t>LD012</t>
  </si>
  <si>
    <t>SHELVING UNIT</t>
  </si>
  <si>
    <r>
      <rPr>
        <sz val="10"/>
        <rFont val="微软雅黑"/>
        <charset val="134"/>
      </rPr>
      <t>层架</t>
    </r>
  </si>
  <si>
    <t>4-TIERS, VENTED SHELVING WITH GRIDS,48"*24"</t>
  </si>
  <si>
    <r>
      <rPr>
        <sz val="10"/>
        <rFont val="微软雅黑"/>
        <charset val="134"/>
      </rPr>
      <t>四层，格栅型层板，环保树脂涂层，</t>
    </r>
    <r>
      <rPr>
        <sz val="10"/>
        <rFont val="Arial"/>
        <charset val="134"/>
      </rPr>
      <t>48"*24"</t>
    </r>
  </si>
  <si>
    <t>JIWINS</t>
  </si>
  <si>
    <t>PSU482472</t>
  </si>
  <si>
    <t>CAMBRO</t>
  </si>
  <si>
    <t>METRO</t>
  </si>
  <si>
    <t>LD014</t>
  </si>
  <si>
    <t>WASHER EXTRACTOR (24KG)</t>
  </si>
  <si>
    <r>
      <rPr>
        <sz val="10"/>
        <rFont val="微软雅黑"/>
        <charset val="134"/>
      </rPr>
      <t>洗衣脱水机一体机</t>
    </r>
    <r>
      <rPr>
        <sz val="10"/>
        <rFont val="Arial"/>
        <charset val="134"/>
      </rPr>
      <t xml:space="preserve"> (24</t>
    </r>
    <r>
      <rPr>
        <sz val="10"/>
        <rFont val="微软雅黑"/>
        <charset val="134"/>
      </rPr>
      <t>公斤</t>
    </r>
    <r>
      <rPr>
        <sz val="10"/>
        <rFont val="Arial"/>
        <charset val="134"/>
      </rPr>
      <t>)</t>
    </r>
  </si>
  <si>
    <t>Steam Heat, soft mounted</t>
  </si>
  <si>
    <r>
      <rPr>
        <sz val="10"/>
        <rFont val="微软雅黑"/>
        <charset val="134"/>
      </rPr>
      <t>蒸汽加热，悬浮式</t>
    </r>
  </si>
  <si>
    <t>UNIMAC</t>
  </si>
  <si>
    <t>UY240</t>
  </si>
  <si>
    <r>
      <rPr>
        <sz val="10"/>
        <rFont val="微软雅黑"/>
        <charset val="134"/>
      </rPr>
      <t>捷克</t>
    </r>
  </si>
  <si>
    <t>2.5-7</t>
  </si>
  <si>
    <t>F.A.</t>
  </si>
  <si>
    <t>2~5</t>
  </si>
  <si>
    <t>Milnor</t>
  </si>
  <si>
    <r>
      <rPr>
        <sz val="10"/>
        <rFont val="微软雅黑"/>
        <charset val="134"/>
      </rPr>
      <t>速神</t>
    </r>
    <r>
      <rPr>
        <sz val="10"/>
        <rFont val="Arial"/>
        <charset val="134"/>
      </rPr>
      <t>/IPSO</t>
    </r>
  </si>
  <si>
    <t>LD015</t>
  </si>
  <si>
    <t>STACKED WASHER/DRYER (8KG/10KG)</t>
  </si>
  <si>
    <r>
      <rPr>
        <sz val="10"/>
        <rFont val="微软雅黑"/>
        <charset val="134"/>
      </rPr>
      <t>下洗上烘组合机</t>
    </r>
    <r>
      <rPr>
        <sz val="10"/>
        <rFont val="Arial"/>
        <charset val="134"/>
      </rPr>
      <t xml:space="preserve"> (8kg/10kg)</t>
    </r>
  </si>
  <si>
    <t>Elec. Heat, soft mounted</t>
  </si>
  <si>
    <r>
      <rPr>
        <sz val="10"/>
        <rFont val="微软雅黑"/>
        <charset val="134"/>
      </rPr>
      <t>电加热，悬浮式</t>
    </r>
  </si>
  <si>
    <t>SPEED QUEEN</t>
  </si>
  <si>
    <t>LTEE5A</t>
  </si>
  <si>
    <r>
      <rPr>
        <sz val="10"/>
        <rFont val="微软雅黑"/>
        <charset val="134"/>
      </rPr>
      <t>美國</t>
    </r>
  </si>
  <si>
    <t>HWS &lt;51C</t>
  </si>
  <si>
    <r>
      <rPr>
        <sz val="10"/>
        <rFont val="Arial"/>
        <charset val="134"/>
      </rPr>
      <t xml:space="preserve">Or equivalent
</t>
    </r>
    <r>
      <rPr>
        <sz val="10"/>
        <rFont val="宋体"/>
        <charset val="134"/>
      </rPr>
      <t>或同等</t>
    </r>
  </si>
  <si>
    <t>LD016</t>
  </si>
  <si>
    <t>WASHER EXTRACTOR (100KG)</t>
  </si>
  <si>
    <r>
      <rPr>
        <sz val="10"/>
        <rFont val="微软雅黑"/>
        <charset val="134"/>
      </rPr>
      <t>洗衣脱水机一体机</t>
    </r>
    <r>
      <rPr>
        <sz val="10"/>
        <rFont val="Arial"/>
        <charset val="134"/>
      </rPr>
      <t xml:space="preserve"> (100</t>
    </r>
    <r>
      <rPr>
        <sz val="10"/>
        <rFont val="微软雅黑"/>
        <charset val="134"/>
      </rPr>
      <t>公斤</t>
    </r>
    <r>
      <rPr>
        <sz val="10"/>
        <rFont val="Arial"/>
        <charset val="134"/>
      </rPr>
      <t>)</t>
    </r>
  </si>
  <si>
    <t>UY1000</t>
  </si>
  <si>
    <t>2x32</t>
  </si>
  <si>
    <t>2x100</t>
  </si>
  <si>
    <r>
      <rPr>
        <sz val="10"/>
        <color theme="1"/>
        <rFont val="微软雅黑"/>
        <charset val="134"/>
      </rPr>
      <t>中国</t>
    </r>
  </si>
  <si>
    <r>
      <rPr>
        <sz val="10"/>
        <color theme="1"/>
        <rFont val="微软雅黑"/>
        <charset val="134"/>
      </rPr>
      <t>速神</t>
    </r>
    <r>
      <rPr>
        <sz val="10"/>
        <color theme="1"/>
        <rFont val="Arial"/>
        <charset val="134"/>
      </rPr>
      <t>/IPSO</t>
    </r>
  </si>
  <si>
    <r>
      <rPr>
        <sz val="10"/>
        <color theme="1"/>
        <rFont val="微软雅黑"/>
        <charset val="134"/>
      </rPr>
      <t>美国</t>
    </r>
  </si>
  <si>
    <t>LD017</t>
  </si>
  <si>
    <t>DRAIN TROUGH</t>
  </si>
  <si>
    <r>
      <rPr>
        <sz val="10"/>
        <rFont val="微软雅黑"/>
        <charset val="134"/>
      </rPr>
      <t>排水溝</t>
    </r>
  </si>
  <si>
    <t>W/ TRASH BASKET,DRY SUMP,CURVED INNER EDGR.</t>
  </si>
  <si>
    <t>带隔渣篮，水封，内圆角</t>
  </si>
  <si>
    <t>AQUAWYN</t>
  </si>
  <si>
    <t>CGE</t>
  </si>
  <si>
    <t>FDT</t>
  </si>
  <si>
    <t>DSS</t>
  </si>
  <si>
    <t>LD020</t>
  </si>
  <si>
    <t>LD021</t>
  </si>
  <si>
    <t>LD022</t>
  </si>
  <si>
    <t>LD023</t>
  </si>
  <si>
    <t>LINT FILTER</t>
  </si>
  <si>
    <r>
      <rPr>
        <sz val="10"/>
        <rFont val="微软雅黑"/>
        <charset val="134"/>
      </rPr>
      <t>毛尘收集器</t>
    </r>
  </si>
  <si>
    <t>Dry filtration</t>
  </si>
  <si>
    <r>
      <rPr>
        <sz val="10"/>
        <rFont val="微软雅黑"/>
        <charset val="134"/>
      </rPr>
      <t>干式过滤</t>
    </r>
  </si>
  <si>
    <t>ENERGENICS</t>
  </si>
  <si>
    <t>FRP15</t>
  </si>
  <si>
    <r>
      <rPr>
        <sz val="10"/>
        <rFont val="Arial"/>
        <charset val="134"/>
      </rPr>
      <t xml:space="preserve">20        </t>
    </r>
    <r>
      <rPr>
        <sz val="10"/>
        <rFont val="微软雅黑"/>
        <charset val="134"/>
      </rPr>
      <t>（消防选配）</t>
    </r>
  </si>
  <si>
    <t>FLM</t>
  </si>
  <si>
    <t>Laundrymate</t>
  </si>
  <si>
    <t>LD024</t>
  </si>
  <si>
    <t>TUMBLE DRYER (70KG)</t>
  </si>
  <si>
    <r>
      <rPr>
        <sz val="10"/>
        <rFont val="微软雅黑"/>
        <charset val="134"/>
      </rPr>
      <t>烘干机</t>
    </r>
    <r>
      <rPr>
        <sz val="10"/>
        <rFont val="Arial"/>
        <charset val="134"/>
      </rPr>
      <t xml:space="preserve"> (70</t>
    </r>
    <r>
      <rPr>
        <sz val="10"/>
        <rFont val="微软雅黑"/>
        <charset val="134"/>
      </rPr>
      <t>公斤</t>
    </r>
    <r>
      <rPr>
        <sz val="10"/>
        <rFont val="Arial"/>
        <charset val="134"/>
      </rPr>
      <t>)</t>
    </r>
  </si>
  <si>
    <t>REV, FFS,DDT</t>
  </si>
  <si>
    <r>
      <rPr>
        <sz val="10"/>
        <rFont val="微软雅黑"/>
        <charset val="134"/>
      </rPr>
      <t>回转</t>
    </r>
    <r>
      <rPr>
        <sz val="10"/>
        <rFont val="Arial"/>
        <charset val="134"/>
      </rPr>
      <t xml:space="preserve">, </t>
    </r>
    <r>
      <rPr>
        <sz val="10"/>
        <rFont val="微软雅黑"/>
        <charset val="134"/>
      </rPr>
      <t>消防系统</t>
    </r>
    <r>
      <rPr>
        <sz val="10"/>
        <rFont val="Arial"/>
        <charset val="134"/>
      </rPr>
      <t>,</t>
    </r>
    <r>
      <rPr>
        <sz val="10"/>
        <rFont val="微软雅黑"/>
        <charset val="134"/>
      </rPr>
      <t>双数位时间控板</t>
    </r>
  </si>
  <si>
    <t>UT170</t>
  </si>
  <si>
    <t>PRIMUS</t>
  </si>
  <si>
    <t>SPEEDQUEEN</t>
  </si>
  <si>
    <t>LD025</t>
  </si>
  <si>
    <t>TUMBLE DRYER (25KG)</t>
  </si>
  <si>
    <r>
      <rPr>
        <sz val="10"/>
        <rFont val="微软雅黑"/>
        <charset val="134"/>
      </rPr>
      <t>烘干机</t>
    </r>
    <r>
      <rPr>
        <sz val="10"/>
        <rFont val="Arial"/>
        <charset val="134"/>
      </rPr>
      <t xml:space="preserve"> (25</t>
    </r>
    <r>
      <rPr>
        <sz val="10"/>
        <rFont val="微软雅黑"/>
        <charset val="134"/>
      </rPr>
      <t>公斤</t>
    </r>
    <r>
      <rPr>
        <sz val="10"/>
        <rFont val="Arial"/>
        <charset val="134"/>
      </rPr>
      <t>)</t>
    </r>
  </si>
  <si>
    <t>REV, FFS, OPT,MicroP</t>
  </si>
  <si>
    <r>
      <rPr>
        <sz val="10"/>
        <rFont val="微软雅黑"/>
        <charset val="134"/>
      </rPr>
      <t>回转</t>
    </r>
    <r>
      <rPr>
        <sz val="10"/>
        <rFont val="Arial"/>
        <charset val="134"/>
      </rPr>
      <t xml:space="preserve">, </t>
    </r>
    <r>
      <rPr>
        <sz val="10"/>
        <rFont val="微软雅黑"/>
        <charset val="134"/>
      </rPr>
      <t>消防系统</t>
    </r>
    <r>
      <rPr>
        <sz val="10"/>
        <rFont val="Arial"/>
        <charset val="134"/>
      </rPr>
      <t xml:space="preserve">, </t>
    </r>
    <r>
      <rPr>
        <sz val="10"/>
        <rFont val="微软雅黑"/>
        <charset val="134"/>
      </rPr>
      <t>烘干监测</t>
    </r>
    <r>
      <rPr>
        <sz val="10"/>
        <rFont val="Arial"/>
        <charset val="134"/>
      </rPr>
      <t>,</t>
    </r>
    <r>
      <rPr>
        <sz val="10"/>
        <rFont val="微软雅黑"/>
        <charset val="134"/>
      </rPr>
      <t>微处理器控板</t>
    </r>
  </si>
  <si>
    <t>UT055</t>
  </si>
  <si>
    <t>LD026</t>
  </si>
  <si>
    <t>MAUNAL TABLE</t>
  </si>
  <si>
    <r>
      <rPr>
        <sz val="10"/>
        <rFont val="微软雅黑"/>
        <charset val="134"/>
      </rPr>
      <t>手工折叠台</t>
    </r>
  </si>
  <si>
    <t>S/S</t>
  </si>
  <si>
    <r>
      <rPr>
        <sz val="10"/>
        <rFont val="微软雅黑"/>
        <charset val="134"/>
      </rPr>
      <t>不锈钢材质</t>
    </r>
  </si>
  <si>
    <t>LD027</t>
  </si>
  <si>
    <t>FLATWORK SHEET FEED TROLLEY</t>
  </si>
  <si>
    <r>
      <rPr>
        <sz val="10"/>
        <rFont val="微软雅黑"/>
        <charset val="134"/>
      </rPr>
      <t>烫平机送布车</t>
    </r>
  </si>
  <si>
    <t>LD030</t>
  </si>
  <si>
    <t>FLATWORK IRONER</t>
  </si>
  <si>
    <r>
      <rPr>
        <sz val="10"/>
        <rFont val="微软雅黑"/>
        <charset val="134"/>
      </rPr>
      <t>平烫机</t>
    </r>
  </si>
  <si>
    <t>JENSEN</t>
  </si>
  <si>
    <t>EXPS 800X2X3300</t>
  </si>
  <si>
    <t>KANNEGIESSER</t>
  </si>
  <si>
    <r>
      <rPr>
        <sz val="10"/>
        <rFont val="微软雅黑"/>
        <charset val="134"/>
      </rPr>
      <t>德国</t>
    </r>
  </si>
  <si>
    <t>ELECTROLUX</t>
  </si>
  <si>
    <r>
      <rPr>
        <sz val="10"/>
        <rFont val="微软雅黑"/>
        <charset val="134"/>
      </rPr>
      <t>荷兰</t>
    </r>
  </si>
  <si>
    <t>LD031</t>
  </si>
  <si>
    <t>FLATWORK FOLDER</t>
  </si>
  <si>
    <r>
      <rPr>
        <sz val="10"/>
        <rFont val="微软雅黑"/>
        <charset val="134"/>
      </rPr>
      <t>平烫折叠机</t>
    </r>
  </si>
  <si>
    <t xml:space="preserve">2LF,3XF(1st-air,2nd-Pickup&amp;drop,3rd-air) </t>
  </si>
  <si>
    <r>
      <rPr>
        <sz val="10"/>
        <rFont val="微软雅黑"/>
        <charset val="134"/>
      </rPr>
      <t>双横三纵</t>
    </r>
    <r>
      <rPr>
        <sz val="10"/>
        <rFont val="Arial"/>
        <charset val="134"/>
      </rPr>
      <t>(</t>
    </r>
    <r>
      <rPr>
        <sz val="10"/>
        <rFont val="微软雅黑"/>
        <charset val="134"/>
      </rPr>
      <t>一纵</t>
    </r>
    <r>
      <rPr>
        <sz val="10"/>
        <rFont val="Arial"/>
        <charset val="134"/>
      </rPr>
      <t>-</t>
    </r>
    <r>
      <rPr>
        <sz val="10"/>
        <rFont val="微软雅黑"/>
        <charset val="134"/>
      </rPr>
      <t>气，二纵</t>
    </r>
    <r>
      <rPr>
        <sz val="10"/>
        <rFont val="Arial"/>
        <charset val="134"/>
      </rPr>
      <t>-</t>
    </r>
    <r>
      <rPr>
        <sz val="10"/>
        <rFont val="微软雅黑"/>
        <charset val="134"/>
      </rPr>
      <t>提起放下，三纵</t>
    </r>
    <r>
      <rPr>
        <sz val="10"/>
        <rFont val="Arial"/>
        <charset val="134"/>
      </rPr>
      <t>-</t>
    </r>
    <r>
      <rPr>
        <sz val="10"/>
        <rFont val="微软雅黑"/>
        <charset val="134"/>
      </rPr>
      <t>气）</t>
    </r>
  </si>
  <si>
    <t>CLASSIC S A3</t>
  </si>
  <si>
    <t>Standard</t>
  </si>
  <si>
    <t>LD032</t>
  </si>
  <si>
    <t>FLATWORK STACKER</t>
  </si>
  <si>
    <r>
      <rPr>
        <sz val="10"/>
        <rFont val="微软雅黑"/>
        <charset val="134"/>
      </rPr>
      <t>平烫堆垛机</t>
    </r>
  </si>
  <si>
    <t>Max</t>
  </si>
  <si>
    <r>
      <rPr>
        <sz val="10"/>
        <rFont val="微软雅黑"/>
        <charset val="134"/>
      </rPr>
      <t>丹麥</t>
    </r>
  </si>
  <si>
    <t>FROM FOLDER</t>
  </si>
  <si>
    <t>LD033</t>
  </si>
  <si>
    <t>SHEET FOLDING TABLE</t>
  </si>
  <si>
    <r>
      <rPr>
        <sz val="10"/>
        <rFont val="微软雅黑"/>
        <charset val="134"/>
      </rPr>
      <t>折叠机接布车</t>
    </r>
  </si>
  <si>
    <t>LD034</t>
  </si>
  <si>
    <t>SPOTTING BOARD</t>
  </si>
  <si>
    <r>
      <rPr>
        <sz val="10"/>
        <rFont val="微软雅黑"/>
        <charset val="134"/>
      </rPr>
      <t>去渍台</t>
    </r>
  </si>
  <si>
    <t>Steam Heat; Build-in vacuum</t>
  </si>
  <si>
    <r>
      <rPr>
        <sz val="10"/>
        <rFont val="微软雅黑"/>
        <charset val="134"/>
      </rPr>
      <t>蒸汽加热，内置抽湿功能</t>
    </r>
  </si>
  <si>
    <t>PONY</t>
  </si>
  <si>
    <t>JOLLY-S</t>
  </si>
  <si>
    <r>
      <rPr>
        <sz val="10"/>
        <rFont val="微软雅黑"/>
        <charset val="134"/>
      </rPr>
      <t>意大利</t>
    </r>
  </si>
  <si>
    <t>2.5-4</t>
  </si>
  <si>
    <t>HOFFMAN</t>
  </si>
  <si>
    <t>FORENTA</t>
  </si>
  <si>
    <t>LD035</t>
  </si>
  <si>
    <t>DRYCLEANER (15kg)</t>
  </si>
  <si>
    <r>
      <rPr>
        <sz val="10"/>
        <rFont val="微软雅黑"/>
        <charset val="134"/>
      </rPr>
      <t>干洗機</t>
    </r>
    <r>
      <rPr>
        <sz val="10"/>
        <rFont val="Arial"/>
        <charset val="134"/>
      </rPr>
      <t xml:space="preserve"> (15</t>
    </r>
    <r>
      <rPr>
        <sz val="10"/>
        <rFont val="微软雅黑"/>
        <charset val="134"/>
      </rPr>
      <t>公斤</t>
    </r>
    <r>
      <rPr>
        <sz val="10"/>
        <rFont val="Arial"/>
        <charset val="134"/>
      </rPr>
      <t>)</t>
    </r>
  </si>
  <si>
    <t>HC w/distillation</t>
  </si>
  <si>
    <r>
      <rPr>
        <sz val="10"/>
        <rFont val="微软雅黑"/>
        <charset val="134"/>
      </rPr>
      <t>碳氢熔剂</t>
    </r>
    <r>
      <rPr>
        <sz val="10"/>
        <rFont val="Arial"/>
        <charset val="134"/>
      </rPr>
      <t xml:space="preserve"> </t>
    </r>
    <r>
      <rPr>
        <sz val="10"/>
        <rFont val="微软雅黑"/>
        <charset val="134"/>
      </rPr>
      <t>带蒸馏</t>
    </r>
  </si>
  <si>
    <t>FIRBIMATIC</t>
  </si>
  <si>
    <t>F15 AS LT3</t>
  </si>
  <si>
    <t>opt 25</t>
  </si>
  <si>
    <t>2 x 15</t>
  </si>
  <si>
    <t>4 ~ 5</t>
  </si>
  <si>
    <t>7 ~ 8</t>
  </si>
  <si>
    <t>REALSTAR</t>
  </si>
  <si>
    <t>EUROMAC</t>
  </si>
  <si>
    <t>LD036</t>
  </si>
  <si>
    <t>MUSHROOM PRESS</t>
  </si>
  <si>
    <r>
      <rPr>
        <sz val="10"/>
        <rFont val="微软雅黑"/>
        <charset val="134"/>
      </rPr>
      <t>菌型夹机</t>
    </r>
  </si>
  <si>
    <r>
      <rPr>
        <sz val="10"/>
        <rFont val="Arial"/>
        <charset val="134"/>
      </rPr>
      <t>W/ SPRAY</t>
    </r>
    <r>
      <rPr>
        <sz val="10"/>
        <rFont val="微软雅黑"/>
        <charset val="134"/>
      </rPr>
      <t>，</t>
    </r>
    <r>
      <rPr>
        <sz val="10"/>
        <rFont val="Arial"/>
        <charset val="134"/>
      </rPr>
      <t>STEAM CONNECTED</t>
    </r>
  </si>
  <si>
    <r>
      <rPr>
        <sz val="10"/>
        <rFont val="微软雅黑"/>
        <charset val="134"/>
      </rPr>
      <t>喷雾水枪，外接蒸汽</t>
    </r>
  </si>
  <si>
    <t>LAV-F</t>
  </si>
  <si>
    <t>2~3</t>
  </si>
  <si>
    <t>LD040</t>
  </si>
  <si>
    <t>COLLAR CUFF PRESS</t>
  </si>
  <si>
    <r>
      <rPr>
        <sz val="10"/>
        <rFont val="微软雅黑"/>
        <charset val="134"/>
      </rPr>
      <t>领袖肩夹机</t>
    </r>
  </si>
  <si>
    <t>Steam Heat</t>
  </si>
  <si>
    <r>
      <rPr>
        <sz val="10"/>
        <rFont val="微软雅黑"/>
        <charset val="134"/>
      </rPr>
      <t>蒸汽加热</t>
    </r>
  </si>
  <si>
    <t>CCP</t>
  </si>
  <si>
    <t>LD041</t>
  </si>
  <si>
    <t>LAUNDRY UTILITY PRESS</t>
  </si>
  <si>
    <r>
      <rPr>
        <sz val="10"/>
        <rFont val="微软雅黑"/>
        <charset val="134"/>
      </rPr>
      <t>水洗万用夹机</t>
    </r>
  </si>
  <si>
    <t>Steam Heatoiler (10L)</t>
  </si>
  <si>
    <t>LAV-U</t>
  </si>
  <si>
    <t>LD042</t>
  </si>
  <si>
    <t>D/C UTILITY PRESS</t>
  </si>
  <si>
    <r>
      <rPr>
        <sz val="10"/>
        <rFont val="微软雅黑"/>
        <charset val="134"/>
      </rPr>
      <t>干洗万用夹机</t>
    </r>
  </si>
  <si>
    <r>
      <rPr>
        <sz val="10"/>
        <rFont val="微软雅黑"/>
        <charset val="134"/>
      </rPr>
      <t>蒸汽加热；内置抽湿</t>
    </r>
  </si>
  <si>
    <t>SP-U</t>
  </si>
  <si>
    <t>LD043</t>
  </si>
  <si>
    <t>FORM FINISHER</t>
  </si>
  <si>
    <r>
      <rPr>
        <sz val="10"/>
        <rFont val="微软雅黑"/>
        <charset val="134"/>
      </rPr>
      <t>人像机</t>
    </r>
  </si>
  <si>
    <t>MG</t>
  </si>
  <si>
    <t>LD044</t>
  </si>
  <si>
    <t>FINISHING BOARD</t>
  </si>
  <si>
    <r>
      <rPr>
        <sz val="10"/>
        <color theme="1"/>
        <rFont val="微软雅黑"/>
        <charset val="134"/>
      </rPr>
      <t>精工烫台</t>
    </r>
  </si>
  <si>
    <t>Steam Heat; sleeve; Elect. Ironer</t>
  </si>
  <si>
    <r>
      <rPr>
        <sz val="10"/>
        <rFont val="微软雅黑"/>
        <charset val="134"/>
      </rPr>
      <t>蒸汽加热，摇臂，电加热烫斗</t>
    </r>
  </si>
  <si>
    <t>FVC+GFV+F3</t>
  </si>
  <si>
    <t>LD045</t>
  </si>
  <si>
    <t>VACUUM DRYSET</t>
  </si>
  <si>
    <r>
      <rPr>
        <sz val="10"/>
        <rFont val="微软雅黑"/>
        <charset val="134"/>
      </rPr>
      <t>抽湿机</t>
    </r>
  </si>
  <si>
    <t>W/ STARTER</t>
  </si>
  <si>
    <r>
      <rPr>
        <sz val="10"/>
        <rFont val="微软雅黑"/>
        <charset val="134"/>
      </rPr>
      <t>带起动开关</t>
    </r>
  </si>
  <si>
    <t>REMA</t>
  </si>
  <si>
    <t>RPE3</t>
  </si>
  <si>
    <t>DYNAVAC</t>
  </si>
  <si>
    <t>GOLDMAN</t>
  </si>
  <si>
    <t>LD046</t>
  </si>
  <si>
    <t>AIR COMPRESSOR</t>
  </si>
  <si>
    <r>
      <rPr>
        <sz val="10"/>
        <rFont val="微软雅黑"/>
        <charset val="134"/>
      </rPr>
      <t>空压压缩机</t>
    </r>
  </si>
  <si>
    <t>JUCAI</t>
  </si>
  <si>
    <t>AW6708</t>
  </si>
  <si>
    <t>LD047</t>
  </si>
  <si>
    <t>AIR DRYER</t>
  </si>
  <si>
    <r>
      <rPr>
        <sz val="10"/>
        <rFont val="微软雅黑"/>
        <charset val="134"/>
      </rPr>
      <t>空压干燥机</t>
    </r>
  </si>
  <si>
    <t>JS10A</t>
  </si>
  <si>
    <r>
      <rPr>
        <sz val="10"/>
        <rFont val="微软雅黑"/>
        <charset val="134"/>
      </rPr>
      <t>中國</t>
    </r>
  </si>
  <si>
    <r>
      <rPr>
        <b/>
        <sz val="10"/>
        <rFont val="微软雅黑"/>
        <charset val="134"/>
      </rPr>
      <t>布草间</t>
    </r>
    <r>
      <rPr>
        <b/>
        <sz val="10"/>
        <rFont val="Arial"/>
        <charset val="134"/>
      </rPr>
      <t xml:space="preserve"> LINEN ROOM(</t>
    </r>
    <r>
      <rPr>
        <b/>
        <sz val="10"/>
        <rFont val="微软雅黑"/>
        <charset val="134"/>
      </rPr>
      <t>干净布草与脏布草）</t>
    </r>
  </si>
  <si>
    <t>LD061</t>
  </si>
  <si>
    <t>4-TIERS, SOLID PANEL,48"*24"</t>
  </si>
  <si>
    <r>
      <rPr>
        <sz val="10"/>
        <rFont val="微软雅黑"/>
        <charset val="134"/>
      </rPr>
      <t>四层，实心层板，环保树脂涂层，</t>
    </r>
    <r>
      <rPr>
        <sz val="10"/>
        <rFont val="Arial"/>
        <charset val="134"/>
      </rPr>
      <t>48"*24"</t>
    </r>
  </si>
  <si>
    <t>PSS482472</t>
  </si>
  <si>
    <t>LD062</t>
  </si>
  <si>
    <r>
      <rPr>
        <sz val="10"/>
        <rFont val="微软雅黑"/>
        <charset val="134"/>
      </rPr>
      <t>力保田</t>
    </r>
  </si>
  <si>
    <r>
      <rPr>
        <sz val="10"/>
        <rFont val="微软雅黑"/>
        <charset val="134"/>
      </rPr>
      <t>其力</t>
    </r>
  </si>
  <si>
    <t>LD064</t>
  </si>
  <si>
    <r>
      <rPr>
        <b/>
        <sz val="10"/>
        <rFont val="微软雅黑"/>
        <charset val="134"/>
      </rPr>
      <t>制服间</t>
    </r>
    <r>
      <rPr>
        <b/>
        <sz val="10"/>
        <rFont val="Arial"/>
        <charset val="134"/>
      </rPr>
      <t xml:space="preserve"> UNIFORM ISSUE ROOM</t>
    </r>
  </si>
  <si>
    <t>UF002</t>
  </si>
  <si>
    <t>UNIFORM MANAGEMENT SYS</t>
  </si>
  <si>
    <r>
      <rPr>
        <sz val="10"/>
        <rFont val="微软雅黑"/>
        <charset val="134"/>
      </rPr>
      <t>制服管理系统</t>
    </r>
  </si>
  <si>
    <t>POS with management software, card reader, router</t>
  </si>
  <si>
    <r>
      <rPr>
        <sz val="10"/>
        <rFont val="微软雅黑"/>
        <charset val="134"/>
      </rPr>
      <t>含管理软件电脑</t>
    </r>
    <r>
      <rPr>
        <sz val="10"/>
        <rFont val="Arial"/>
        <charset val="134"/>
      </rPr>
      <t xml:space="preserve">, </t>
    </r>
    <r>
      <rPr>
        <sz val="10"/>
        <rFont val="微软雅黑"/>
        <charset val="134"/>
      </rPr>
      <t>读卡器</t>
    </r>
    <r>
      <rPr>
        <sz val="10"/>
        <rFont val="Arial"/>
        <charset val="134"/>
      </rPr>
      <t xml:space="preserve">, </t>
    </r>
    <r>
      <rPr>
        <sz val="10"/>
        <rFont val="微软雅黑"/>
        <charset val="134"/>
      </rPr>
      <t>路由器</t>
    </r>
  </si>
  <si>
    <t>SAGACITY</t>
  </si>
  <si>
    <r>
      <rPr>
        <sz val="10"/>
        <rFont val="微软雅黑"/>
        <charset val="134"/>
      </rPr>
      <t>●</t>
    </r>
    <r>
      <rPr>
        <sz val="10"/>
        <rFont val="Arial"/>
        <charset val="134"/>
      </rPr>
      <t xml:space="preserve"> x 3</t>
    </r>
  </si>
  <si>
    <t>METALPROGETTI</t>
  </si>
  <si>
    <t>Autovalet</t>
  </si>
  <si>
    <r>
      <rPr>
        <sz val="10"/>
        <rFont val="微软雅黑"/>
        <charset val="134"/>
      </rPr>
      <t>英国</t>
    </r>
    <r>
      <rPr>
        <sz val="10"/>
        <rFont val="Arial"/>
        <charset val="134"/>
      </rPr>
      <t>(</t>
    </r>
    <r>
      <rPr>
        <sz val="10"/>
        <rFont val="微软雅黑"/>
        <charset val="134"/>
      </rPr>
      <t>中国生产）</t>
    </r>
  </si>
  <si>
    <t>UF004</t>
  </si>
  <si>
    <t>UF005</t>
  </si>
  <si>
    <t>4-TIERS, SOLID PANEL,42"*24"</t>
  </si>
  <si>
    <r>
      <rPr>
        <sz val="10"/>
        <rFont val="微软雅黑"/>
        <charset val="134"/>
      </rPr>
      <t>四层，实心层板，环保树脂涂层，</t>
    </r>
    <r>
      <rPr>
        <sz val="10"/>
        <rFont val="Arial"/>
        <charset val="134"/>
      </rPr>
      <t>42"*24"</t>
    </r>
  </si>
  <si>
    <t>PSS422472</t>
  </si>
  <si>
    <t>UF006</t>
  </si>
  <si>
    <t>UNIFROM CAROUSEAL</t>
  </si>
  <si>
    <r>
      <rPr>
        <sz val="10"/>
        <rFont val="微软雅黑"/>
        <charset val="134"/>
      </rPr>
      <t>制服管理转盘</t>
    </r>
  </si>
  <si>
    <t>1-Tier, for operator service</t>
  </si>
  <si>
    <r>
      <rPr>
        <sz val="10"/>
        <rFont val="微软雅黑"/>
        <charset val="134"/>
      </rPr>
      <t>单层</t>
    </r>
    <r>
      <rPr>
        <sz val="10"/>
        <rFont val="Arial"/>
        <charset val="134"/>
      </rPr>
      <t xml:space="preserve">, </t>
    </r>
    <r>
      <rPr>
        <sz val="10"/>
        <rFont val="微软雅黑"/>
        <charset val="134"/>
      </rPr>
      <t>人工服务用</t>
    </r>
  </si>
  <si>
    <t>350IE</t>
  </si>
  <si>
    <t>Layout</t>
  </si>
  <si>
    <t>UF007</t>
  </si>
  <si>
    <t>500IE</t>
  </si>
  <si>
    <t>UF010</t>
  </si>
  <si>
    <t>四层，实心层板，环保树脂涂层，48"*24"</t>
  </si>
  <si>
    <t>UF014</t>
  </si>
  <si>
    <t>GARMENT RACK</t>
  </si>
  <si>
    <r>
      <rPr>
        <sz val="10"/>
        <rFont val="微软雅黑"/>
        <charset val="134"/>
      </rPr>
      <t>挂衣车</t>
    </r>
  </si>
  <si>
    <t>Qty may be not all shown in layout</t>
  </si>
  <si>
    <r>
      <rPr>
        <sz val="10"/>
        <rFont val="微软雅黑"/>
        <charset val="134"/>
      </rPr>
      <t>数量可能没全显示于平面图上</t>
    </r>
  </si>
  <si>
    <t>HM-0023</t>
  </si>
  <si>
    <t>补1</t>
  </si>
  <si>
    <t>污衣槽</t>
  </si>
  <si>
    <t>布草间污衣槽（包含底座、排物口、主筒体、投入口、减速、减震、缓冲、排气口、消防、污衣井PLC电控电器、开孔修复、封堵等，具体详见技术参数和要求）</t>
  </si>
  <si>
    <t>华侨地块地标级酒店项目（厨房洗衣设备采购）-临海市希尔顿酒店建设工程（洗衣设备）品牌清单</t>
  </si>
  <si>
    <t>生产商/品牌</t>
  </si>
  <si>
    <t>产地</t>
  </si>
  <si>
    <r>
      <rPr>
        <b/>
        <sz val="10"/>
        <color theme="1"/>
        <rFont val="微软雅黑"/>
        <charset val="134"/>
      </rPr>
      <t>制服间</t>
    </r>
    <r>
      <rPr>
        <b/>
        <sz val="10"/>
        <color theme="1"/>
        <rFont val="Arial"/>
        <charset val="134"/>
      </rPr>
      <t xml:space="preserve"> UNIFORM ISSUE ROOM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</si>
</sst>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¥-804]#,##0;[$¥-804]\-#,##0"/>
    <numFmt numFmtId="177" formatCode="[$¥-804]#,##0.00;[$¥-804]\-#,##0.00"/>
    <numFmt numFmtId="178" formatCode="0.000_);[Red]\(0.000\)"/>
    <numFmt numFmtId="179" formatCode="0_);[Red]\(0\)"/>
    <numFmt numFmtId="180" formatCode="#,##0.00_ "/>
    <numFmt numFmtId="181" formatCode="0.00_);[Red]\(0.00\)"/>
    <numFmt numFmtId="182" formatCode="0_ "/>
    <numFmt numFmtId="183" formatCode="0.00_ "/>
  </numFmts>
  <fonts count="40">
    <font>
      <sz val="12"/>
      <color theme="1"/>
      <name val="宋体"/>
      <charset val="136"/>
      <scheme val="minor"/>
    </font>
    <font>
      <b/>
      <sz val="10"/>
      <name val="Arial"/>
      <charset val="134"/>
    </font>
    <font>
      <sz val="10"/>
      <color theme="1"/>
      <name val="Arial"/>
      <charset val="134"/>
    </font>
    <font>
      <sz val="10"/>
      <name val="Arial"/>
      <charset val="134"/>
    </font>
    <font>
      <b/>
      <sz val="10"/>
      <color theme="1"/>
      <name val="Arial"/>
      <charset val="134"/>
    </font>
    <font>
      <sz val="9"/>
      <color theme="1"/>
      <name val="Arial"/>
      <charset val="134"/>
    </font>
    <font>
      <sz val="16"/>
      <color theme="1"/>
      <name val="微软雅黑"/>
      <charset val="134"/>
    </font>
    <font>
      <b/>
      <sz val="9"/>
      <name val="Arial"/>
      <charset val="134"/>
    </font>
    <font>
      <b/>
      <sz val="10"/>
      <name val="宋体"/>
      <charset val="136"/>
      <scheme val="minor"/>
    </font>
    <font>
      <b/>
      <sz val="10"/>
      <color indexed="10"/>
      <name val="Arial"/>
      <charset val="134"/>
    </font>
    <font>
      <sz val="10"/>
      <name val="微软雅黑"/>
      <charset val="134"/>
    </font>
    <font>
      <sz val="10"/>
      <color rgb="FFFF0000"/>
      <name val="Arial"/>
      <charset val="134"/>
    </font>
    <font>
      <sz val="10"/>
      <color indexed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0"/>
      <color rgb="FF000000"/>
      <name val="Arial"/>
      <charset val="134"/>
    </font>
    <font>
      <b/>
      <sz val="10"/>
      <name val="微软雅黑"/>
      <charset val="134"/>
    </font>
    <font>
      <b/>
      <vertAlign val="superscript"/>
      <sz val="10"/>
      <name val="Arial"/>
      <charset val="134"/>
    </font>
    <font>
      <sz val="10"/>
      <color theme="1"/>
      <name val="微软雅黑"/>
      <charset val="134"/>
    </font>
    <font>
      <b/>
      <sz val="10"/>
      <color theme="1"/>
      <name val="微软雅黑"/>
      <charset val="134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/>
      <bottom/>
      <diagonal/>
    </border>
    <border>
      <left style="hair">
        <color auto="1"/>
      </left>
      <right style="double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ck">
        <color rgb="FFFF0000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ck">
        <color rgb="FFFF0000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/>
      <bottom style="thin">
        <color indexed="22"/>
      </bottom>
      <diagonal/>
    </border>
    <border>
      <left style="hair">
        <color auto="1"/>
      </left>
      <right style="hair">
        <color auto="1"/>
      </right>
      <top/>
      <bottom style="thin">
        <color indexed="22"/>
      </bottom>
      <diagonal/>
    </border>
    <border>
      <left style="hair">
        <color auto="1"/>
      </left>
      <right style="double">
        <color auto="1"/>
      </right>
      <top/>
      <bottom style="thin">
        <color indexed="22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39" applyNumberFormat="0" applyAlignment="0" applyProtection="0">
      <alignment vertical="center"/>
    </xf>
    <xf numFmtId="0" fontId="24" fillId="9" borderId="40" applyNumberFormat="0" applyAlignment="0" applyProtection="0">
      <alignment vertical="center"/>
    </xf>
    <xf numFmtId="0" fontId="25" fillId="9" borderId="39" applyNumberFormat="0" applyAlignment="0" applyProtection="0">
      <alignment vertical="center"/>
    </xf>
    <xf numFmtId="0" fontId="26" fillId="10" borderId="41" applyNumberFormat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176" fontId="14" fillId="0" borderId="0">
      <alignment vertical="center"/>
    </xf>
    <xf numFmtId="177" fontId="14" fillId="0" borderId="0">
      <alignment vertical="center"/>
    </xf>
    <xf numFmtId="177" fontId="3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7" fontId="35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56" applyFont="1">
      <alignment vertical="center"/>
    </xf>
    <xf numFmtId="0" fontId="2" fillId="0" borderId="0" xfId="0" applyFont="1">
      <alignment vertical="center"/>
    </xf>
    <xf numFmtId="0" fontId="3" fillId="0" borderId="0" xfId="56" applyFont="1" applyAlignment="1">
      <alignment vertical="center" wrapText="1"/>
    </xf>
    <xf numFmtId="0" fontId="2" fillId="0" borderId="0" xfId="56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56" applyFont="1">
      <alignment vertical="center"/>
    </xf>
    <xf numFmtId="0" fontId="5" fillId="0" borderId="0" xfId="56" applyFont="1" applyAlignment="1">
      <alignment horizontal="center" vertical="center"/>
    </xf>
    <xf numFmtId="0" fontId="6" fillId="0" borderId="0" xfId="56" applyFont="1">
      <alignment vertical="center"/>
    </xf>
    <xf numFmtId="0" fontId="2" fillId="2" borderId="1" xfId="56" applyFont="1" applyFill="1" applyBorder="1">
      <alignment vertical="center"/>
    </xf>
    <xf numFmtId="0" fontId="2" fillId="2" borderId="0" xfId="56" applyFont="1" applyFill="1">
      <alignment vertical="center"/>
    </xf>
    <xf numFmtId="0" fontId="2" fillId="2" borderId="2" xfId="56" applyFont="1" applyFill="1" applyBorder="1">
      <alignment vertical="center"/>
    </xf>
    <xf numFmtId="0" fontId="1" fillId="3" borderId="3" xfId="56" applyFont="1" applyFill="1" applyBorder="1" applyAlignment="1">
      <alignment horizontal="center" vertical="center" wrapText="1"/>
    </xf>
    <xf numFmtId="0" fontId="1" fillId="3" borderId="4" xfId="56" applyFont="1" applyFill="1" applyBorder="1" applyAlignment="1">
      <alignment horizontal="center" vertical="center" wrapText="1"/>
    </xf>
    <xf numFmtId="0" fontId="1" fillId="3" borderId="5" xfId="56" applyFont="1" applyFill="1" applyBorder="1" applyAlignment="1">
      <alignment horizontal="center" vertical="center" wrapText="1"/>
    </xf>
    <xf numFmtId="0" fontId="1" fillId="3" borderId="6" xfId="56" applyFont="1" applyFill="1" applyBorder="1" applyAlignment="1">
      <alignment horizontal="center" vertical="center" wrapText="1"/>
    </xf>
    <xf numFmtId="0" fontId="1" fillId="3" borderId="3" xfId="56" applyFont="1" applyFill="1" applyBorder="1" applyAlignment="1">
      <alignment horizontal="center" vertical="center"/>
    </xf>
    <xf numFmtId="178" fontId="1" fillId="3" borderId="4" xfId="56" applyNumberFormat="1" applyFont="1" applyFill="1" applyBorder="1" applyAlignment="1">
      <alignment horizontal="center" vertical="center" wrapText="1"/>
    </xf>
    <xf numFmtId="178" fontId="1" fillId="3" borderId="7" xfId="56" applyNumberFormat="1" applyFont="1" applyFill="1" applyBorder="1" applyAlignment="1">
      <alignment horizontal="center" vertical="center" wrapText="1"/>
    </xf>
    <xf numFmtId="178" fontId="1" fillId="3" borderId="5" xfId="56" applyNumberFormat="1" applyFont="1" applyFill="1" applyBorder="1" applyAlignment="1">
      <alignment horizontal="center" vertical="center" wrapText="1"/>
    </xf>
    <xf numFmtId="0" fontId="1" fillId="3" borderId="4" xfId="56" applyFont="1" applyFill="1" applyBorder="1" applyAlignment="1">
      <alignment horizontal="center" vertical="center"/>
    </xf>
    <xf numFmtId="40" fontId="1" fillId="4" borderId="4" xfId="56" applyNumberFormat="1" applyFont="1" applyFill="1" applyBorder="1" applyAlignment="1">
      <alignment horizontal="center" vertical="center" wrapText="1"/>
    </xf>
    <xf numFmtId="40" fontId="1" fillId="4" borderId="7" xfId="56" applyNumberFormat="1" applyFont="1" applyFill="1" applyBorder="1" applyAlignment="1">
      <alignment horizontal="center" vertical="center" wrapText="1"/>
    </xf>
    <xf numFmtId="40" fontId="1" fillId="4" borderId="5" xfId="56" applyNumberFormat="1" applyFont="1" applyFill="1" applyBorder="1" applyAlignment="1">
      <alignment horizontal="center" vertical="center" wrapText="1"/>
    </xf>
    <xf numFmtId="9" fontId="2" fillId="2" borderId="0" xfId="56" applyNumberFormat="1" applyFont="1" applyFill="1">
      <alignment vertical="center"/>
    </xf>
    <xf numFmtId="9" fontId="2" fillId="2" borderId="2" xfId="56" applyNumberFormat="1" applyFont="1" applyFill="1" applyBorder="1">
      <alignment vertical="center"/>
    </xf>
    <xf numFmtId="0" fontId="1" fillId="3" borderId="0" xfId="56" applyFont="1" applyFill="1" applyAlignment="1">
      <alignment horizontal="center" vertical="center" wrapText="1"/>
    </xf>
    <xf numFmtId="0" fontId="1" fillId="3" borderId="8" xfId="56" applyFont="1" applyFill="1" applyBorder="1" applyAlignment="1">
      <alignment horizontal="center" vertical="center" wrapText="1"/>
    </xf>
    <xf numFmtId="0" fontId="1" fillId="3" borderId="6" xfId="56" applyFont="1" applyFill="1" applyBorder="1" applyAlignment="1">
      <alignment horizontal="center" vertical="center"/>
    </xf>
    <xf numFmtId="178" fontId="1" fillId="3" borderId="9" xfId="56" applyNumberFormat="1" applyFont="1" applyFill="1" applyBorder="1" applyAlignment="1">
      <alignment horizontal="center" vertical="center" wrapText="1"/>
    </xf>
    <xf numFmtId="178" fontId="1" fillId="3" borderId="0" xfId="56" applyNumberFormat="1" applyFont="1" applyFill="1" applyAlignment="1">
      <alignment horizontal="center" vertical="center" wrapText="1"/>
    </xf>
    <xf numFmtId="178" fontId="1" fillId="3" borderId="8" xfId="56" applyNumberFormat="1" applyFont="1" applyFill="1" applyBorder="1" applyAlignment="1">
      <alignment horizontal="center" vertical="center" wrapText="1"/>
    </xf>
    <xf numFmtId="40" fontId="1" fillId="4" borderId="9" xfId="56" applyNumberFormat="1" applyFont="1" applyFill="1" applyBorder="1" applyAlignment="1">
      <alignment horizontal="center" vertical="center" wrapText="1"/>
    </xf>
    <xf numFmtId="40" fontId="1" fillId="4" borderId="0" xfId="56" applyNumberFormat="1" applyFont="1" applyFill="1" applyAlignment="1">
      <alignment horizontal="center" vertical="center" wrapText="1"/>
    </xf>
    <xf numFmtId="40" fontId="1" fillId="4" borderId="8" xfId="56" applyNumberFormat="1" applyFont="1" applyFill="1" applyBorder="1" applyAlignment="1">
      <alignment horizontal="center" vertical="center" wrapText="1"/>
    </xf>
    <xf numFmtId="0" fontId="2" fillId="2" borderId="2" xfId="56" applyFont="1" applyFill="1" applyBorder="1" applyAlignment="1">
      <alignment horizontal="center" vertical="center"/>
    </xf>
    <xf numFmtId="0" fontId="1" fillId="3" borderId="10" xfId="56" applyFont="1" applyFill="1" applyBorder="1" applyAlignment="1">
      <alignment horizontal="center" vertical="center"/>
    </xf>
    <xf numFmtId="0" fontId="1" fillId="3" borderId="11" xfId="56" applyFont="1" applyFill="1" applyBorder="1" applyAlignment="1">
      <alignment horizontal="center" vertical="center"/>
    </xf>
    <xf numFmtId="0" fontId="1" fillId="3" borderId="10" xfId="56" applyFont="1" applyFill="1" applyBorder="1" applyAlignment="1">
      <alignment horizontal="center" vertical="center" wrapText="1"/>
    </xf>
    <xf numFmtId="0" fontId="1" fillId="3" borderId="11" xfId="56" applyFont="1" applyFill="1" applyBorder="1" applyAlignment="1">
      <alignment horizontal="center" vertical="center" wrapText="1"/>
    </xf>
    <xf numFmtId="0" fontId="1" fillId="3" borderId="9" xfId="56" applyFont="1" applyFill="1" applyBorder="1" applyAlignment="1">
      <alignment horizontal="center" vertical="center" wrapText="1"/>
    </xf>
    <xf numFmtId="40" fontId="1" fillId="4" borderId="12" xfId="56" applyNumberFormat="1" applyFont="1" applyFill="1" applyBorder="1" applyAlignment="1">
      <alignment horizontal="center" vertical="center" wrapText="1"/>
    </xf>
    <xf numFmtId="40" fontId="1" fillId="4" borderId="13" xfId="56" applyNumberFormat="1" applyFont="1" applyFill="1" applyBorder="1" applyAlignment="1">
      <alignment horizontal="center" vertical="center" wrapText="1"/>
    </xf>
    <xf numFmtId="40" fontId="1" fillId="4" borderId="14" xfId="56" applyNumberFormat="1" applyFont="1" applyFill="1" applyBorder="1" applyAlignment="1">
      <alignment horizontal="center" vertical="center" wrapText="1"/>
    </xf>
    <xf numFmtId="0" fontId="3" fillId="2" borderId="1" xfId="56" applyFont="1" applyFill="1" applyBorder="1" applyAlignment="1">
      <alignment horizontal="center"/>
    </xf>
    <xf numFmtId="0" fontId="3" fillId="2" borderId="0" xfId="56" applyFont="1" applyFill="1" applyAlignment="1">
      <alignment horizontal="center"/>
    </xf>
    <xf numFmtId="0" fontId="2" fillId="2" borderId="2" xfId="56" applyFont="1" applyFill="1" applyBorder="1" applyAlignment="1">
      <alignment horizontal="center" wrapText="1"/>
    </xf>
    <xf numFmtId="0" fontId="1" fillId="3" borderId="15" xfId="56" applyFont="1" applyFill="1" applyBorder="1" applyAlignment="1">
      <alignment horizontal="center" vertical="center"/>
    </xf>
    <xf numFmtId="0" fontId="1" fillId="3" borderId="16" xfId="56" applyFont="1" applyFill="1" applyBorder="1" applyAlignment="1">
      <alignment horizontal="center" vertical="center"/>
    </xf>
    <xf numFmtId="0" fontId="1" fillId="3" borderId="15" xfId="56" applyFont="1" applyFill="1" applyBorder="1" applyAlignment="1">
      <alignment horizontal="center" vertical="center" wrapText="1"/>
    </xf>
    <xf numFmtId="0" fontId="1" fillId="3" borderId="16" xfId="56" applyFont="1" applyFill="1" applyBorder="1" applyAlignment="1">
      <alignment horizontal="center" vertical="center" wrapText="1"/>
    </xf>
    <xf numFmtId="178" fontId="1" fillId="3" borderId="10" xfId="56" applyNumberFormat="1" applyFont="1" applyFill="1" applyBorder="1" applyAlignment="1">
      <alignment horizontal="center" vertical="center" wrapText="1"/>
    </xf>
    <xf numFmtId="178" fontId="1" fillId="3" borderId="17" xfId="56" applyNumberFormat="1" applyFont="1" applyFill="1" applyBorder="1" applyAlignment="1">
      <alignment horizontal="center" vertical="center" wrapText="1"/>
    </xf>
    <xf numFmtId="178" fontId="1" fillId="3" borderId="11" xfId="56" applyNumberFormat="1" applyFont="1" applyFill="1" applyBorder="1" applyAlignment="1">
      <alignment horizontal="center" vertical="center" wrapText="1"/>
    </xf>
    <xf numFmtId="0" fontId="1" fillId="3" borderId="18" xfId="56" applyFont="1" applyFill="1" applyBorder="1" applyAlignment="1">
      <alignment horizontal="center" vertical="center" wrapText="1"/>
    </xf>
    <xf numFmtId="40" fontId="7" fillId="4" borderId="3" xfId="56" applyNumberFormat="1" applyFont="1" applyFill="1" applyBorder="1" applyAlignment="1">
      <alignment horizontal="center" vertical="center" wrapText="1"/>
    </xf>
    <xf numFmtId="0" fontId="2" fillId="2" borderId="1" xfId="56" applyFont="1" applyFill="1" applyBorder="1" applyAlignment="1">
      <alignment horizontal="center"/>
    </xf>
    <xf numFmtId="0" fontId="2" fillId="2" borderId="0" xfId="56" applyFont="1" applyFill="1" applyAlignment="1">
      <alignment horizontal="center"/>
    </xf>
    <xf numFmtId="0" fontId="2" fillId="2" borderId="2" xfId="56" applyFont="1" applyFill="1" applyBorder="1" applyAlignment="1">
      <alignment horizontal="center"/>
    </xf>
    <xf numFmtId="178" fontId="1" fillId="3" borderId="15" xfId="56" applyNumberFormat="1" applyFont="1" applyFill="1" applyBorder="1" applyAlignment="1">
      <alignment horizontal="center" vertical="center"/>
    </xf>
    <xf numFmtId="178" fontId="1" fillId="3" borderId="19" xfId="56" applyNumberFormat="1" applyFont="1" applyFill="1" applyBorder="1" applyAlignment="1">
      <alignment horizontal="center" vertical="center"/>
    </xf>
    <xf numFmtId="178" fontId="1" fillId="3" borderId="16" xfId="56" applyNumberFormat="1" applyFont="1" applyFill="1" applyBorder="1" applyAlignment="1">
      <alignment horizontal="center" vertical="center" wrapText="1"/>
    </xf>
    <xf numFmtId="0" fontId="8" fillId="4" borderId="6" xfId="57" applyFont="1" applyFill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21" xfId="0" applyFont="1" applyBorder="1" applyAlignment="1">
      <alignment horizontal="left" vertical="center"/>
    </xf>
    <xf numFmtId="0" fontId="3" fillId="0" borderId="21" xfId="0" applyFont="1" applyBorder="1" applyAlignment="1">
      <alignment vertical="center" wrapText="1"/>
    </xf>
    <xf numFmtId="0" fontId="3" fillId="0" borderId="21" xfId="0" applyFont="1" applyBorder="1" applyAlignment="1">
      <alignment horizontal="center" vertical="center" wrapText="1"/>
    </xf>
    <xf numFmtId="179" fontId="3" fillId="0" borderId="21" xfId="0" applyNumberFormat="1" applyFont="1" applyBorder="1" applyAlignment="1">
      <alignment horizontal="center" vertical="center" wrapText="1"/>
    </xf>
    <xf numFmtId="179" fontId="3" fillId="0" borderId="21" xfId="0" applyNumberFormat="1" applyFont="1" applyBorder="1" applyAlignment="1">
      <alignment horizontal="left" vertical="center" wrapText="1"/>
    </xf>
    <xf numFmtId="180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/>
    </xf>
    <xf numFmtId="0" fontId="3" fillId="0" borderId="21" xfId="56" applyFont="1" applyBorder="1" applyAlignment="1">
      <alignment vertical="center" wrapText="1"/>
    </xf>
    <xf numFmtId="0" fontId="3" fillId="0" borderId="21" xfId="56" applyFont="1" applyBorder="1" applyAlignment="1">
      <alignment horizontal="center" vertical="center" wrapText="1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0" xfId="56" applyFont="1" applyBorder="1" applyAlignment="1">
      <alignment vertical="center" wrapText="1"/>
    </xf>
    <xf numFmtId="0" fontId="2" fillId="0" borderId="21" xfId="56" applyFont="1" applyBorder="1" applyAlignment="1">
      <alignment vertical="center" wrapText="1"/>
    </xf>
    <xf numFmtId="0" fontId="2" fillId="0" borderId="22" xfId="56" applyFont="1" applyBorder="1" applyAlignment="1">
      <alignment vertical="center" wrapText="1"/>
    </xf>
    <xf numFmtId="0" fontId="2" fillId="0" borderId="0" xfId="56" applyFont="1" applyAlignment="1">
      <alignment vertical="center" wrapText="1"/>
    </xf>
    <xf numFmtId="0" fontId="3" fillId="0" borderId="21" xfId="0" applyFont="1" applyBorder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0" xfId="56" applyFont="1" applyBorder="1">
      <alignment vertical="center"/>
    </xf>
    <xf numFmtId="0" fontId="3" fillId="0" borderId="21" xfId="56" applyFont="1" applyBorder="1">
      <alignment vertical="center"/>
    </xf>
    <xf numFmtId="0" fontId="3" fillId="0" borderId="22" xfId="56" applyFont="1" applyBorder="1">
      <alignment vertical="center"/>
    </xf>
    <xf numFmtId="0" fontId="3" fillId="0" borderId="0" xfId="56" applyFont="1">
      <alignment vertical="center"/>
    </xf>
    <xf numFmtId="0" fontId="3" fillId="0" borderId="21" xfId="56" applyFont="1" applyBorder="1" applyAlignment="1">
      <alignment horizontal="left" vertical="center" wrapText="1"/>
    </xf>
    <xf numFmtId="0" fontId="4" fillId="0" borderId="0" xfId="56" applyFont="1">
      <alignment vertical="center"/>
    </xf>
    <xf numFmtId="49" fontId="1" fillId="0" borderId="23" xfId="0" applyNumberFormat="1" applyFont="1" applyBorder="1" applyAlignment="1">
      <alignment horizontal="left" vertical="center"/>
    </xf>
    <xf numFmtId="49" fontId="1" fillId="0" borderId="24" xfId="0" applyNumberFormat="1" applyFont="1" applyBorder="1" applyAlignment="1">
      <alignment horizontal="left" vertical="center"/>
    </xf>
    <xf numFmtId="49" fontId="1" fillId="0" borderId="25" xfId="0" applyNumberFormat="1" applyFont="1" applyBorder="1" applyAlignment="1">
      <alignment horizontal="left" vertical="center"/>
    </xf>
    <xf numFmtId="0" fontId="1" fillId="0" borderId="21" xfId="0" applyFont="1" applyBorder="1" applyAlignment="1">
      <alignment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179" fontId="1" fillId="0" borderId="21" xfId="0" applyNumberFormat="1" applyFont="1" applyBorder="1" applyAlignment="1">
      <alignment horizontal="center" vertical="center" wrapText="1"/>
    </xf>
    <xf numFmtId="180" fontId="2" fillId="0" borderId="21" xfId="0" applyNumberFormat="1" applyFont="1" applyBorder="1" applyAlignment="1">
      <alignment horizontal="left" vertical="center" wrapText="1"/>
    </xf>
    <xf numFmtId="49" fontId="4" fillId="0" borderId="23" xfId="0" applyNumberFormat="1" applyFont="1" applyBorder="1" applyAlignment="1">
      <alignment horizontal="left" vertical="center"/>
    </xf>
    <xf numFmtId="49" fontId="4" fillId="0" borderId="24" xfId="0" applyNumberFormat="1" applyFont="1" applyBorder="1" applyAlignment="1">
      <alignment horizontal="left" vertical="center"/>
    </xf>
    <xf numFmtId="49" fontId="4" fillId="0" borderId="25" xfId="0" applyNumberFormat="1" applyFont="1" applyBorder="1" applyAlignment="1">
      <alignment horizontal="left" vertical="center"/>
    </xf>
    <xf numFmtId="0" fontId="5" fillId="5" borderId="0" xfId="56" applyFont="1" applyFill="1">
      <alignment vertical="center"/>
    </xf>
    <xf numFmtId="0" fontId="1" fillId="3" borderId="7" xfId="56" applyFont="1" applyFill="1" applyBorder="1" applyAlignment="1">
      <alignment horizontal="center" vertical="center"/>
    </xf>
    <xf numFmtId="0" fontId="1" fillId="3" borderId="5" xfId="56" applyFont="1" applyFill="1" applyBorder="1" applyAlignment="1">
      <alignment horizontal="center" vertical="center"/>
    </xf>
    <xf numFmtId="0" fontId="1" fillId="0" borderId="0" xfId="56" applyFont="1" applyAlignment="1">
      <alignment horizontal="center" vertical="center"/>
    </xf>
    <xf numFmtId="40" fontId="1" fillId="6" borderId="4" xfId="56" applyNumberFormat="1" applyFont="1" applyFill="1" applyBorder="1" applyAlignment="1">
      <alignment horizontal="center" vertical="center" wrapText="1"/>
    </xf>
    <xf numFmtId="40" fontId="1" fillId="6" borderId="7" xfId="56" applyNumberFormat="1" applyFont="1" applyFill="1" applyBorder="1" applyAlignment="1">
      <alignment horizontal="center" vertical="center" wrapText="1"/>
    </xf>
    <xf numFmtId="40" fontId="1" fillId="6" borderId="5" xfId="56" applyNumberFormat="1" applyFont="1" applyFill="1" applyBorder="1" applyAlignment="1">
      <alignment horizontal="center" vertical="center" wrapText="1"/>
    </xf>
    <xf numFmtId="0" fontId="1" fillId="3" borderId="26" xfId="56" applyFont="1" applyFill="1" applyBorder="1">
      <alignment vertical="center"/>
    </xf>
    <xf numFmtId="0" fontId="1" fillId="3" borderId="27" xfId="56" applyFont="1" applyFill="1" applyBorder="1" applyAlignment="1">
      <alignment horizontal="center" vertical="center"/>
    </xf>
    <xf numFmtId="0" fontId="1" fillId="3" borderId="28" xfId="56" applyFont="1" applyFill="1" applyBorder="1" applyAlignment="1">
      <alignment horizontal="center" vertical="center"/>
    </xf>
    <xf numFmtId="0" fontId="1" fillId="3" borderId="29" xfId="56" applyFont="1" applyFill="1" applyBorder="1" applyAlignment="1">
      <alignment horizontal="center" vertical="center"/>
    </xf>
    <xf numFmtId="181" fontId="1" fillId="3" borderId="0" xfId="56" applyNumberFormat="1" applyFont="1" applyFill="1">
      <alignment vertical="center"/>
    </xf>
    <xf numFmtId="0" fontId="1" fillId="3" borderId="0" xfId="56" applyFont="1" applyFill="1" applyAlignment="1">
      <alignment horizontal="center" vertical="center"/>
    </xf>
    <xf numFmtId="182" fontId="9" fillId="3" borderId="0" xfId="56" applyNumberFormat="1" applyFont="1" applyFill="1" applyAlignment="1">
      <alignment horizontal="right" vertical="center"/>
    </xf>
    <xf numFmtId="0" fontId="1" fillId="3" borderId="27" xfId="56" applyFont="1" applyFill="1" applyBorder="1" applyAlignment="1">
      <alignment horizontal="center" vertical="center" wrapText="1"/>
    </xf>
    <xf numFmtId="0" fontId="1" fillId="3" borderId="28" xfId="56" applyFont="1" applyFill="1" applyBorder="1" applyAlignment="1">
      <alignment horizontal="center" vertical="center" wrapText="1"/>
    </xf>
    <xf numFmtId="0" fontId="1" fillId="3" borderId="29" xfId="56" applyFont="1" applyFill="1" applyBorder="1" applyAlignment="1">
      <alignment horizontal="center" vertical="center" wrapText="1"/>
    </xf>
    <xf numFmtId="0" fontId="1" fillId="3" borderId="0" xfId="56" applyFont="1" applyFill="1" applyAlignment="1">
      <alignment vertical="center" wrapText="1"/>
    </xf>
    <xf numFmtId="0" fontId="1" fillId="3" borderId="27" xfId="56" applyFont="1" applyFill="1" applyBorder="1" applyAlignment="1">
      <alignment horizontal="center" vertical="center" shrinkToFit="1"/>
    </xf>
    <xf numFmtId="0" fontId="1" fillId="3" borderId="29" xfId="56" applyFont="1" applyFill="1" applyBorder="1" applyAlignment="1">
      <alignment horizontal="center" vertical="center" shrinkToFit="1"/>
    </xf>
    <xf numFmtId="0" fontId="1" fillId="3" borderId="8" xfId="56" applyFont="1" applyFill="1" applyBorder="1" applyAlignment="1">
      <alignment vertical="center" wrapText="1"/>
    </xf>
    <xf numFmtId="0" fontId="1" fillId="3" borderId="3" xfId="56" applyFont="1" applyFill="1" applyBorder="1" applyAlignment="1">
      <alignment horizontal="center" vertical="center" wrapText="1" shrinkToFit="1"/>
    </xf>
    <xf numFmtId="40" fontId="1" fillId="6" borderId="9" xfId="56" applyNumberFormat="1" applyFont="1" applyFill="1" applyBorder="1" applyAlignment="1">
      <alignment horizontal="center" vertical="center" wrapText="1"/>
    </xf>
    <xf numFmtId="40" fontId="1" fillId="6" borderId="0" xfId="56" applyNumberFormat="1" applyFont="1" applyFill="1" applyAlignment="1">
      <alignment horizontal="center" vertical="center" wrapText="1"/>
    </xf>
    <xf numFmtId="40" fontId="1" fillId="6" borderId="8" xfId="56" applyNumberFormat="1" applyFont="1" applyFill="1" applyBorder="1" applyAlignment="1">
      <alignment horizontal="center" vertical="center" wrapText="1"/>
    </xf>
    <xf numFmtId="0" fontId="1" fillId="3" borderId="17" xfId="56" applyFont="1" applyFill="1" applyBorder="1" applyAlignment="1">
      <alignment horizontal="center" vertical="center"/>
    </xf>
    <xf numFmtId="0" fontId="1" fillId="3" borderId="11" xfId="56" applyFont="1" applyFill="1" applyBorder="1">
      <alignment vertical="center"/>
    </xf>
    <xf numFmtId="0" fontId="1" fillId="3" borderId="17" xfId="56" applyFont="1" applyFill="1" applyBorder="1" applyAlignment="1">
      <alignment horizontal="center" vertical="center" shrinkToFit="1"/>
    </xf>
    <xf numFmtId="0" fontId="1" fillId="3" borderId="11" xfId="56" applyFont="1" applyFill="1" applyBorder="1" applyAlignment="1">
      <alignment horizontal="center" vertical="center" shrinkToFit="1"/>
    </xf>
    <xf numFmtId="0" fontId="1" fillId="3" borderId="10" xfId="56" applyFont="1" applyFill="1" applyBorder="1" applyAlignment="1">
      <alignment horizontal="center" vertical="center" shrinkToFit="1"/>
    </xf>
    <xf numFmtId="182" fontId="1" fillId="3" borderId="0" xfId="56" applyNumberFormat="1" applyFont="1" applyFill="1" applyAlignment="1">
      <alignment horizontal="center" vertical="center" wrapText="1"/>
    </xf>
    <xf numFmtId="0" fontId="1" fillId="3" borderId="17" xfId="56" applyFont="1" applyFill="1" applyBorder="1" applyAlignment="1">
      <alignment horizontal="center" vertical="center" wrapText="1"/>
    </xf>
    <xf numFmtId="0" fontId="1" fillId="3" borderId="30" xfId="56" applyFont="1" applyFill="1" applyBorder="1" applyAlignment="1">
      <alignment horizontal="center" vertical="center" wrapText="1"/>
    </xf>
    <xf numFmtId="40" fontId="1" fillId="6" borderId="12" xfId="56" applyNumberFormat="1" applyFont="1" applyFill="1" applyBorder="1" applyAlignment="1">
      <alignment horizontal="center" vertical="center" wrapText="1"/>
    </xf>
    <xf numFmtId="40" fontId="1" fillId="6" borderId="13" xfId="56" applyNumberFormat="1" applyFont="1" applyFill="1" applyBorder="1" applyAlignment="1">
      <alignment horizontal="center" vertical="center" wrapText="1"/>
    </xf>
    <xf numFmtId="40" fontId="1" fillId="6" borderId="14" xfId="56" applyNumberFormat="1" applyFont="1" applyFill="1" applyBorder="1" applyAlignment="1">
      <alignment horizontal="center" vertical="center" wrapText="1"/>
    </xf>
    <xf numFmtId="0" fontId="1" fillId="3" borderId="19" xfId="56" applyFont="1" applyFill="1" applyBorder="1" applyAlignment="1">
      <alignment horizontal="center" vertical="center" wrapText="1"/>
    </xf>
    <xf numFmtId="181" fontId="1" fillId="3" borderId="16" xfId="56" applyNumberFormat="1" applyFont="1" applyFill="1" applyBorder="1" applyAlignment="1">
      <alignment horizontal="center" vertical="center" wrapText="1"/>
    </xf>
    <xf numFmtId="181" fontId="1" fillId="3" borderId="15" xfId="56" applyNumberFormat="1" applyFont="1" applyFill="1" applyBorder="1" applyAlignment="1">
      <alignment horizontal="center" vertical="center" wrapText="1"/>
    </xf>
    <xf numFmtId="181" fontId="1" fillId="3" borderId="19" xfId="56" applyNumberFormat="1" applyFont="1" applyFill="1" applyBorder="1" applyAlignment="1">
      <alignment horizontal="center" vertical="center" wrapText="1"/>
    </xf>
    <xf numFmtId="0" fontId="1" fillId="3" borderId="15" xfId="56" applyFont="1" applyFill="1" applyBorder="1" applyAlignment="1">
      <alignment horizontal="center" vertical="center" shrinkToFit="1"/>
    </xf>
    <xf numFmtId="182" fontId="1" fillId="3" borderId="16" xfId="56" applyNumberFormat="1" applyFont="1" applyFill="1" applyBorder="1" applyAlignment="1">
      <alignment horizontal="center" vertical="center" wrapText="1"/>
    </xf>
    <xf numFmtId="0" fontId="1" fillId="3" borderId="18" xfId="56" applyFont="1" applyFill="1" applyBorder="1" applyAlignment="1">
      <alignment horizontal="center" vertical="center" shrinkToFit="1"/>
    </xf>
    <xf numFmtId="40" fontId="1" fillId="6" borderId="3" xfId="56" applyNumberFormat="1" applyFont="1" applyFill="1" applyBorder="1" applyAlignment="1">
      <alignment horizontal="center" vertical="center" wrapText="1"/>
    </xf>
    <xf numFmtId="0" fontId="1" fillId="3" borderId="31" xfId="56" applyFont="1" applyFill="1" applyBorder="1" applyAlignment="1">
      <alignment horizontal="center" vertical="center" wrapText="1"/>
    </xf>
    <xf numFmtId="0" fontId="1" fillId="3" borderId="31" xfId="56" applyFont="1" applyFill="1" applyBorder="1" applyAlignment="1">
      <alignment horizontal="center" vertical="center" shrinkToFit="1"/>
    </xf>
    <xf numFmtId="0" fontId="1" fillId="3" borderId="32" xfId="56" applyFont="1" applyFill="1" applyBorder="1" applyAlignment="1">
      <alignment horizontal="center" vertical="center" shrinkToFit="1"/>
    </xf>
    <xf numFmtId="0" fontId="1" fillId="3" borderId="33" xfId="56" applyFont="1" applyFill="1" applyBorder="1" applyAlignment="1">
      <alignment horizontal="center" vertical="center" shrinkToFit="1"/>
    </xf>
    <xf numFmtId="181" fontId="1" fillId="3" borderId="33" xfId="56" applyNumberFormat="1" applyFont="1" applyFill="1" applyBorder="1" applyAlignment="1">
      <alignment horizontal="center" vertical="center" shrinkToFit="1"/>
    </xf>
    <xf numFmtId="181" fontId="1" fillId="3" borderId="31" xfId="56" applyNumberFormat="1" applyFont="1" applyFill="1" applyBorder="1" applyAlignment="1">
      <alignment horizontal="center" vertical="center" shrinkToFit="1"/>
    </xf>
    <xf numFmtId="181" fontId="1" fillId="3" borderId="33" xfId="56" applyNumberFormat="1" applyFont="1" applyFill="1" applyBorder="1" applyAlignment="1">
      <alignment horizontal="center" vertical="center" wrapText="1"/>
    </xf>
    <xf numFmtId="182" fontId="1" fillId="3" borderId="16" xfId="56" applyNumberFormat="1" applyFont="1" applyFill="1" applyBorder="1" applyAlignment="1">
      <alignment horizontal="center" shrinkToFit="1"/>
    </xf>
    <xf numFmtId="0" fontId="1" fillId="3" borderId="6" xfId="56" applyFont="1" applyFill="1" applyBorder="1" applyAlignment="1">
      <alignment horizontal="center" wrapText="1"/>
    </xf>
    <xf numFmtId="0" fontId="1" fillId="6" borderId="6" xfId="56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 shrinkToFit="1"/>
    </xf>
    <xf numFmtId="183" fontId="3" fillId="0" borderId="21" xfId="0" applyNumberFormat="1" applyFont="1" applyBorder="1" applyAlignment="1">
      <alignment horizontal="center" vertical="center" wrapText="1" shrinkToFit="1"/>
    </xf>
    <xf numFmtId="182" fontId="3" fillId="0" borderId="21" xfId="0" applyNumberFormat="1" applyFont="1" applyBorder="1" applyAlignment="1">
      <alignment horizontal="right" vertical="center" wrapText="1"/>
    </xf>
    <xf numFmtId="179" fontId="10" fillId="0" borderId="21" xfId="0" applyNumberFormat="1" applyFont="1" applyBorder="1" applyAlignment="1">
      <alignment horizontal="center" vertical="center" wrapText="1"/>
    </xf>
    <xf numFmtId="179" fontId="3" fillId="0" borderId="21" xfId="0" applyNumberFormat="1" applyFont="1" applyBorder="1" applyAlignment="1">
      <alignment horizontal="center" vertical="center"/>
    </xf>
    <xf numFmtId="182" fontId="3" fillId="0" borderId="21" xfId="0" applyNumberFormat="1" applyFont="1" applyBorder="1" applyAlignment="1">
      <alignment horizontal="center" vertical="center" wrapText="1"/>
    </xf>
    <xf numFmtId="181" fontId="3" fillId="0" borderId="21" xfId="0" applyNumberFormat="1" applyFont="1" applyBorder="1" applyAlignment="1">
      <alignment horizontal="center" vertical="center" wrapText="1"/>
    </xf>
    <xf numFmtId="183" fontId="11" fillId="0" borderId="21" xfId="0" applyNumberFormat="1" applyFont="1" applyBorder="1" applyAlignment="1">
      <alignment horizontal="center" vertical="center" wrapText="1" shrinkToFit="1"/>
    </xf>
    <xf numFmtId="181" fontId="12" fillId="0" borderId="21" xfId="0" applyNumberFormat="1" applyFont="1" applyBorder="1" applyAlignment="1">
      <alignment horizontal="center" vertical="center" wrapText="1"/>
    </xf>
    <xf numFmtId="179" fontId="3" fillId="0" borderId="21" xfId="56" applyNumberFormat="1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 shrinkToFit="1"/>
    </xf>
    <xf numFmtId="183" fontId="3" fillId="0" borderId="21" xfId="56" applyNumberFormat="1" applyFont="1" applyBorder="1" applyAlignment="1">
      <alignment horizontal="center" vertical="center" wrapText="1" shrinkToFit="1"/>
    </xf>
    <xf numFmtId="181" fontId="12" fillId="0" borderId="21" xfId="56" applyNumberFormat="1" applyFont="1" applyBorder="1" applyAlignment="1">
      <alignment horizontal="center" vertical="center" wrapText="1"/>
    </xf>
    <xf numFmtId="182" fontId="3" fillId="0" borderId="21" xfId="56" applyNumberFormat="1" applyFont="1" applyBorder="1" applyAlignment="1">
      <alignment horizontal="right" vertical="center" wrapText="1"/>
    </xf>
    <xf numFmtId="181" fontId="3" fillId="0" borderId="21" xfId="56" applyNumberFormat="1" applyFont="1" applyBorder="1" applyAlignment="1">
      <alignment horizontal="center" vertical="center" wrapText="1"/>
    </xf>
    <xf numFmtId="183" fontId="11" fillId="0" borderId="21" xfId="56" applyNumberFormat="1" applyFont="1" applyBorder="1" applyAlignment="1">
      <alignment horizontal="center" vertical="center" wrapText="1" shrinkToFit="1"/>
    </xf>
    <xf numFmtId="0" fontId="3" fillId="0" borderId="21" xfId="0" applyFont="1" applyBorder="1" applyAlignment="1">
      <alignment horizontal="center" vertical="center" shrinkToFit="1"/>
    </xf>
    <xf numFmtId="183" fontId="3" fillId="0" borderId="21" xfId="0" applyNumberFormat="1" applyFont="1" applyBorder="1" applyAlignment="1">
      <alignment horizontal="center" vertical="center" shrinkToFit="1"/>
    </xf>
    <xf numFmtId="182" fontId="3" fillId="0" borderId="21" xfId="0" applyNumberFormat="1" applyFont="1" applyBorder="1" applyAlignment="1">
      <alignment horizontal="right" vertical="center"/>
    </xf>
    <xf numFmtId="180" fontId="2" fillId="0" borderId="21" xfId="0" applyNumberFormat="1" applyFont="1" applyBorder="1">
      <alignment vertical="center"/>
    </xf>
    <xf numFmtId="0" fontId="2" fillId="0" borderId="21" xfId="0" applyFont="1" applyBorder="1" applyAlignment="1">
      <alignment horizontal="center" vertical="center"/>
    </xf>
    <xf numFmtId="179" fontId="3" fillId="0" borderId="21" xfId="56" applyNumberFormat="1" applyFont="1" applyBorder="1" applyAlignment="1">
      <alignment horizontal="left" vertical="center" wrapText="1"/>
    </xf>
    <xf numFmtId="180" fontId="2" fillId="0" borderId="21" xfId="56" applyNumberFormat="1" applyFont="1" applyBorder="1" applyAlignment="1">
      <alignment horizontal="center" vertical="center" wrapText="1"/>
    </xf>
    <xf numFmtId="180" fontId="2" fillId="0" borderId="34" xfId="0" applyNumberFormat="1" applyFont="1" applyBorder="1" applyAlignment="1">
      <alignment horizontal="center" vertical="center" wrapText="1"/>
    </xf>
    <xf numFmtId="180" fontId="2" fillId="0" borderId="34" xfId="0" applyNumberFormat="1" applyFont="1" applyBorder="1" applyAlignment="1">
      <alignment horizontal="left" vertical="center" wrapText="1"/>
    </xf>
    <xf numFmtId="182" fontId="3" fillId="0" borderId="21" xfId="56" applyNumberFormat="1" applyFont="1" applyBorder="1" applyAlignment="1">
      <alignment horizontal="center" vertical="center" wrapText="1"/>
    </xf>
    <xf numFmtId="49" fontId="1" fillId="0" borderId="35" xfId="0" applyNumberFormat="1" applyFont="1" applyBorder="1" applyAlignment="1">
      <alignment horizontal="left" vertical="center"/>
    </xf>
    <xf numFmtId="0" fontId="1" fillId="0" borderId="21" xfId="0" applyFont="1" applyBorder="1" applyAlignment="1">
      <alignment horizontal="center" vertical="center" wrapText="1" shrinkToFit="1"/>
    </xf>
    <xf numFmtId="183" fontId="1" fillId="0" borderId="21" xfId="0" applyNumberFormat="1" applyFont="1" applyBorder="1" applyAlignment="1">
      <alignment horizontal="center" vertical="center" wrapText="1" shrinkToFit="1"/>
    </xf>
    <xf numFmtId="182" fontId="1" fillId="0" borderId="21" xfId="0" applyNumberFormat="1" applyFont="1" applyBorder="1" applyAlignment="1">
      <alignment horizontal="right" vertical="center" wrapText="1"/>
    </xf>
    <xf numFmtId="0" fontId="10" fillId="0" borderId="21" xfId="56" applyFont="1" applyBorder="1" applyAlignment="1">
      <alignment horizontal="left" vertical="center" wrapText="1"/>
    </xf>
    <xf numFmtId="0" fontId="13" fillId="0" borderId="21" xfId="0" applyFont="1" applyBorder="1" applyAlignment="1">
      <alignment horizontal="center" vertical="center" wrapText="1"/>
    </xf>
    <xf numFmtId="0" fontId="10" fillId="0" borderId="21" xfId="0" applyFont="1" applyBorder="1" applyAlignment="1">
      <alignment vertical="center" wrapText="1"/>
    </xf>
    <xf numFmtId="0" fontId="10" fillId="0" borderId="21" xfId="0" applyFont="1" applyBorder="1" applyAlignment="1">
      <alignment horizontal="left" vertical="center" wrapText="1"/>
    </xf>
    <xf numFmtId="179" fontId="10" fillId="0" borderId="21" xfId="0" applyNumberFormat="1" applyFont="1" applyBorder="1" applyAlignment="1" quotePrefix="1">
      <alignment horizontal="center" vertical="center" wrapText="1"/>
    </xf>
    <xf numFmtId="0" fontId="3" fillId="0" borderId="21" xfId="56" applyFont="1" applyBorder="1" applyAlignment="1" quotePrefix="1">
      <alignment horizontal="center" vertical="center" wrapText="1"/>
    </xf>
    <xf numFmtId="0" fontId="3" fillId="0" borderId="21" xfId="0" applyFont="1" applyBorder="1" applyAlignment="1" quotePrefix="1">
      <alignment horizontal="center" vertical="center" wrapText="1"/>
    </xf>
    <xf numFmtId="179" fontId="3" fillId="0" borderId="21" xfId="0" applyNumberFormat="1" applyFont="1" applyBorder="1" applyAlignment="1" quotePrefix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13 7" xfId="50"/>
    <cellStyle name="常规 14" xfId="51"/>
    <cellStyle name="常规 2" xfId="52"/>
    <cellStyle name="常规 3" xfId="53"/>
    <cellStyle name="常规 3 10" xfId="54"/>
    <cellStyle name="常规 4" xfId="55"/>
    <cellStyle name="一般 2" xfId="56"/>
    <cellStyle name="一般 2 2" xfId="57"/>
  </cellStyles>
  <dxfs count="1">
    <dxf>
      <fill>
        <patternFill patternType="solid">
          <bgColor theme="0" tint="-0.0499893185216834"/>
        </patternFill>
      </fill>
    </dxf>
  </dxfs>
  <tableStyles count="0" defaultTableStyle="TableStyleMedium2" defaultPivotStyle="PivotStyleLight16"/>
  <colors>
    <mruColors>
      <color rgb="00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G54"/>
  <sheetViews>
    <sheetView tabSelected="1" view="pageBreakPreview" zoomScaleNormal="100" topLeftCell="D1" workbookViewId="0">
      <selection activeCell="I11" sqref="I11"/>
    </sheetView>
  </sheetViews>
  <sheetFormatPr defaultColWidth="5.625" defaultRowHeight="12"/>
  <cols>
    <col min="1" max="3" width="9" style="7" hidden="1" customWidth="1" outlineLevel="1"/>
    <col min="4" max="4" width="1.625" style="7" customWidth="1" collapsed="1"/>
    <col min="5" max="5" width="8.375" style="7" customWidth="1" outlineLevel="1"/>
    <col min="6" max="6" width="28.25" style="7" customWidth="1" outlineLevel="1"/>
    <col min="7" max="7" width="24.25" style="7" customWidth="1" outlineLevel="1"/>
    <col min="8" max="8" width="0.5" style="7" customWidth="1" outlineLevel="1"/>
    <col min="9" max="9" width="34.375" style="7" customWidth="1" outlineLevel="1"/>
    <col min="10" max="10" width="38.875" style="7" customWidth="1" outlineLevel="1"/>
    <col min="11" max="11" width="0.875" style="7" customWidth="1" outlineLevel="1"/>
    <col min="12" max="12" width="5.625" style="7" customWidth="1" outlineLevel="1"/>
    <col min="13" max="13" width="18.75" style="7" customWidth="1" outlineLevel="1"/>
    <col min="14" max="14" width="23.375" style="8" customWidth="1" outlineLevel="1"/>
    <col min="15" max="15" width="11.75" style="7" customWidth="1" outlineLevel="1"/>
    <col min="16" max="18" width="5.625" style="7" customWidth="1" outlineLevel="1"/>
    <col min="19" max="19" width="6.625" style="7" customWidth="1" outlineLevel="1"/>
    <col min="20" max="20" width="0.875" style="7" customWidth="1" outlineLevel="1"/>
    <col min="21" max="21" width="7.875" style="7" customWidth="1" outlineLevel="1"/>
    <col min="22" max="25" width="7.875" style="106" customWidth="1" outlineLevel="1"/>
    <col min="26" max="26" width="8.75" style="106" customWidth="1" outlineLevel="1"/>
    <col min="27" max="28" width="7.875" style="106" customWidth="1" outlineLevel="1"/>
    <col min="29" max="29" width="8.75" style="106" customWidth="1" outlineLevel="1"/>
    <col min="30" max="30" width="0.875" style="106" customWidth="1" outlineLevel="1"/>
    <col min="31" max="33" width="7.875" style="106" customWidth="1" outlineLevel="1"/>
    <col min="34" max="35" width="6.75" style="106" customWidth="1" outlineLevel="1"/>
    <col min="36" max="36" width="0.875" style="106" customWidth="1" outlineLevel="1"/>
    <col min="37" max="37" width="7.875" style="106" customWidth="1" outlineLevel="1"/>
    <col min="38" max="38" width="8.75" style="106" customWidth="1" outlineLevel="1"/>
    <col min="39" max="39" width="0.875" style="106" customWidth="1" outlineLevel="1"/>
    <col min="40" max="42" width="7.875" style="106" customWidth="1" outlineLevel="1"/>
    <col min="43" max="43" width="8.75" style="106" customWidth="1" outlineLevel="1"/>
    <col min="44" max="44" width="0.875" style="106" customWidth="1" outlineLevel="1"/>
    <col min="45" max="46" width="7.875" style="106" customWidth="1" outlineLevel="1"/>
    <col min="47" max="47" width="8.75" style="106" customWidth="1" outlineLevel="1"/>
    <col min="48" max="48" width="0.875" style="7" customWidth="1" outlineLevel="1"/>
    <col min="49" max="49" width="8.75" style="7" customWidth="1" outlineLevel="1"/>
    <col min="50" max="50" width="9.125" style="7" customWidth="1" outlineLevel="1"/>
    <col min="51" max="51" width="0.875" style="7" customWidth="1" outlineLevel="1"/>
    <col min="52" max="52" width="9" style="7" customWidth="1" outlineLevel="1"/>
    <col min="53" max="53" width="0.875" style="7" customWidth="1" outlineLevel="1"/>
    <col min="54" max="54" width="9" style="7" customWidth="1" outlineLevel="1"/>
    <col min="55" max="55" width="1.625" style="7" hidden="1" customWidth="1"/>
    <col min="56" max="56" width="14.625" style="7" hidden="1" customWidth="1"/>
    <col min="57" max="57" width="11.75" style="8" hidden="1" customWidth="1"/>
    <col min="58" max="58" width="12.625" style="7" hidden="1" customWidth="1"/>
    <col min="59" max="59" width="11.75" style="7" hidden="1" customWidth="1"/>
    <col min="60" max="16384" width="5.625" style="7"/>
  </cols>
  <sheetData>
    <row r="1" ht="23.25" spans="1:59">
      <c r="E1" s="9" t="s">
        <v>0</v>
      </c>
    </row>
    <row r="2" s="1" customFormat="1" ht="18" spans="1:59">
      <c r="A2" s="10"/>
      <c r="B2" s="11"/>
      <c r="C2" s="12"/>
      <c r="D2" s="4"/>
      <c r="E2" s="13" t="s">
        <v>1</v>
      </c>
      <c r="F2" s="14" t="s">
        <v>2</v>
      </c>
      <c r="G2" s="15"/>
      <c r="H2" s="16"/>
      <c r="I2" s="14" t="s">
        <v>3</v>
      </c>
      <c r="J2" s="15"/>
      <c r="K2" s="16"/>
      <c r="L2" s="17" t="s">
        <v>4</v>
      </c>
      <c r="M2" s="13" t="s">
        <v>5</v>
      </c>
      <c r="N2" s="13" t="s">
        <v>6</v>
      </c>
      <c r="O2" s="13" t="s">
        <v>7</v>
      </c>
      <c r="P2" s="18" t="s">
        <v>8</v>
      </c>
      <c r="Q2" s="19"/>
      <c r="R2" s="20"/>
      <c r="S2" s="13" t="s">
        <v>9</v>
      </c>
      <c r="T2" s="21" t="s">
        <v>10</v>
      </c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8"/>
      <c r="BB2" s="17"/>
      <c r="BC2" s="109"/>
      <c r="BD2" s="110" t="s">
        <v>11</v>
      </c>
      <c r="BE2" s="111"/>
      <c r="BF2" s="111"/>
      <c r="BG2" s="112"/>
    </row>
    <row r="3" s="1" customFormat="1" ht="16.5" customHeight="1" spans="1:59">
      <c r="A3" s="10"/>
      <c r="B3" s="25">
        <v>0.1</v>
      </c>
      <c r="C3" s="26">
        <v>0.17</v>
      </c>
      <c r="D3" s="4"/>
      <c r="E3" s="16"/>
      <c r="F3" s="27" t="s">
        <v>12</v>
      </c>
      <c r="G3" s="28"/>
      <c r="H3" s="16"/>
      <c r="I3" s="27" t="s">
        <v>13</v>
      </c>
      <c r="J3" s="28"/>
      <c r="K3" s="16"/>
      <c r="L3" s="29"/>
      <c r="M3" s="16"/>
      <c r="N3" s="16"/>
      <c r="O3" s="16"/>
      <c r="P3" s="30"/>
      <c r="Q3" s="31"/>
      <c r="R3" s="32"/>
      <c r="S3" s="16"/>
      <c r="T3" s="27"/>
      <c r="U3" s="113"/>
      <c r="V3" s="114" t="s">
        <v>14</v>
      </c>
      <c r="W3" s="115"/>
      <c r="X3" s="116"/>
      <c r="Y3" s="114" t="s">
        <v>15</v>
      </c>
      <c r="Z3" s="115"/>
      <c r="AA3" s="116"/>
      <c r="AB3" s="114" t="s">
        <v>16</v>
      </c>
      <c r="AC3" s="116"/>
      <c r="AD3" s="117"/>
      <c r="AE3" s="21" t="s">
        <v>17</v>
      </c>
      <c r="AF3" s="107"/>
      <c r="AG3" s="107"/>
      <c r="AH3" s="107"/>
      <c r="AI3" s="108"/>
      <c r="AJ3" s="118"/>
      <c r="AK3" s="114" t="s">
        <v>18</v>
      </c>
      <c r="AL3" s="116"/>
      <c r="AM3" s="119"/>
      <c r="AN3" s="120" t="s">
        <v>19</v>
      </c>
      <c r="AO3" s="121"/>
      <c r="AP3" s="121"/>
      <c r="AQ3" s="122"/>
      <c r="AR3" s="118"/>
      <c r="AS3" s="114" t="s">
        <v>20</v>
      </c>
      <c r="AT3" s="115"/>
      <c r="AU3" s="116"/>
      <c r="AV3" s="123"/>
      <c r="AW3" s="124" t="s">
        <v>21</v>
      </c>
      <c r="AX3" s="125"/>
      <c r="AY3" s="126"/>
      <c r="AZ3" s="127" t="s">
        <v>22</v>
      </c>
      <c r="BA3" s="126"/>
      <c r="BB3" s="29" t="s">
        <v>23</v>
      </c>
      <c r="BC3" s="109"/>
      <c r="BD3" s="128"/>
      <c r="BE3" s="129"/>
      <c r="BF3" s="129"/>
      <c r="BG3" s="130"/>
    </row>
    <row r="4" s="1" customFormat="1" ht="18" spans="1:59">
      <c r="A4" s="10"/>
      <c r="B4" s="11"/>
      <c r="C4" s="36"/>
      <c r="D4" s="4"/>
      <c r="E4" s="16" t="s">
        <v>24</v>
      </c>
      <c r="F4" s="37" t="s">
        <v>25</v>
      </c>
      <c r="G4" s="38" t="s">
        <v>26</v>
      </c>
      <c r="H4" s="29"/>
      <c r="I4" s="39" t="s">
        <v>25</v>
      </c>
      <c r="J4" s="40" t="s">
        <v>26</v>
      </c>
      <c r="K4" s="16"/>
      <c r="L4" s="29" t="s">
        <v>27</v>
      </c>
      <c r="M4" s="16" t="s">
        <v>28</v>
      </c>
      <c r="N4" s="16" t="s">
        <v>29</v>
      </c>
      <c r="O4" s="16" t="s">
        <v>30</v>
      </c>
      <c r="P4" s="30" t="s">
        <v>31</v>
      </c>
      <c r="Q4" s="31"/>
      <c r="R4" s="32"/>
      <c r="S4" s="27" t="s">
        <v>32</v>
      </c>
      <c r="T4" s="41"/>
      <c r="U4" s="37" t="s">
        <v>33</v>
      </c>
      <c r="V4" s="37" t="s">
        <v>34</v>
      </c>
      <c r="W4" s="131" t="s">
        <v>35</v>
      </c>
      <c r="X4" s="132" t="s">
        <v>36</v>
      </c>
      <c r="Y4" s="37" t="s">
        <v>34</v>
      </c>
      <c r="Z4" s="131" t="s">
        <v>35</v>
      </c>
      <c r="AA4" s="132" t="s">
        <v>36</v>
      </c>
      <c r="AB4" s="37" t="s">
        <v>37</v>
      </c>
      <c r="AC4" s="38" t="s">
        <v>38</v>
      </c>
      <c r="AD4" s="27"/>
      <c r="AE4" s="37" t="s">
        <v>33</v>
      </c>
      <c r="AF4" s="133" t="s">
        <v>39</v>
      </c>
      <c r="AG4" s="134" t="s">
        <v>40</v>
      </c>
      <c r="AH4" s="124" t="s">
        <v>41</v>
      </c>
      <c r="AI4" s="125"/>
      <c r="AJ4" s="123"/>
      <c r="AK4" s="135" t="s">
        <v>42</v>
      </c>
      <c r="AL4" s="38" t="s">
        <v>43</v>
      </c>
      <c r="AM4" s="136"/>
      <c r="AN4" s="37" t="s">
        <v>34</v>
      </c>
      <c r="AO4" s="131" t="s">
        <v>44</v>
      </c>
      <c r="AP4" s="137" t="s">
        <v>35</v>
      </c>
      <c r="AQ4" s="40" t="s">
        <v>45</v>
      </c>
      <c r="AR4" s="27"/>
      <c r="AS4" s="37" t="s">
        <v>34</v>
      </c>
      <c r="AT4" s="137" t="s">
        <v>35</v>
      </c>
      <c r="AU4" s="138" t="s">
        <v>46</v>
      </c>
      <c r="AV4" s="27"/>
      <c r="AW4" s="39" t="s">
        <v>47</v>
      </c>
      <c r="AX4" s="40" t="s">
        <v>48</v>
      </c>
      <c r="AY4" s="28"/>
      <c r="AZ4" s="16" t="s">
        <v>49</v>
      </c>
      <c r="BA4" s="28"/>
      <c r="BB4" s="29"/>
      <c r="BC4" s="109"/>
      <c r="BD4" s="139"/>
      <c r="BE4" s="140"/>
      <c r="BF4" s="140"/>
      <c r="BG4" s="141"/>
    </row>
    <row r="5" s="1" customFormat="1" ht="17.25" spans="1:59">
      <c r="A5" s="45" t="s">
        <v>50</v>
      </c>
      <c r="B5" s="46" t="s">
        <v>51</v>
      </c>
      <c r="C5" s="47" t="s">
        <v>52</v>
      </c>
      <c r="D5" s="4"/>
      <c r="E5" s="16"/>
      <c r="F5" s="48"/>
      <c r="G5" s="49"/>
      <c r="H5" s="29"/>
      <c r="I5" s="50"/>
      <c r="J5" s="51"/>
      <c r="K5" s="16"/>
      <c r="L5" s="29"/>
      <c r="M5" s="16"/>
      <c r="N5" s="16"/>
      <c r="O5" s="16"/>
      <c r="P5" s="52" t="s">
        <v>53</v>
      </c>
      <c r="Q5" s="53" t="s">
        <v>54</v>
      </c>
      <c r="R5" s="54" t="s">
        <v>55</v>
      </c>
      <c r="S5" s="55" t="s">
        <v>56</v>
      </c>
      <c r="T5" s="41"/>
      <c r="U5" s="50" t="s">
        <v>57</v>
      </c>
      <c r="V5" s="50" t="s">
        <v>58</v>
      </c>
      <c r="W5" s="142" t="s">
        <v>59</v>
      </c>
      <c r="X5" s="143" t="s">
        <v>60</v>
      </c>
      <c r="Y5" s="50" t="s">
        <v>58</v>
      </c>
      <c r="Z5" s="142" t="s">
        <v>61</v>
      </c>
      <c r="AA5" s="143" t="s">
        <v>60</v>
      </c>
      <c r="AB5" s="144" t="s">
        <v>62</v>
      </c>
      <c r="AC5" s="51" t="s">
        <v>63</v>
      </c>
      <c r="AD5" s="41"/>
      <c r="AE5" s="50" t="s">
        <v>57</v>
      </c>
      <c r="AF5" s="145" t="s">
        <v>64</v>
      </c>
      <c r="AG5" s="143" t="s">
        <v>65</v>
      </c>
      <c r="AH5" s="39" t="s">
        <v>66</v>
      </c>
      <c r="AI5" s="40" t="s">
        <v>67</v>
      </c>
      <c r="AJ5" s="27"/>
      <c r="AK5" s="146" t="s">
        <v>68</v>
      </c>
      <c r="AL5" s="147" t="s">
        <v>69</v>
      </c>
      <c r="AM5" s="136"/>
      <c r="AN5" s="50" t="s">
        <v>70</v>
      </c>
      <c r="AO5" s="142" t="s">
        <v>71</v>
      </c>
      <c r="AP5" s="142" t="s">
        <v>72</v>
      </c>
      <c r="AQ5" s="51" t="s">
        <v>73</v>
      </c>
      <c r="AR5" s="27"/>
      <c r="AS5" s="50" t="s">
        <v>74</v>
      </c>
      <c r="AT5" s="142" t="s">
        <v>72</v>
      </c>
      <c r="AU5" s="51" t="s">
        <v>75</v>
      </c>
      <c r="AV5" s="27"/>
      <c r="AW5" s="50" t="s">
        <v>76</v>
      </c>
      <c r="AX5" s="147" t="s">
        <v>77</v>
      </c>
      <c r="AY5" s="28"/>
      <c r="AZ5" s="148" t="s">
        <v>78</v>
      </c>
      <c r="BA5" s="28"/>
      <c r="BB5" s="29"/>
      <c r="BC5" s="109"/>
      <c r="BD5" s="149" t="s">
        <v>79</v>
      </c>
      <c r="BE5" s="149" t="s">
        <v>80</v>
      </c>
      <c r="BF5" s="149" t="s">
        <v>79</v>
      </c>
      <c r="BG5" s="149" t="s">
        <v>80</v>
      </c>
    </row>
    <row r="6" s="1" customFormat="1" ht="16.5" spans="1:59">
      <c r="A6" s="57" t="s">
        <v>81</v>
      </c>
      <c r="B6" s="58" t="s">
        <v>81</v>
      </c>
      <c r="C6" s="59" t="s">
        <v>81</v>
      </c>
      <c r="D6" s="4"/>
      <c r="E6" s="16"/>
      <c r="F6" s="48" t="s">
        <v>82</v>
      </c>
      <c r="G6" s="49" t="s">
        <v>83</v>
      </c>
      <c r="H6" s="29"/>
      <c r="I6" s="50" t="s">
        <v>84</v>
      </c>
      <c r="J6" s="51" t="s">
        <v>85</v>
      </c>
      <c r="K6" s="16"/>
      <c r="L6" s="29"/>
      <c r="M6" s="16"/>
      <c r="N6" s="41"/>
      <c r="O6" s="41"/>
      <c r="P6" s="60" t="s">
        <v>86</v>
      </c>
      <c r="Q6" s="61" t="s">
        <v>87</v>
      </c>
      <c r="R6" s="62" t="s">
        <v>88</v>
      </c>
      <c r="S6" s="41" t="s">
        <v>89</v>
      </c>
      <c r="T6" s="41"/>
      <c r="U6" s="150" t="s">
        <v>90</v>
      </c>
      <c r="V6" s="151" t="s">
        <v>91</v>
      </c>
      <c r="W6" s="152" t="s">
        <v>92</v>
      </c>
      <c r="X6" s="153" t="s">
        <v>93</v>
      </c>
      <c r="Y6" s="151" t="s">
        <v>91</v>
      </c>
      <c r="Z6" s="152" t="s">
        <v>92</v>
      </c>
      <c r="AA6" s="154" t="s">
        <v>93</v>
      </c>
      <c r="AB6" s="155" t="s">
        <v>91</v>
      </c>
      <c r="AC6" s="153" t="s">
        <v>93</v>
      </c>
      <c r="AD6" s="41"/>
      <c r="AE6" s="50" t="s">
        <v>90</v>
      </c>
      <c r="AF6" s="145" t="s">
        <v>94</v>
      </c>
      <c r="AG6" s="156" t="s">
        <v>94</v>
      </c>
      <c r="AH6" s="50" t="s">
        <v>95</v>
      </c>
      <c r="AI6" s="51" t="s">
        <v>96</v>
      </c>
      <c r="AJ6" s="27"/>
      <c r="AK6" s="155" t="s">
        <v>91</v>
      </c>
      <c r="AL6" s="157" t="s">
        <v>97</v>
      </c>
      <c r="AM6" s="136"/>
      <c r="AN6" s="150" t="s">
        <v>91</v>
      </c>
      <c r="AO6" s="152" t="s">
        <v>91</v>
      </c>
      <c r="AP6" s="152" t="s">
        <v>92</v>
      </c>
      <c r="AQ6" s="153" t="s">
        <v>98</v>
      </c>
      <c r="AR6" s="27"/>
      <c r="AS6" s="150" t="s">
        <v>91</v>
      </c>
      <c r="AT6" s="152" t="s">
        <v>92</v>
      </c>
      <c r="AU6" s="153" t="s">
        <v>99</v>
      </c>
      <c r="AV6" s="27"/>
      <c r="AW6" s="155" t="s">
        <v>100</v>
      </c>
      <c r="AX6" s="157" t="s">
        <v>101</v>
      </c>
      <c r="AY6" s="28"/>
      <c r="AZ6" s="158" t="s">
        <v>102</v>
      </c>
      <c r="BA6" s="28"/>
      <c r="BB6" s="29" t="s">
        <v>103</v>
      </c>
      <c r="BC6" s="109"/>
      <c r="BD6" s="159" t="s">
        <v>28</v>
      </c>
      <c r="BE6" s="159" t="s">
        <v>30</v>
      </c>
      <c r="BF6" s="159" t="s">
        <v>28</v>
      </c>
      <c r="BG6" s="159" t="s">
        <v>30</v>
      </c>
    </row>
    <row r="7" s="2" customFormat="1" ht="16.5" spans="1:59">
      <c r="A7" s="64"/>
      <c r="B7" s="65"/>
      <c r="C7" s="66"/>
      <c r="D7" s="67"/>
      <c r="E7" s="68" t="s">
        <v>104</v>
      </c>
      <c r="F7" s="68"/>
      <c r="G7" s="69"/>
      <c r="H7" s="69"/>
      <c r="I7" s="69"/>
      <c r="J7" s="69"/>
      <c r="K7" s="69"/>
      <c r="L7" s="70"/>
      <c r="M7" s="69"/>
      <c r="N7" s="70"/>
      <c r="O7" s="71"/>
      <c r="P7" s="72"/>
      <c r="Q7" s="71"/>
      <c r="R7" s="71"/>
      <c r="S7" s="70"/>
      <c r="T7" s="70"/>
      <c r="U7" s="70"/>
      <c r="V7" s="70"/>
      <c r="W7" s="70"/>
      <c r="X7" s="70"/>
      <c r="Y7" s="70"/>
      <c r="Z7" s="70"/>
      <c r="AA7" s="71"/>
      <c r="AB7" s="71"/>
      <c r="AC7" s="71"/>
      <c r="AD7" s="70"/>
      <c r="AE7" s="160"/>
      <c r="AF7" s="161"/>
      <c r="AG7" s="70"/>
      <c r="AH7" s="70"/>
      <c r="AI7" s="70"/>
      <c r="AJ7" s="70"/>
      <c r="AK7" s="160"/>
      <c r="AL7" s="162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3"/>
      <c r="BE7" s="71"/>
      <c r="BF7" s="73"/>
      <c r="BG7" s="71"/>
    </row>
    <row r="8" s="2" customFormat="1" ht="33" spans="1:59">
      <c r="A8" s="4">
        <v>46280</v>
      </c>
      <c r="B8" s="4">
        <v>50908</v>
      </c>
      <c r="C8" s="4">
        <v>59562.36</v>
      </c>
      <c r="D8" s="4"/>
      <c r="E8" s="70" t="s">
        <v>105</v>
      </c>
      <c r="F8" s="69" t="s">
        <v>106</v>
      </c>
      <c r="G8" s="69" t="s">
        <v>107</v>
      </c>
      <c r="H8" s="69"/>
      <c r="I8" s="88" t="s">
        <v>108</v>
      </c>
      <c r="J8" s="88" t="s">
        <v>109</v>
      </c>
      <c r="K8" s="69"/>
      <c r="L8" s="70">
        <v>1</v>
      </c>
      <c r="M8" s="69" t="s">
        <v>110</v>
      </c>
      <c r="N8" s="70" t="s">
        <v>111</v>
      </c>
      <c r="O8" s="71" t="s">
        <v>112</v>
      </c>
      <c r="P8" s="71">
        <v>556</v>
      </c>
      <c r="Q8" s="71">
        <v>433</v>
      </c>
      <c r="R8" s="71">
        <v>389</v>
      </c>
      <c r="S8" s="70">
        <v>19</v>
      </c>
      <c r="T8" s="70"/>
      <c r="U8" s="70"/>
      <c r="V8" s="70"/>
      <c r="W8" s="70"/>
      <c r="X8" s="70"/>
      <c r="Y8" s="70"/>
      <c r="Z8" s="70"/>
      <c r="AA8" s="71"/>
      <c r="AB8" s="71"/>
      <c r="AC8" s="71"/>
      <c r="AD8" s="70"/>
      <c r="AE8" s="160">
        <v>1100</v>
      </c>
      <c r="AF8" s="161">
        <v>0.6</v>
      </c>
      <c r="AG8" s="70"/>
      <c r="AH8" s="70"/>
      <c r="AI8" s="70" t="s">
        <v>113</v>
      </c>
      <c r="AJ8" s="70"/>
      <c r="AK8" s="160"/>
      <c r="AL8" s="162"/>
      <c r="AM8" s="70"/>
      <c r="AN8" s="70"/>
      <c r="AO8" s="70"/>
      <c r="AP8" s="70"/>
      <c r="AQ8" s="70"/>
      <c r="AR8" s="70"/>
      <c r="AS8" s="70">
        <v>15</v>
      </c>
      <c r="AT8" s="70">
        <v>5</v>
      </c>
      <c r="AU8" s="70">
        <v>80</v>
      </c>
      <c r="AV8" s="70"/>
      <c r="AW8" s="70"/>
      <c r="AX8" s="70"/>
      <c r="AY8" s="70"/>
      <c r="AZ8" s="70"/>
      <c r="BA8" s="70"/>
      <c r="BB8" s="70"/>
      <c r="BC8" s="70"/>
      <c r="BD8" s="70" t="s">
        <v>114</v>
      </c>
      <c r="BE8" s="70" t="s">
        <v>115</v>
      </c>
      <c r="BF8" s="70" t="s">
        <v>116</v>
      </c>
      <c r="BG8" s="70" t="s">
        <v>116</v>
      </c>
    </row>
    <row r="9" s="2" customFormat="1" ht="25.5" spans="1:59">
      <c r="A9" s="64">
        <v>883.12224</v>
      </c>
      <c r="B9" s="65">
        <v>883.12224</v>
      </c>
      <c r="C9" s="66">
        <v>883.12224</v>
      </c>
      <c r="D9" s="67"/>
      <c r="E9" s="70" t="s">
        <v>117</v>
      </c>
      <c r="F9" s="69" t="s">
        <v>118</v>
      </c>
      <c r="G9" s="69" t="s">
        <v>119</v>
      </c>
      <c r="H9" s="69"/>
      <c r="I9" s="88" t="s">
        <v>120</v>
      </c>
      <c r="J9" s="88" t="s">
        <v>121</v>
      </c>
      <c r="K9" s="69"/>
      <c r="L9" s="70">
        <v>14</v>
      </c>
      <c r="M9" s="69" t="s">
        <v>122</v>
      </c>
      <c r="N9" s="160" t="s">
        <v>123</v>
      </c>
      <c r="O9" s="194" t="s">
        <v>124</v>
      </c>
      <c r="P9" s="164">
        <v>1100</v>
      </c>
      <c r="Q9" s="164">
        <v>790</v>
      </c>
      <c r="R9" s="164">
        <v>840</v>
      </c>
      <c r="S9" s="70"/>
      <c r="T9" s="70"/>
      <c r="U9" s="70"/>
      <c r="V9" s="70"/>
      <c r="W9" s="70"/>
      <c r="X9" s="165"/>
      <c r="Y9" s="70"/>
      <c r="Z9" s="70"/>
      <c r="AA9" s="70"/>
      <c r="AB9" s="70"/>
      <c r="AC9" s="70"/>
      <c r="AD9" s="70"/>
      <c r="AE9" s="70"/>
      <c r="AF9" s="71"/>
      <c r="AG9" s="71"/>
      <c r="AH9" s="71"/>
      <c r="AI9" s="70"/>
      <c r="AJ9" s="160"/>
      <c r="AK9" s="161"/>
      <c r="AL9" s="70"/>
      <c r="AM9" s="88"/>
      <c r="AN9" s="70"/>
      <c r="AO9" s="70"/>
      <c r="AP9" s="166"/>
      <c r="AQ9" s="167"/>
      <c r="AR9" s="168"/>
      <c r="AS9" s="160"/>
      <c r="AT9" s="160"/>
      <c r="AU9" s="162"/>
      <c r="AV9" s="160"/>
      <c r="AW9" s="160"/>
      <c r="AX9" s="162"/>
      <c r="AY9" s="70"/>
      <c r="AZ9" s="70"/>
      <c r="BA9" s="162"/>
      <c r="BB9" s="70"/>
      <c r="BC9" s="70"/>
      <c r="BD9" s="70" t="s">
        <v>125</v>
      </c>
      <c r="BE9" s="70" t="s">
        <v>112</v>
      </c>
      <c r="BF9" s="70" t="s">
        <v>126</v>
      </c>
      <c r="BG9" s="70" t="s">
        <v>112</v>
      </c>
    </row>
    <row r="10" s="2" customFormat="1" ht="29.25" spans="1:59">
      <c r="A10" s="64"/>
      <c r="B10" s="65"/>
      <c r="C10" s="66"/>
      <c r="D10" s="4"/>
      <c r="E10" s="75" t="s">
        <v>127</v>
      </c>
      <c r="F10" s="74" t="s">
        <v>128</v>
      </c>
      <c r="G10" s="74" t="s">
        <v>129</v>
      </c>
      <c r="H10" s="74"/>
      <c r="I10" s="74" t="s">
        <v>130</v>
      </c>
      <c r="J10" s="74" t="s">
        <v>131</v>
      </c>
      <c r="K10" s="75"/>
      <c r="L10" s="70">
        <v>1</v>
      </c>
      <c r="M10" s="74" t="s">
        <v>132</v>
      </c>
      <c r="N10" s="75" t="s">
        <v>133</v>
      </c>
      <c r="O10" s="75" t="s">
        <v>134</v>
      </c>
      <c r="P10" s="72">
        <v>1220</v>
      </c>
      <c r="Q10" s="71">
        <v>1220</v>
      </c>
      <c r="R10" s="71">
        <v>79</v>
      </c>
      <c r="S10" s="70">
        <v>68</v>
      </c>
      <c r="T10" s="75"/>
      <c r="U10" s="75"/>
      <c r="V10" s="75"/>
      <c r="W10" s="75"/>
      <c r="X10" s="75"/>
      <c r="Y10" s="71"/>
      <c r="Z10" s="75"/>
      <c r="AA10" s="75"/>
      <c r="AB10" s="75"/>
      <c r="AC10" s="75"/>
      <c r="AD10" s="75"/>
      <c r="AE10" s="160">
        <v>600</v>
      </c>
      <c r="AF10" s="161">
        <v>0.5</v>
      </c>
      <c r="AG10" s="70"/>
      <c r="AH10" s="70" t="s">
        <v>135</v>
      </c>
      <c r="AI10" s="70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 t="s">
        <v>136</v>
      </c>
      <c r="BE10" s="70" t="s">
        <v>137</v>
      </c>
      <c r="BF10" s="75" t="s">
        <v>138</v>
      </c>
      <c r="BG10" s="70" t="s">
        <v>137</v>
      </c>
    </row>
    <row r="11" s="2" customFormat="1" ht="51" spans="1:59">
      <c r="A11" s="64"/>
      <c r="B11" s="65"/>
      <c r="C11" s="66"/>
      <c r="D11" s="4"/>
      <c r="E11" s="87" t="s">
        <v>139</v>
      </c>
      <c r="F11" s="76" t="s">
        <v>140</v>
      </c>
      <c r="G11" s="76" t="s">
        <v>141</v>
      </c>
      <c r="H11" s="76"/>
      <c r="I11" s="88" t="s">
        <v>142</v>
      </c>
      <c r="J11" s="88" t="s">
        <v>143</v>
      </c>
      <c r="K11" s="69"/>
      <c r="L11" s="70">
        <v>1</v>
      </c>
      <c r="M11" s="69" t="s">
        <v>144</v>
      </c>
      <c r="N11" s="70"/>
      <c r="O11" s="71"/>
      <c r="P11" s="71">
        <v>440</v>
      </c>
      <c r="Q11" s="71">
        <v>335</v>
      </c>
      <c r="R11" s="71">
        <v>850</v>
      </c>
      <c r="S11" s="70"/>
      <c r="T11" s="70"/>
      <c r="U11" s="70">
        <v>350</v>
      </c>
      <c r="V11" s="70">
        <v>15</v>
      </c>
      <c r="W11" s="70">
        <v>65</v>
      </c>
      <c r="X11" s="70">
        <v>65</v>
      </c>
      <c r="Y11" s="70">
        <v>15</v>
      </c>
      <c r="Z11" s="70">
        <v>45</v>
      </c>
      <c r="AA11" s="71">
        <v>45</v>
      </c>
      <c r="AB11" s="71">
        <v>38</v>
      </c>
      <c r="AC11" s="71"/>
      <c r="AD11" s="70"/>
      <c r="AE11" s="160">
        <v>450</v>
      </c>
      <c r="AF11" s="161">
        <v>0.01</v>
      </c>
      <c r="AG11" s="70"/>
      <c r="AH11" s="70"/>
      <c r="AI11" s="70"/>
      <c r="AJ11" s="70"/>
      <c r="AK11" s="160"/>
      <c r="AL11" s="162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3"/>
      <c r="BE11" s="71"/>
      <c r="BF11" s="73"/>
      <c r="BG11" s="71"/>
    </row>
    <row r="12" s="2" customFormat="1" ht="16.5" spans="1:59">
      <c r="A12" s="64"/>
      <c r="B12" s="65"/>
      <c r="C12" s="66"/>
      <c r="D12" s="67"/>
      <c r="E12" s="78" t="s">
        <v>145</v>
      </c>
      <c r="F12" s="77" t="s">
        <v>146</v>
      </c>
      <c r="G12" s="69" t="s">
        <v>147</v>
      </c>
      <c r="H12" s="69"/>
      <c r="I12" s="88" t="s">
        <v>148</v>
      </c>
      <c r="J12" s="88" t="s">
        <v>149</v>
      </c>
      <c r="K12" s="69"/>
      <c r="L12" s="70">
        <v>1</v>
      </c>
      <c r="M12" s="69" t="s">
        <v>150</v>
      </c>
      <c r="N12" s="69" t="s">
        <v>151</v>
      </c>
      <c r="O12" s="71" t="s">
        <v>137</v>
      </c>
      <c r="P12" s="72">
        <v>397</v>
      </c>
      <c r="Q12" s="71">
        <v>343</v>
      </c>
      <c r="R12" s="71">
        <v>197</v>
      </c>
      <c r="S12" s="70">
        <v>5</v>
      </c>
      <c r="T12" s="70"/>
      <c r="U12" s="70">
        <v>350</v>
      </c>
      <c r="V12" s="70">
        <v>15</v>
      </c>
      <c r="W12" s="70">
        <v>2</v>
      </c>
      <c r="X12" s="70">
        <v>90</v>
      </c>
      <c r="Y12" s="70"/>
      <c r="Z12" s="70"/>
      <c r="AA12" s="71"/>
      <c r="AB12" s="71">
        <v>50</v>
      </c>
      <c r="AC12" s="71"/>
      <c r="AD12" s="70"/>
      <c r="AE12" s="160"/>
      <c r="AF12" s="161"/>
      <c r="AG12" s="70"/>
      <c r="AH12" s="70"/>
      <c r="AI12" s="70"/>
      <c r="AJ12" s="70"/>
      <c r="AK12" s="160"/>
      <c r="AL12" s="162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3"/>
      <c r="BE12" s="71"/>
      <c r="BF12" s="73"/>
      <c r="BG12" s="71"/>
    </row>
    <row r="13" s="3" customFormat="1" ht="38.25" spans="1:59">
      <c r="A13" s="77"/>
      <c r="B13" s="77"/>
      <c r="C13" s="77"/>
      <c r="D13" s="67"/>
      <c r="E13" s="78" t="s">
        <v>152</v>
      </c>
      <c r="F13" s="77" t="s">
        <v>153</v>
      </c>
      <c r="G13" s="77" t="s">
        <v>154</v>
      </c>
      <c r="H13" s="77"/>
      <c r="I13" s="93" t="s">
        <v>155</v>
      </c>
      <c r="J13" s="93" t="s">
        <v>156</v>
      </c>
      <c r="K13" s="77"/>
      <c r="L13" s="78">
        <v>1</v>
      </c>
      <c r="M13" s="69" t="s">
        <v>144</v>
      </c>
      <c r="N13" s="78"/>
      <c r="O13" s="77"/>
      <c r="P13" s="78">
        <v>2000</v>
      </c>
      <c r="Q13" s="78">
        <v>700</v>
      </c>
      <c r="R13" s="78">
        <v>850</v>
      </c>
      <c r="S13" s="77"/>
      <c r="T13" s="77"/>
      <c r="U13" s="77"/>
      <c r="V13" s="70">
        <v>15</v>
      </c>
      <c r="W13" s="70">
        <v>130</v>
      </c>
      <c r="X13" s="70">
        <v>130</v>
      </c>
      <c r="Y13" s="70">
        <v>15</v>
      </c>
      <c r="Z13" s="70">
        <v>90</v>
      </c>
      <c r="AA13" s="70">
        <v>90</v>
      </c>
      <c r="AB13" s="70">
        <v>50</v>
      </c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7"/>
      <c r="AW13" s="77"/>
      <c r="AX13" s="77"/>
      <c r="AY13" s="77"/>
      <c r="AZ13" s="77"/>
      <c r="BA13" s="77"/>
      <c r="BB13" s="77"/>
      <c r="BC13" s="77"/>
      <c r="BD13" s="77"/>
      <c r="BE13" s="78"/>
      <c r="BF13" s="77"/>
      <c r="BG13" s="77"/>
    </row>
    <row r="14" s="2" customFormat="1" ht="25.5" spans="1:59">
      <c r="A14" s="79">
        <v>1197</v>
      </c>
      <c r="B14" s="80">
        <f>IF(OR(TYPE(SEARCH("中国",O14))&lt;&gt;16,TYPE(SEARCH("中國",O14))&lt;&gt;16,TYPE(SEARCH("china",O14))&lt;&gt;16,TYPE(SEARCH("local",O14))&lt;&gt;16,O14="本地"),A14,A14*(1+$B$2))</f>
        <v>1197</v>
      </c>
      <c r="C14" s="81">
        <f>IF(VALUE(B14)=A14,A14,B14*(1+$C$2))</f>
        <v>1197</v>
      </c>
      <c r="E14" s="70" t="s">
        <v>157</v>
      </c>
      <c r="F14" s="69" t="s">
        <v>158</v>
      </c>
      <c r="G14" s="69" t="s">
        <v>159</v>
      </c>
      <c r="H14" s="69"/>
      <c r="I14" s="93" t="s">
        <v>160</v>
      </c>
      <c r="J14" s="93" t="s">
        <v>161</v>
      </c>
      <c r="K14" s="69"/>
      <c r="L14" s="70">
        <v>6</v>
      </c>
      <c r="M14" s="69" t="s">
        <v>162</v>
      </c>
      <c r="N14" s="70" t="s">
        <v>163</v>
      </c>
      <c r="O14" s="78" t="s">
        <v>137</v>
      </c>
      <c r="P14" s="71">
        <v>1220</v>
      </c>
      <c r="Q14" s="71">
        <v>610</v>
      </c>
      <c r="R14" s="71">
        <v>1810</v>
      </c>
      <c r="S14" s="70"/>
      <c r="T14" s="70"/>
      <c r="U14" s="70"/>
      <c r="V14" s="70"/>
      <c r="W14" s="70"/>
      <c r="X14" s="70"/>
      <c r="Y14" s="70"/>
      <c r="Z14" s="70"/>
      <c r="AA14" s="71"/>
      <c r="AB14" s="71"/>
      <c r="AC14" s="71"/>
      <c r="AD14" s="70"/>
      <c r="AE14" s="160"/>
      <c r="AF14" s="161"/>
      <c r="AG14" s="70"/>
      <c r="AH14" s="70"/>
      <c r="AI14" s="70"/>
      <c r="AJ14" s="70"/>
      <c r="AK14" s="160"/>
      <c r="AL14" s="162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 t="s">
        <v>164</v>
      </c>
      <c r="BE14" s="70" t="s">
        <v>137</v>
      </c>
      <c r="BF14" s="78" t="s">
        <v>165</v>
      </c>
      <c r="BG14" s="78" t="s">
        <v>137</v>
      </c>
    </row>
    <row r="15" s="4" customFormat="1" ht="16.5" spans="1:59">
      <c r="A15" s="82"/>
      <c r="B15" s="83">
        <v>0</v>
      </c>
      <c r="C15" s="84">
        <v>0</v>
      </c>
      <c r="D15" s="85"/>
      <c r="E15" s="70" t="s">
        <v>166</v>
      </c>
      <c r="F15" s="77" t="s">
        <v>167</v>
      </c>
      <c r="G15" s="77" t="s">
        <v>168</v>
      </c>
      <c r="H15" s="77"/>
      <c r="I15" s="93" t="s">
        <v>169</v>
      </c>
      <c r="J15" s="93" t="s">
        <v>170</v>
      </c>
      <c r="K15" s="77"/>
      <c r="L15" s="78">
        <v>3</v>
      </c>
      <c r="M15" s="77" t="s">
        <v>171</v>
      </c>
      <c r="N15" s="78" t="s">
        <v>172</v>
      </c>
      <c r="O15" s="169" t="s">
        <v>173</v>
      </c>
      <c r="P15" s="169">
        <v>970</v>
      </c>
      <c r="Q15" s="169">
        <v>1105</v>
      </c>
      <c r="R15" s="169">
        <v>1410</v>
      </c>
      <c r="S15" s="78">
        <v>430</v>
      </c>
      <c r="T15" s="78"/>
      <c r="U15" s="78"/>
      <c r="V15" s="78">
        <v>20</v>
      </c>
      <c r="W15" s="78" t="s">
        <v>174</v>
      </c>
      <c r="X15" s="78">
        <v>119</v>
      </c>
      <c r="Y15" s="78">
        <v>20</v>
      </c>
      <c r="Z15" s="78" t="s">
        <v>174</v>
      </c>
      <c r="AA15" s="169">
        <v>74</v>
      </c>
      <c r="AB15" s="78">
        <v>75</v>
      </c>
      <c r="AC15" s="78"/>
      <c r="AD15" s="78"/>
      <c r="AE15" s="170" t="s">
        <v>175</v>
      </c>
      <c r="AF15" s="171"/>
      <c r="AG15" s="78">
        <v>21</v>
      </c>
      <c r="AH15" s="78"/>
      <c r="AI15" s="78" t="s">
        <v>113</v>
      </c>
      <c r="AJ15" s="170"/>
      <c r="AK15" s="171"/>
      <c r="AL15" s="78"/>
      <c r="AM15" s="78"/>
      <c r="AN15" s="78">
        <v>15</v>
      </c>
      <c r="AO15" s="78"/>
      <c r="AP15" s="78" t="s">
        <v>176</v>
      </c>
      <c r="AQ15" s="78">
        <v>7.8</v>
      </c>
      <c r="AR15" s="172"/>
      <c r="AS15" s="170"/>
      <c r="AT15" s="170"/>
      <c r="AU15" s="173"/>
      <c r="AV15" s="170"/>
      <c r="AW15" s="170"/>
      <c r="AX15" s="173"/>
      <c r="AY15" s="78"/>
      <c r="AZ15" s="78"/>
      <c r="BA15" s="173"/>
      <c r="BB15" s="78"/>
      <c r="BC15" s="78"/>
      <c r="BD15" s="78" t="s">
        <v>177</v>
      </c>
      <c r="BE15" s="78" t="s">
        <v>137</v>
      </c>
      <c r="BF15" s="78" t="s">
        <v>178</v>
      </c>
      <c r="BG15" s="78" t="s">
        <v>112</v>
      </c>
    </row>
    <row r="16" s="4" customFormat="1" ht="25.5" spans="1:59">
      <c r="A16" s="82"/>
      <c r="B16" s="83">
        <v>0</v>
      </c>
      <c r="C16" s="84">
        <v>0</v>
      </c>
      <c r="D16" s="85"/>
      <c r="E16" s="70" t="s">
        <v>179</v>
      </c>
      <c r="F16" s="77" t="s">
        <v>180</v>
      </c>
      <c r="G16" s="77" t="s">
        <v>181</v>
      </c>
      <c r="H16" s="77"/>
      <c r="I16" s="93" t="s">
        <v>182</v>
      </c>
      <c r="J16" s="93" t="s">
        <v>183</v>
      </c>
      <c r="K16" s="77"/>
      <c r="L16" s="78">
        <v>1</v>
      </c>
      <c r="M16" s="77" t="s">
        <v>184</v>
      </c>
      <c r="N16" s="78" t="s">
        <v>185</v>
      </c>
      <c r="O16" s="169" t="s">
        <v>186</v>
      </c>
      <c r="P16" s="169">
        <v>737</v>
      </c>
      <c r="Q16" s="169">
        <v>832</v>
      </c>
      <c r="R16" s="169">
        <v>2032</v>
      </c>
      <c r="S16" s="78">
        <v>159</v>
      </c>
      <c r="T16" s="78"/>
      <c r="U16" s="78"/>
      <c r="V16" s="78">
        <v>20</v>
      </c>
      <c r="W16" s="78" t="s">
        <v>174</v>
      </c>
      <c r="X16" s="78">
        <v>37</v>
      </c>
      <c r="Y16" s="78">
        <v>20</v>
      </c>
      <c r="Z16" s="78" t="s">
        <v>174</v>
      </c>
      <c r="AA16" s="169">
        <v>19</v>
      </c>
      <c r="AB16" s="169">
        <v>50</v>
      </c>
      <c r="AC16" s="169">
        <v>48</v>
      </c>
      <c r="AD16" s="78"/>
      <c r="AE16" s="170"/>
      <c r="AF16" s="171">
        <v>0.81</v>
      </c>
      <c r="AG16" s="78">
        <v>5.3</v>
      </c>
      <c r="AH16" s="78"/>
      <c r="AI16" s="78" t="s">
        <v>113</v>
      </c>
      <c r="AJ16" s="170"/>
      <c r="AK16" s="170">
        <v>100</v>
      </c>
      <c r="AL16" s="173">
        <v>378</v>
      </c>
      <c r="AM16" s="78"/>
      <c r="AN16" s="78"/>
      <c r="AO16" s="78"/>
      <c r="AP16" s="174"/>
      <c r="AQ16" s="175"/>
      <c r="AR16" s="172"/>
      <c r="AS16" s="170"/>
      <c r="AT16" s="170"/>
      <c r="AU16" s="173"/>
      <c r="AV16" s="170"/>
      <c r="AW16" s="170"/>
      <c r="AX16" s="173"/>
      <c r="AY16" s="78"/>
      <c r="AZ16" s="78"/>
      <c r="BA16" s="173"/>
      <c r="BB16" s="78" t="s">
        <v>187</v>
      </c>
      <c r="BC16" s="78"/>
      <c r="BD16" s="78" t="s">
        <v>188</v>
      </c>
      <c r="BE16" s="78"/>
      <c r="BF16" s="78"/>
      <c r="BG16" s="78"/>
    </row>
    <row r="17" s="2" customFormat="1" ht="16.5" spans="1:59">
      <c r="A17" s="79"/>
      <c r="B17" s="80">
        <f>IF(OR(TYPE(SEARCH("中国",O17))&lt;&gt;16,TYPE(SEARCH("中國",O17))&lt;&gt;16,TYPE(SEARCH("china",O17))&lt;&gt;16,TYPE(SEARCH("local",O17))&lt;&gt;16,O17="本地"),A17,A17*(1+$B$2))</f>
        <v>0</v>
      </c>
      <c r="C17" s="81">
        <f>B17*(1+$C$2)</f>
        <v>0</v>
      </c>
      <c r="E17" s="70" t="s">
        <v>189</v>
      </c>
      <c r="F17" s="86" t="s">
        <v>190</v>
      </c>
      <c r="G17" s="86" t="s">
        <v>191</v>
      </c>
      <c r="H17" s="86"/>
      <c r="I17" s="88" t="s">
        <v>169</v>
      </c>
      <c r="J17" s="88" t="s">
        <v>170</v>
      </c>
      <c r="K17" s="86"/>
      <c r="L17" s="87">
        <v>3</v>
      </c>
      <c r="M17" s="86" t="s">
        <v>171</v>
      </c>
      <c r="N17" s="87" t="s">
        <v>192</v>
      </c>
      <c r="O17" s="164" t="s">
        <v>137</v>
      </c>
      <c r="P17" s="164">
        <v>1790</v>
      </c>
      <c r="Q17" s="164">
        <v>2005</v>
      </c>
      <c r="R17" s="164">
        <v>2060</v>
      </c>
      <c r="S17" s="87">
        <v>3170</v>
      </c>
      <c r="T17" s="87"/>
      <c r="U17" s="87"/>
      <c r="V17" s="87" t="s">
        <v>193</v>
      </c>
      <c r="W17" s="87" t="s">
        <v>174</v>
      </c>
      <c r="X17" s="87">
        <v>866</v>
      </c>
      <c r="Y17" s="87">
        <v>32</v>
      </c>
      <c r="Z17" s="87" t="s">
        <v>174</v>
      </c>
      <c r="AA17" s="164">
        <v>396</v>
      </c>
      <c r="AB17" s="164" t="s">
        <v>194</v>
      </c>
      <c r="AC17" s="164"/>
      <c r="AD17" s="87"/>
      <c r="AE17" s="170" t="s">
        <v>175</v>
      </c>
      <c r="AF17" s="164"/>
      <c r="AG17" s="164">
        <v>15</v>
      </c>
      <c r="AH17" s="164"/>
      <c r="AI17" s="78" t="s">
        <v>113</v>
      </c>
      <c r="AJ17" s="176"/>
      <c r="AK17" s="177"/>
      <c r="AL17" s="87"/>
      <c r="AM17" s="87"/>
      <c r="AN17" s="87">
        <v>25</v>
      </c>
      <c r="AO17" s="87">
        <v>20</v>
      </c>
      <c r="AP17" s="87" t="s">
        <v>176</v>
      </c>
      <c r="AQ17" s="87">
        <v>28</v>
      </c>
      <c r="AR17" s="87"/>
      <c r="AS17" s="87">
        <v>8</v>
      </c>
      <c r="AT17" s="87">
        <v>6</v>
      </c>
      <c r="AU17" s="87">
        <v>100</v>
      </c>
      <c r="AV17" s="176"/>
      <c r="AW17" s="176"/>
      <c r="AX17" s="178"/>
      <c r="AY17" s="87"/>
      <c r="AZ17" s="87"/>
      <c r="BA17" s="178"/>
      <c r="BB17" s="179"/>
      <c r="BC17" s="179"/>
      <c r="BD17" s="180" t="s">
        <v>177</v>
      </c>
      <c r="BE17" s="180" t="s">
        <v>195</v>
      </c>
      <c r="BF17" s="180" t="s">
        <v>196</v>
      </c>
      <c r="BG17" s="180" t="s">
        <v>197</v>
      </c>
    </row>
    <row r="18" s="2" customFormat="1" ht="25.5" spans="1:59">
      <c r="A18" s="82"/>
      <c r="B18" s="83">
        <v>0</v>
      </c>
      <c r="C18" s="84">
        <v>0</v>
      </c>
      <c r="D18" s="85"/>
      <c r="E18" s="70" t="s">
        <v>198</v>
      </c>
      <c r="F18" s="77" t="s">
        <v>199</v>
      </c>
      <c r="G18" s="77" t="s">
        <v>200</v>
      </c>
      <c r="H18" s="77"/>
      <c r="I18" s="88" t="s">
        <v>201</v>
      </c>
      <c r="J18" s="88" t="s">
        <v>202</v>
      </c>
      <c r="K18" s="77"/>
      <c r="L18" s="70">
        <v>1</v>
      </c>
      <c r="M18" s="86" t="s">
        <v>203</v>
      </c>
      <c r="N18" s="87" t="s">
        <v>204</v>
      </c>
      <c r="O18" s="164" t="s">
        <v>137</v>
      </c>
      <c r="P18" s="181">
        <v>3875</v>
      </c>
      <c r="Q18" s="169">
        <v>450</v>
      </c>
      <c r="R18" s="169">
        <v>400</v>
      </c>
      <c r="S18" s="195" t="s">
        <v>116</v>
      </c>
      <c r="T18" s="78"/>
      <c r="U18" s="78"/>
      <c r="V18" s="78"/>
      <c r="W18" s="78"/>
      <c r="X18" s="78"/>
      <c r="Y18" s="78"/>
      <c r="Z18" s="78"/>
      <c r="AA18" s="169"/>
      <c r="AB18" s="169"/>
      <c r="AC18" s="169"/>
      <c r="AD18" s="78"/>
      <c r="AE18" s="176"/>
      <c r="AF18" s="177"/>
      <c r="AG18" s="87"/>
      <c r="AH18" s="87"/>
      <c r="AI18" s="87"/>
      <c r="AJ18" s="78"/>
      <c r="AK18" s="170"/>
      <c r="AL18" s="173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182" t="s">
        <v>205</v>
      </c>
      <c r="BE18" s="180" t="s">
        <v>195</v>
      </c>
      <c r="BF18" s="182" t="s">
        <v>206</v>
      </c>
      <c r="BG18" s="180" t="s">
        <v>195</v>
      </c>
    </row>
    <row r="19" s="2" customFormat="1" ht="25.5" spans="1:59">
      <c r="A19" s="82"/>
      <c r="B19" s="83">
        <v>0</v>
      </c>
      <c r="C19" s="84">
        <v>0</v>
      </c>
      <c r="D19" s="85"/>
      <c r="E19" s="70" t="s">
        <v>207</v>
      </c>
      <c r="F19" s="77" t="s">
        <v>199</v>
      </c>
      <c r="G19" s="77" t="s">
        <v>200</v>
      </c>
      <c r="H19" s="77"/>
      <c r="I19" s="88" t="s">
        <v>201</v>
      </c>
      <c r="J19" s="88" t="s">
        <v>202</v>
      </c>
      <c r="K19" s="77"/>
      <c r="L19" s="70">
        <v>1</v>
      </c>
      <c r="M19" s="86" t="s">
        <v>203</v>
      </c>
      <c r="N19" s="87" t="s">
        <v>204</v>
      </c>
      <c r="O19" s="164" t="s">
        <v>137</v>
      </c>
      <c r="P19" s="181">
        <v>1300</v>
      </c>
      <c r="Q19" s="169">
        <v>450</v>
      </c>
      <c r="R19" s="169">
        <v>400</v>
      </c>
      <c r="S19" s="195" t="s">
        <v>116</v>
      </c>
      <c r="T19" s="78"/>
      <c r="U19" s="78"/>
      <c r="V19" s="78"/>
      <c r="W19" s="78"/>
      <c r="X19" s="78"/>
      <c r="Y19" s="78"/>
      <c r="Z19" s="78"/>
      <c r="AA19" s="169"/>
      <c r="AB19" s="169"/>
      <c r="AC19" s="169"/>
      <c r="AD19" s="78"/>
      <c r="AE19" s="170"/>
      <c r="AF19" s="171"/>
      <c r="AG19" s="78"/>
      <c r="AH19" s="78"/>
      <c r="AI19" s="78"/>
      <c r="AJ19" s="78"/>
      <c r="AK19" s="170"/>
      <c r="AL19" s="173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182" t="s">
        <v>205</v>
      </c>
      <c r="BE19" s="180" t="s">
        <v>195</v>
      </c>
      <c r="BF19" s="182" t="s">
        <v>206</v>
      </c>
      <c r="BG19" s="180" t="s">
        <v>195</v>
      </c>
    </row>
    <row r="20" s="2" customFormat="1" ht="25.5" spans="1:59">
      <c r="A20" s="82"/>
      <c r="B20" s="83">
        <v>0</v>
      </c>
      <c r="C20" s="84">
        <v>0</v>
      </c>
      <c r="D20" s="85"/>
      <c r="E20" s="70" t="s">
        <v>208</v>
      </c>
      <c r="F20" s="77" t="s">
        <v>199</v>
      </c>
      <c r="G20" s="77" t="s">
        <v>200</v>
      </c>
      <c r="H20" s="77"/>
      <c r="I20" s="88" t="s">
        <v>201</v>
      </c>
      <c r="J20" s="88" t="s">
        <v>202</v>
      </c>
      <c r="K20" s="77"/>
      <c r="L20" s="70">
        <v>1</v>
      </c>
      <c r="M20" s="86" t="s">
        <v>203</v>
      </c>
      <c r="N20" s="87" t="s">
        <v>204</v>
      </c>
      <c r="O20" s="164" t="s">
        <v>137</v>
      </c>
      <c r="P20" s="181">
        <v>2200</v>
      </c>
      <c r="Q20" s="169">
        <v>350</v>
      </c>
      <c r="R20" s="169">
        <v>400</v>
      </c>
      <c r="S20" s="195" t="s">
        <v>116</v>
      </c>
      <c r="T20" s="78"/>
      <c r="U20" s="78"/>
      <c r="V20" s="78"/>
      <c r="W20" s="78"/>
      <c r="X20" s="78"/>
      <c r="Y20" s="78"/>
      <c r="Z20" s="78"/>
      <c r="AA20" s="169"/>
      <c r="AB20" s="169"/>
      <c r="AC20" s="169"/>
      <c r="AD20" s="78"/>
      <c r="AE20" s="170"/>
      <c r="AF20" s="171"/>
      <c r="AG20" s="78"/>
      <c r="AH20" s="78"/>
      <c r="AI20" s="78"/>
      <c r="AJ20" s="78"/>
      <c r="AK20" s="170"/>
      <c r="AL20" s="173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182" t="s">
        <v>205</v>
      </c>
      <c r="BE20" s="180" t="s">
        <v>195</v>
      </c>
      <c r="BF20" s="182" t="s">
        <v>206</v>
      </c>
      <c r="BG20" s="180" t="s">
        <v>195</v>
      </c>
    </row>
    <row r="21" s="2" customFormat="1" ht="25.5" spans="1:59">
      <c r="A21" s="82"/>
      <c r="B21" s="83">
        <v>0</v>
      </c>
      <c r="C21" s="84">
        <v>0</v>
      </c>
      <c r="D21" s="85"/>
      <c r="E21" s="70" t="s">
        <v>209</v>
      </c>
      <c r="F21" s="77" t="s">
        <v>199</v>
      </c>
      <c r="G21" s="77" t="s">
        <v>200</v>
      </c>
      <c r="H21" s="77"/>
      <c r="I21" s="88" t="s">
        <v>201</v>
      </c>
      <c r="J21" s="88" t="s">
        <v>202</v>
      </c>
      <c r="K21" s="77"/>
      <c r="L21" s="70">
        <v>1</v>
      </c>
      <c r="M21" s="86" t="s">
        <v>203</v>
      </c>
      <c r="N21" s="87" t="s">
        <v>204</v>
      </c>
      <c r="O21" s="164" t="s">
        <v>137</v>
      </c>
      <c r="P21" s="181">
        <v>7400</v>
      </c>
      <c r="Q21" s="169">
        <v>450</v>
      </c>
      <c r="R21" s="169">
        <v>400</v>
      </c>
      <c r="S21" s="195" t="s">
        <v>116</v>
      </c>
      <c r="T21" s="78"/>
      <c r="U21" s="78"/>
      <c r="V21" s="78"/>
      <c r="W21" s="78"/>
      <c r="X21" s="78"/>
      <c r="Y21" s="78"/>
      <c r="Z21" s="78"/>
      <c r="AA21" s="169"/>
      <c r="AB21" s="169"/>
      <c r="AC21" s="169"/>
      <c r="AD21" s="78"/>
      <c r="AE21" s="170"/>
      <c r="AF21" s="171"/>
      <c r="AG21" s="78"/>
      <c r="AH21" s="78"/>
      <c r="AI21" s="78"/>
      <c r="AJ21" s="78"/>
      <c r="AK21" s="170"/>
      <c r="AL21" s="173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182" t="s">
        <v>205</v>
      </c>
      <c r="BE21" s="180" t="s">
        <v>195</v>
      </c>
      <c r="BF21" s="182" t="s">
        <v>206</v>
      </c>
      <c r="BG21" s="180" t="s">
        <v>195</v>
      </c>
    </row>
    <row r="22" s="5" customFormat="1" ht="45.75" spans="1:59">
      <c r="E22" s="87" t="s">
        <v>210</v>
      </c>
      <c r="F22" s="86" t="s">
        <v>211</v>
      </c>
      <c r="G22" s="86" t="s">
        <v>212</v>
      </c>
      <c r="H22" s="86"/>
      <c r="I22" s="88" t="s">
        <v>213</v>
      </c>
      <c r="J22" s="88" t="s">
        <v>214</v>
      </c>
      <c r="K22" s="86"/>
      <c r="L22" s="87">
        <v>1</v>
      </c>
      <c r="M22" s="77" t="s">
        <v>215</v>
      </c>
      <c r="N22" s="78" t="s">
        <v>216</v>
      </c>
      <c r="O22" s="78" t="s">
        <v>112</v>
      </c>
      <c r="P22" s="87"/>
      <c r="Q22" s="87"/>
      <c r="R22" s="87"/>
      <c r="S22" s="87"/>
      <c r="T22" s="87"/>
      <c r="U22" s="87">
        <v>350</v>
      </c>
      <c r="V22" s="70" t="s">
        <v>217</v>
      </c>
      <c r="W22" s="87"/>
      <c r="X22" s="87">
        <v>60</v>
      </c>
      <c r="Y22" s="87"/>
      <c r="Z22" s="87"/>
      <c r="AA22" s="164"/>
      <c r="AB22" s="164">
        <v>50</v>
      </c>
      <c r="AC22" s="87"/>
      <c r="AD22" s="87"/>
      <c r="AE22" s="87" t="s">
        <v>175</v>
      </c>
      <c r="AF22" s="87">
        <v>1.5</v>
      </c>
      <c r="AG22" s="87"/>
      <c r="AH22" s="87"/>
      <c r="AI22" s="87" t="s">
        <v>113</v>
      </c>
      <c r="AJ22" s="87"/>
      <c r="AK22" s="87"/>
      <c r="AL22" s="87">
        <v>15000</v>
      </c>
      <c r="AM22" s="87"/>
      <c r="AN22" s="87"/>
      <c r="AO22" s="87"/>
      <c r="AP22" s="87"/>
      <c r="AQ22" s="87"/>
      <c r="AR22" s="87"/>
      <c r="AS22" s="87">
        <v>25</v>
      </c>
      <c r="AT22" s="87">
        <v>6.8</v>
      </c>
      <c r="AU22" s="87">
        <v>68</v>
      </c>
      <c r="AV22" s="178"/>
      <c r="AW22" s="178"/>
      <c r="AX22" s="178"/>
      <c r="AY22" s="87"/>
      <c r="AZ22" s="87"/>
      <c r="BA22" s="87"/>
      <c r="BB22" s="177"/>
      <c r="BC22" s="87"/>
      <c r="BD22" s="87" t="s">
        <v>218</v>
      </c>
      <c r="BE22" s="180" t="s">
        <v>195</v>
      </c>
      <c r="BF22" s="87" t="s">
        <v>219</v>
      </c>
      <c r="BG22" s="180" t="s">
        <v>195</v>
      </c>
    </row>
    <row r="23" s="4" customFormat="1" ht="16.5" spans="1:59">
      <c r="A23" s="82">
        <v>70844.16</v>
      </c>
      <c r="B23" s="83">
        <v>77928.576</v>
      </c>
      <c r="C23" s="84">
        <v>91176.43392</v>
      </c>
      <c r="D23" s="85"/>
      <c r="E23" s="70" t="s">
        <v>220</v>
      </c>
      <c r="F23" s="77" t="s">
        <v>221</v>
      </c>
      <c r="G23" s="77" t="s">
        <v>222</v>
      </c>
      <c r="H23" s="77"/>
      <c r="I23" s="93" t="s">
        <v>223</v>
      </c>
      <c r="J23" s="93" t="s">
        <v>224</v>
      </c>
      <c r="K23" s="77"/>
      <c r="L23" s="78">
        <v>3</v>
      </c>
      <c r="M23" s="77" t="s">
        <v>171</v>
      </c>
      <c r="N23" s="78" t="s">
        <v>225</v>
      </c>
      <c r="O23" s="169" t="s">
        <v>112</v>
      </c>
      <c r="P23" s="169">
        <v>1349</v>
      </c>
      <c r="Q23" s="169">
        <v>1749</v>
      </c>
      <c r="R23" s="169">
        <v>2388</v>
      </c>
      <c r="S23" s="78">
        <v>760</v>
      </c>
      <c r="T23" s="78"/>
      <c r="U23" s="78"/>
      <c r="V23" s="78">
        <v>20</v>
      </c>
      <c r="W23" s="78">
        <v>3</v>
      </c>
      <c r="X23" s="78"/>
      <c r="Y23" s="78"/>
      <c r="Z23" s="78"/>
      <c r="AA23" s="169"/>
      <c r="AB23" s="169"/>
      <c r="AC23" s="169"/>
      <c r="AD23" s="78"/>
      <c r="AE23" s="170" t="s">
        <v>175</v>
      </c>
      <c r="AF23" s="171"/>
      <c r="AG23" s="78">
        <v>2.9</v>
      </c>
      <c r="AH23" s="78"/>
      <c r="AI23" s="78" t="s">
        <v>113</v>
      </c>
      <c r="AJ23" s="170"/>
      <c r="AK23" s="170">
        <v>300</v>
      </c>
      <c r="AL23" s="173">
        <v>4165</v>
      </c>
      <c r="AM23" s="78"/>
      <c r="AN23" s="78">
        <v>20</v>
      </c>
      <c r="AO23" s="78">
        <v>25</v>
      </c>
      <c r="AP23" s="78">
        <v>6.9</v>
      </c>
      <c r="AQ23" s="78">
        <v>295</v>
      </c>
      <c r="AR23" s="172"/>
      <c r="AS23" s="170"/>
      <c r="AT23" s="170"/>
      <c r="AU23" s="173"/>
      <c r="AV23" s="170"/>
      <c r="AW23" s="170"/>
      <c r="AX23" s="173"/>
      <c r="AY23" s="78"/>
      <c r="AZ23" s="78">
        <v>41018</v>
      </c>
      <c r="BA23" s="173"/>
      <c r="BB23" s="78"/>
      <c r="BC23" s="78"/>
      <c r="BD23" s="78" t="s">
        <v>226</v>
      </c>
      <c r="BE23" s="78" t="s">
        <v>173</v>
      </c>
      <c r="BF23" s="78" t="s">
        <v>227</v>
      </c>
      <c r="BG23" s="78" t="s">
        <v>112</v>
      </c>
    </row>
    <row r="24" s="4" customFormat="1" ht="16.5" spans="1:59">
      <c r="A24" s="82">
        <v>22560</v>
      </c>
      <c r="B24" s="83">
        <v>24816</v>
      </c>
      <c r="C24" s="84">
        <v>29034.72</v>
      </c>
      <c r="D24" s="85"/>
      <c r="E24" s="70" t="s">
        <v>228</v>
      </c>
      <c r="F24" s="77" t="s">
        <v>229</v>
      </c>
      <c r="G24" s="77" t="s">
        <v>230</v>
      </c>
      <c r="H24" s="77"/>
      <c r="I24" s="93" t="s">
        <v>231</v>
      </c>
      <c r="J24" s="93" t="s">
        <v>232</v>
      </c>
      <c r="K24" s="77"/>
      <c r="L24" s="78">
        <v>1</v>
      </c>
      <c r="M24" s="77" t="s">
        <v>171</v>
      </c>
      <c r="N24" s="78" t="s">
        <v>233</v>
      </c>
      <c r="O24" s="169" t="s">
        <v>112</v>
      </c>
      <c r="P24" s="169">
        <v>981</v>
      </c>
      <c r="Q24" s="169">
        <v>1226</v>
      </c>
      <c r="R24" s="169">
        <v>2032</v>
      </c>
      <c r="S24" s="78">
        <v>247</v>
      </c>
      <c r="T24" s="78"/>
      <c r="U24" s="78"/>
      <c r="V24" s="78">
        <v>20</v>
      </c>
      <c r="W24" s="78">
        <v>3</v>
      </c>
      <c r="X24" s="78"/>
      <c r="Y24" s="78"/>
      <c r="Z24" s="78"/>
      <c r="AA24" s="78"/>
      <c r="AB24" s="78"/>
      <c r="AC24" s="78"/>
      <c r="AD24" s="78"/>
      <c r="AE24" s="170" t="s">
        <v>175</v>
      </c>
      <c r="AF24" s="171"/>
      <c r="AG24" s="78">
        <v>0.8</v>
      </c>
      <c r="AH24" s="78"/>
      <c r="AI24" s="78" t="s">
        <v>113</v>
      </c>
      <c r="AJ24" s="170"/>
      <c r="AK24" s="170">
        <v>203</v>
      </c>
      <c r="AL24" s="173">
        <v>1275</v>
      </c>
      <c r="AM24" s="78"/>
      <c r="AN24" s="78">
        <v>20</v>
      </c>
      <c r="AO24" s="78">
        <v>20</v>
      </c>
      <c r="AP24" s="78">
        <v>6.9</v>
      </c>
      <c r="AQ24" s="78">
        <v>80</v>
      </c>
      <c r="AR24" s="172"/>
      <c r="AS24" s="170"/>
      <c r="AT24" s="170"/>
      <c r="AU24" s="173"/>
      <c r="AV24" s="170"/>
      <c r="AW24" s="170"/>
      <c r="AX24" s="173"/>
      <c r="AY24" s="78"/>
      <c r="AZ24" s="78">
        <v>11267</v>
      </c>
      <c r="BA24" s="173"/>
      <c r="BB24" s="78"/>
      <c r="BC24" s="78"/>
      <c r="BD24" s="78" t="s">
        <v>226</v>
      </c>
      <c r="BE24" s="78" t="s">
        <v>173</v>
      </c>
      <c r="BF24" s="78" t="s">
        <v>227</v>
      </c>
      <c r="BG24" s="78" t="s">
        <v>112</v>
      </c>
    </row>
    <row r="25" s="2" customFormat="1" ht="16.5" spans="1:59">
      <c r="A25" s="4"/>
      <c r="B25" s="4"/>
      <c r="C25" s="4"/>
      <c r="D25" s="4"/>
      <c r="E25" s="70" t="s">
        <v>234</v>
      </c>
      <c r="F25" s="69" t="s">
        <v>235</v>
      </c>
      <c r="G25" s="69" t="s">
        <v>236</v>
      </c>
      <c r="H25" s="69"/>
      <c r="I25" s="88" t="s">
        <v>237</v>
      </c>
      <c r="J25" s="88" t="s">
        <v>238</v>
      </c>
      <c r="K25" s="69"/>
      <c r="L25" s="70">
        <v>2</v>
      </c>
      <c r="M25" s="69" t="s">
        <v>144</v>
      </c>
      <c r="N25" s="70"/>
      <c r="O25" s="71"/>
      <c r="P25" s="71"/>
      <c r="Q25" s="71"/>
      <c r="R25" s="71"/>
      <c r="S25" s="70"/>
      <c r="T25" s="70"/>
      <c r="U25" s="70"/>
      <c r="V25" s="70"/>
      <c r="W25" s="70"/>
      <c r="X25" s="70"/>
      <c r="Y25" s="70"/>
      <c r="Z25" s="70"/>
      <c r="AA25" s="71"/>
      <c r="AB25" s="71"/>
      <c r="AC25" s="71"/>
      <c r="AD25" s="70"/>
      <c r="AE25" s="160"/>
      <c r="AF25" s="161"/>
      <c r="AG25" s="70"/>
      <c r="AH25" s="70"/>
      <c r="AI25" s="70"/>
      <c r="AJ25" s="70"/>
      <c r="AK25" s="160"/>
      <c r="AL25" s="162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</row>
    <row r="26" s="4" customFormat="1" ht="30.75" customHeight="1" spans="1:59">
      <c r="A26" s="4">
        <v>3500</v>
      </c>
      <c r="B26" s="4">
        <v>3850</v>
      </c>
      <c r="C26" s="4">
        <v>4504.5</v>
      </c>
      <c r="E26" s="70" t="s">
        <v>239</v>
      </c>
      <c r="F26" s="69" t="s">
        <v>240</v>
      </c>
      <c r="G26" s="69" t="s">
        <v>241</v>
      </c>
      <c r="H26" s="69"/>
      <c r="I26" s="88" t="s">
        <v>237</v>
      </c>
      <c r="J26" s="88" t="s">
        <v>238</v>
      </c>
      <c r="K26" s="69"/>
      <c r="L26" s="70">
        <v>1</v>
      </c>
      <c r="M26" s="69" t="s">
        <v>144</v>
      </c>
      <c r="N26" s="70" t="s">
        <v>116</v>
      </c>
      <c r="O26" s="71" t="s">
        <v>116</v>
      </c>
      <c r="P26" s="71">
        <v>3000</v>
      </c>
      <c r="Q26" s="71">
        <v>700</v>
      </c>
      <c r="R26" s="71">
        <v>950</v>
      </c>
      <c r="S26" s="70">
        <v>32</v>
      </c>
      <c r="T26" s="70"/>
      <c r="U26" s="70"/>
      <c r="V26" s="70"/>
      <c r="W26" s="70"/>
      <c r="X26" s="165"/>
      <c r="Y26" s="70"/>
      <c r="Z26" s="70"/>
      <c r="AA26" s="70"/>
      <c r="AB26" s="70"/>
      <c r="AC26" s="70"/>
      <c r="AD26" s="70"/>
      <c r="AE26" s="70"/>
      <c r="AF26" s="71"/>
      <c r="AG26" s="71"/>
      <c r="AH26" s="71"/>
      <c r="AI26" s="70"/>
      <c r="AJ26" s="160"/>
      <c r="AK26" s="161"/>
      <c r="AL26" s="70"/>
      <c r="AM26" s="70"/>
      <c r="AN26" s="70"/>
      <c r="AO26" s="70"/>
      <c r="AP26" s="166"/>
      <c r="AQ26" s="167"/>
      <c r="AR26" s="168"/>
      <c r="AS26" s="160"/>
      <c r="AT26" s="160"/>
      <c r="AU26" s="162"/>
      <c r="AV26" s="160"/>
      <c r="AW26" s="160"/>
      <c r="AX26" s="162"/>
      <c r="AY26" s="70"/>
      <c r="AZ26" s="70"/>
      <c r="BA26" s="162"/>
      <c r="BB26" s="70"/>
      <c r="BC26" s="70"/>
      <c r="BD26" s="70"/>
      <c r="BE26" s="70"/>
      <c r="BF26" s="70"/>
      <c r="BG26" s="70"/>
    </row>
    <row r="27" s="4" customFormat="1" ht="16.5" spans="1:59">
      <c r="A27" s="4">
        <v>883333.333333333</v>
      </c>
      <c r="B27" s="4">
        <v>883333.333333333</v>
      </c>
      <c r="C27" s="4">
        <v>883333.333333333</v>
      </c>
      <c r="E27" s="70" t="s">
        <v>242</v>
      </c>
      <c r="F27" s="69" t="s">
        <v>243</v>
      </c>
      <c r="G27" s="69" t="s">
        <v>244</v>
      </c>
      <c r="H27" s="69"/>
      <c r="I27" s="88"/>
      <c r="J27" s="88"/>
      <c r="K27" s="69"/>
      <c r="L27" s="70">
        <v>1</v>
      </c>
      <c r="M27" s="69" t="s">
        <v>245</v>
      </c>
      <c r="N27" s="70" t="s">
        <v>246</v>
      </c>
      <c r="O27" s="71" t="s">
        <v>137</v>
      </c>
      <c r="P27" s="71">
        <v>4800</v>
      </c>
      <c r="Q27" s="71">
        <v>3600</v>
      </c>
      <c r="R27" s="71">
        <v>1950</v>
      </c>
      <c r="S27" s="70">
        <v>8900</v>
      </c>
      <c r="T27" s="70"/>
      <c r="U27" s="70"/>
      <c r="V27" s="70"/>
      <c r="W27" s="70"/>
      <c r="X27" s="165"/>
      <c r="Y27" s="70"/>
      <c r="Z27" s="70"/>
      <c r="AA27" s="70"/>
      <c r="AB27" s="70"/>
      <c r="AC27" s="70"/>
      <c r="AD27" s="70"/>
      <c r="AE27" s="160" t="s">
        <v>175</v>
      </c>
      <c r="AF27" s="161"/>
      <c r="AG27" s="70">
        <v>17.5</v>
      </c>
      <c r="AH27" s="70"/>
      <c r="AI27" s="70" t="s">
        <v>113</v>
      </c>
      <c r="AJ27" s="160"/>
      <c r="AK27" s="160">
        <v>200</v>
      </c>
      <c r="AL27" s="162">
        <v>2520</v>
      </c>
      <c r="AM27" s="70"/>
      <c r="AN27" s="70">
        <v>50</v>
      </c>
      <c r="AO27" s="70">
        <v>60</v>
      </c>
      <c r="AP27" s="70">
        <v>7</v>
      </c>
      <c r="AQ27" s="70">
        <v>315</v>
      </c>
      <c r="AR27" s="168"/>
      <c r="AS27" s="70">
        <v>25</v>
      </c>
      <c r="AT27" s="70">
        <v>6</v>
      </c>
      <c r="AU27" s="70">
        <v>196</v>
      </c>
      <c r="AV27" s="160"/>
      <c r="AW27" s="160"/>
      <c r="AX27" s="162"/>
      <c r="AY27" s="70"/>
      <c r="AZ27" s="70"/>
      <c r="BA27" s="162"/>
      <c r="BB27" s="70"/>
      <c r="BC27" s="70"/>
      <c r="BD27" s="70" t="s">
        <v>247</v>
      </c>
      <c r="BE27" s="70" t="s">
        <v>248</v>
      </c>
      <c r="BF27" s="70" t="s">
        <v>249</v>
      </c>
      <c r="BG27" s="70" t="s">
        <v>250</v>
      </c>
    </row>
    <row r="28" s="4" customFormat="1" ht="16.5" spans="1:59">
      <c r="A28" s="4">
        <v>356125.356125356</v>
      </c>
      <c r="B28" s="4">
        <v>356125.356125356</v>
      </c>
      <c r="C28" s="4">
        <v>356125.356125356</v>
      </c>
      <c r="E28" s="70" t="s">
        <v>251</v>
      </c>
      <c r="F28" s="69" t="s">
        <v>252</v>
      </c>
      <c r="G28" s="69" t="s">
        <v>253</v>
      </c>
      <c r="H28" s="69"/>
      <c r="I28" s="88" t="s">
        <v>254</v>
      </c>
      <c r="J28" s="88" t="s">
        <v>255</v>
      </c>
      <c r="K28" s="69"/>
      <c r="L28" s="70">
        <v>1</v>
      </c>
      <c r="M28" s="69" t="s">
        <v>245</v>
      </c>
      <c r="N28" s="70" t="s">
        <v>256</v>
      </c>
      <c r="O28" s="71" t="s">
        <v>137</v>
      </c>
      <c r="P28" s="71">
        <v>3890</v>
      </c>
      <c r="Q28" s="71">
        <v>3213</v>
      </c>
      <c r="R28" s="71">
        <v>2821</v>
      </c>
      <c r="S28" s="70">
        <v>2550</v>
      </c>
      <c r="T28" s="70"/>
      <c r="U28" s="70"/>
      <c r="V28" s="70"/>
      <c r="W28" s="70"/>
      <c r="X28" s="165"/>
      <c r="Y28" s="70"/>
      <c r="Z28" s="70"/>
      <c r="AA28" s="70"/>
      <c r="AB28" s="70"/>
      <c r="AC28" s="70"/>
      <c r="AD28" s="70"/>
      <c r="AE28" s="160" t="s">
        <v>175</v>
      </c>
      <c r="AF28" s="161"/>
      <c r="AG28" s="70">
        <v>3.2</v>
      </c>
      <c r="AH28" s="70"/>
      <c r="AI28" s="70" t="s">
        <v>113</v>
      </c>
      <c r="AJ28" s="160"/>
      <c r="AK28" s="161"/>
      <c r="AL28" s="70"/>
      <c r="AM28" s="70"/>
      <c r="AN28" s="70"/>
      <c r="AO28" s="70"/>
      <c r="AP28" s="166"/>
      <c r="AQ28" s="167"/>
      <c r="AR28" s="168"/>
      <c r="AS28" s="70">
        <v>25</v>
      </c>
      <c r="AT28" s="70">
        <v>6</v>
      </c>
      <c r="AU28" s="70">
        <v>34200</v>
      </c>
      <c r="AV28" s="160"/>
      <c r="AW28" s="160"/>
      <c r="AX28" s="162"/>
      <c r="AY28" s="70"/>
      <c r="AZ28" s="70"/>
      <c r="BA28" s="162"/>
      <c r="BB28" s="70" t="s">
        <v>257</v>
      </c>
      <c r="BC28" s="70"/>
      <c r="BD28" s="70" t="s">
        <v>247</v>
      </c>
      <c r="BE28" s="70" t="s">
        <v>248</v>
      </c>
      <c r="BF28" s="70" t="s">
        <v>249</v>
      </c>
      <c r="BG28" s="70" t="s">
        <v>250</v>
      </c>
    </row>
    <row r="29" s="4" customFormat="1" ht="38.25" spans="1:59">
      <c r="A29" s="4">
        <v>64750.0647500648</v>
      </c>
      <c r="B29" s="4">
        <v>71225.0712250712</v>
      </c>
      <c r="C29" s="4">
        <v>83333.3333333333</v>
      </c>
      <c r="E29" s="70" t="s">
        <v>258</v>
      </c>
      <c r="F29" s="69" t="s">
        <v>259</v>
      </c>
      <c r="G29" s="69" t="s">
        <v>260</v>
      </c>
      <c r="H29" s="69"/>
      <c r="I29" s="88"/>
      <c r="J29" s="88"/>
      <c r="K29" s="69"/>
      <c r="L29" s="70">
        <v>1</v>
      </c>
      <c r="M29" s="69" t="s">
        <v>245</v>
      </c>
      <c r="N29" s="70" t="s">
        <v>261</v>
      </c>
      <c r="O29" s="71" t="s">
        <v>262</v>
      </c>
      <c r="P29" s="71">
        <v>1311</v>
      </c>
      <c r="Q29" s="71">
        <v>2707</v>
      </c>
      <c r="R29" s="71">
        <v>1050</v>
      </c>
      <c r="S29" s="70">
        <v>520</v>
      </c>
      <c r="T29" s="70"/>
      <c r="U29" s="70"/>
      <c r="V29" s="70"/>
      <c r="W29" s="70"/>
      <c r="X29" s="165"/>
      <c r="Y29" s="70"/>
      <c r="Z29" s="70"/>
      <c r="AA29" s="70"/>
      <c r="AB29" s="70"/>
      <c r="AC29" s="70"/>
      <c r="AD29" s="70"/>
      <c r="AE29" s="160"/>
      <c r="AF29" s="161"/>
      <c r="AG29" s="70">
        <v>2.4</v>
      </c>
      <c r="AH29" s="70" t="s">
        <v>263</v>
      </c>
      <c r="AI29" s="70"/>
      <c r="AJ29" s="160"/>
      <c r="AK29" s="161"/>
      <c r="AL29" s="70"/>
      <c r="AM29" s="70"/>
      <c r="AN29" s="70"/>
      <c r="AO29" s="70"/>
      <c r="AP29" s="166"/>
      <c r="AQ29" s="167"/>
      <c r="AR29" s="168"/>
      <c r="AS29" s="70">
        <v>15</v>
      </c>
      <c r="AT29" s="70">
        <v>6</v>
      </c>
      <c r="AU29" s="70">
        <v>60</v>
      </c>
      <c r="AV29" s="160"/>
      <c r="AW29" s="160"/>
      <c r="AX29" s="162"/>
      <c r="AY29" s="70"/>
      <c r="AZ29" s="70"/>
      <c r="BA29" s="162"/>
      <c r="BB29" s="70"/>
      <c r="BC29" s="70"/>
      <c r="BD29" s="70" t="s">
        <v>247</v>
      </c>
      <c r="BE29" s="70" t="s">
        <v>248</v>
      </c>
      <c r="BF29" s="70" t="s">
        <v>249</v>
      </c>
      <c r="BG29" s="70" t="s">
        <v>250</v>
      </c>
    </row>
    <row r="30" s="4" customFormat="1" ht="16.5" spans="1:59">
      <c r="E30" s="70" t="s">
        <v>264</v>
      </c>
      <c r="F30" s="69" t="s">
        <v>265</v>
      </c>
      <c r="G30" s="69" t="s">
        <v>266</v>
      </c>
      <c r="H30" s="69"/>
      <c r="I30" s="88" t="s">
        <v>237</v>
      </c>
      <c r="J30" s="88" t="s">
        <v>238</v>
      </c>
      <c r="K30" s="69"/>
      <c r="L30" s="70">
        <v>1</v>
      </c>
      <c r="M30" s="69" t="s">
        <v>144</v>
      </c>
      <c r="N30" s="70" t="s">
        <v>116</v>
      </c>
      <c r="O30" s="71" t="s">
        <v>137</v>
      </c>
      <c r="P30" s="71">
        <v>3000</v>
      </c>
      <c r="Q30" s="71">
        <v>750</v>
      </c>
      <c r="R30" s="71">
        <v>860</v>
      </c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1"/>
      <c r="AG30" s="71"/>
      <c r="AH30" s="71"/>
      <c r="AI30" s="70"/>
      <c r="AJ30" s="160"/>
      <c r="AK30" s="161"/>
      <c r="AL30" s="70"/>
      <c r="AM30" s="70"/>
      <c r="AN30" s="70"/>
      <c r="AO30" s="70"/>
      <c r="AP30" s="166"/>
      <c r="AQ30" s="167"/>
      <c r="AR30" s="168"/>
      <c r="AS30" s="160"/>
      <c r="AT30" s="160"/>
      <c r="AU30" s="162"/>
      <c r="AV30" s="160"/>
      <c r="AW30" s="160"/>
      <c r="AX30" s="162"/>
      <c r="AY30" s="70"/>
      <c r="AZ30" s="70"/>
      <c r="BA30" s="162"/>
      <c r="BB30" s="70"/>
      <c r="BC30" s="70"/>
      <c r="BD30" s="70"/>
      <c r="BE30" s="70"/>
      <c r="BF30" s="70"/>
      <c r="BG30" s="70"/>
    </row>
    <row r="31" s="5" customFormat="1" ht="16.5" spans="1:59">
      <c r="A31" s="89">
        <v>17700</v>
      </c>
      <c r="B31" s="90">
        <v>19470</v>
      </c>
      <c r="C31" s="91">
        <v>22779.9</v>
      </c>
      <c r="D31" s="92"/>
      <c r="E31" s="70" t="s">
        <v>267</v>
      </c>
      <c r="F31" s="69" t="s">
        <v>268</v>
      </c>
      <c r="G31" s="69" t="s">
        <v>269</v>
      </c>
      <c r="H31" s="69"/>
      <c r="I31" s="93" t="s">
        <v>270</v>
      </c>
      <c r="J31" s="93" t="s">
        <v>271</v>
      </c>
      <c r="K31" s="69"/>
      <c r="L31" s="70">
        <v>1</v>
      </c>
      <c r="M31" s="69" t="s">
        <v>272</v>
      </c>
      <c r="N31" s="70" t="s">
        <v>273</v>
      </c>
      <c r="O31" s="71" t="s">
        <v>274</v>
      </c>
      <c r="P31" s="164">
        <v>1380</v>
      </c>
      <c r="Q31" s="164">
        <v>580</v>
      </c>
      <c r="R31" s="164">
        <v>1070</v>
      </c>
      <c r="S31" s="87">
        <v>65</v>
      </c>
      <c r="T31" s="87"/>
      <c r="U31" s="70">
        <v>350</v>
      </c>
      <c r="V31" s="70">
        <v>15</v>
      </c>
      <c r="W31" s="70" t="s">
        <v>275</v>
      </c>
      <c r="X31" s="70">
        <v>8</v>
      </c>
      <c r="Y31" s="70"/>
      <c r="Z31" s="70"/>
      <c r="AA31" s="70"/>
      <c r="AB31" s="70">
        <v>15</v>
      </c>
      <c r="AC31" s="70">
        <v>8</v>
      </c>
      <c r="AD31" s="70"/>
      <c r="AE31" s="160"/>
      <c r="AF31" s="161">
        <v>0.25</v>
      </c>
      <c r="AG31" s="70"/>
      <c r="AH31" s="70"/>
      <c r="AI31" s="70" t="s">
        <v>113</v>
      </c>
      <c r="AJ31" s="70"/>
      <c r="AK31" s="160"/>
      <c r="AL31" s="162"/>
      <c r="AM31" s="70"/>
      <c r="AN31" s="70">
        <v>15</v>
      </c>
      <c r="AO31" s="70">
        <v>15</v>
      </c>
      <c r="AP31" s="70">
        <v>5.5</v>
      </c>
      <c r="AQ31" s="70">
        <v>15.6</v>
      </c>
      <c r="AR31" s="70"/>
      <c r="AS31" s="70">
        <v>6</v>
      </c>
      <c r="AT31" s="70">
        <v>6</v>
      </c>
      <c r="AU31" s="70"/>
      <c r="AV31" s="70"/>
      <c r="AW31" s="70"/>
      <c r="AX31" s="70"/>
      <c r="AY31" s="70"/>
      <c r="AZ31" s="70"/>
      <c r="BA31" s="70"/>
      <c r="BB31" s="70"/>
      <c r="BC31" s="70"/>
      <c r="BD31" s="70" t="s">
        <v>276</v>
      </c>
      <c r="BE31" s="70" t="s">
        <v>112</v>
      </c>
      <c r="BF31" s="70" t="s">
        <v>277</v>
      </c>
      <c r="BG31" s="70" t="s">
        <v>112</v>
      </c>
    </row>
    <row r="32" s="2" customFormat="1" ht="16.5" spans="1:59">
      <c r="A32" s="79">
        <f>380000/1.15/1.1/1.17</f>
        <v>256748.082835039</v>
      </c>
      <c r="B32" s="80">
        <f>IF(OR(TYPE(SEARCH("中国",O32))&lt;&gt;16,TYPE(SEARCH("中國",O32))&lt;&gt;16,TYPE(SEARCH("china",O32))&lt;&gt;16,TYPE(SEARCH("local",O32))&lt;&gt;16,O32="本地"),A32,A32*(1+$B$2))</f>
        <v>256748.082835039</v>
      </c>
      <c r="C32" s="81">
        <f>IF(VALUE(B32)=A32,A32,B32*(1+$C$2))</f>
        <v>256748.082835039</v>
      </c>
      <c r="E32" s="70" t="s">
        <v>278</v>
      </c>
      <c r="F32" s="69" t="s">
        <v>279</v>
      </c>
      <c r="G32" s="69" t="s">
        <v>280</v>
      </c>
      <c r="H32" s="69"/>
      <c r="I32" s="88" t="s">
        <v>281</v>
      </c>
      <c r="J32" s="88" t="s">
        <v>282</v>
      </c>
      <c r="K32" s="69"/>
      <c r="L32" s="70">
        <v>1</v>
      </c>
      <c r="M32" s="69" t="s">
        <v>283</v>
      </c>
      <c r="N32" s="70" t="s">
        <v>284</v>
      </c>
      <c r="O32" s="71" t="s">
        <v>274</v>
      </c>
      <c r="P32" s="71">
        <v>1714</v>
      </c>
      <c r="Q32" s="71">
        <v>1510</v>
      </c>
      <c r="R32" s="71">
        <v>2110</v>
      </c>
      <c r="S32" s="70">
        <v>1430</v>
      </c>
      <c r="T32" s="70"/>
      <c r="U32" s="70" t="s">
        <v>175</v>
      </c>
      <c r="V32" s="70">
        <v>20</v>
      </c>
      <c r="W32" s="70">
        <v>3</v>
      </c>
      <c r="X32" s="70">
        <v>300</v>
      </c>
      <c r="Y32" s="70"/>
      <c r="Z32" s="70"/>
      <c r="AA32" s="70"/>
      <c r="AB32" s="70" t="s">
        <v>285</v>
      </c>
      <c r="AC32" s="70"/>
      <c r="AD32" s="70"/>
      <c r="AE32" s="160">
        <v>2000</v>
      </c>
      <c r="AF32" s="161"/>
      <c r="AG32" s="70">
        <v>4.27</v>
      </c>
      <c r="AH32" s="70"/>
      <c r="AI32" s="70" t="s">
        <v>113</v>
      </c>
      <c r="AJ32" s="70"/>
      <c r="AK32" s="160"/>
      <c r="AL32" s="162"/>
      <c r="AM32" s="70"/>
      <c r="AN32" s="70" t="s">
        <v>286</v>
      </c>
      <c r="AO32" s="70" t="s">
        <v>286</v>
      </c>
      <c r="AP32" s="70" t="s">
        <v>287</v>
      </c>
      <c r="AQ32" s="70">
        <v>40</v>
      </c>
      <c r="AR32" s="70"/>
      <c r="AS32" s="70">
        <v>6</v>
      </c>
      <c r="AT32" s="70" t="s">
        <v>288</v>
      </c>
      <c r="AU32" s="70">
        <v>50</v>
      </c>
      <c r="AV32" s="70"/>
      <c r="AW32" s="70"/>
      <c r="AX32" s="70"/>
      <c r="AY32" s="70"/>
      <c r="AZ32" s="70"/>
      <c r="BA32" s="70"/>
      <c r="BB32" s="70"/>
      <c r="BC32" s="70"/>
      <c r="BD32" s="70" t="s">
        <v>289</v>
      </c>
      <c r="BE32" s="70" t="s">
        <v>274</v>
      </c>
      <c r="BF32" s="70" t="s">
        <v>290</v>
      </c>
      <c r="BG32" s="70" t="s">
        <v>274</v>
      </c>
    </row>
    <row r="33" s="4" customFormat="1" ht="16.5" spans="1:59">
      <c r="E33" s="70" t="s">
        <v>291</v>
      </c>
      <c r="F33" s="69" t="s">
        <v>292</v>
      </c>
      <c r="G33" s="69" t="s">
        <v>293</v>
      </c>
      <c r="H33" s="69"/>
      <c r="I33" s="88" t="s">
        <v>294</v>
      </c>
      <c r="J33" s="88" t="s">
        <v>295</v>
      </c>
      <c r="K33" s="69"/>
      <c r="L33" s="70">
        <v>1</v>
      </c>
      <c r="M33" s="69" t="s">
        <v>272</v>
      </c>
      <c r="N33" s="70" t="s">
        <v>296</v>
      </c>
      <c r="O33" s="70" t="s">
        <v>274</v>
      </c>
      <c r="P33" s="71">
        <v>1380</v>
      </c>
      <c r="Q33" s="71">
        <v>1140</v>
      </c>
      <c r="R33" s="71">
        <v>1400</v>
      </c>
      <c r="S33" s="70">
        <v>230</v>
      </c>
      <c r="T33" s="70"/>
      <c r="U33" s="70"/>
      <c r="V33" s="70">
        <v>15</v>
      </c>
      <c r="W33" s="70" t="s">
        <v>297</v>
      </c>
      <c r="X33" s="70"/>
      <c r="Y33" s="70"/>
      <c r="Z33" s="70"/>
      <c r="AA33" s="71"/>
      <c r="AB33" s="71">
        <v>15</v>
      </c>
      <c r="AC33" s="71"/>
      <c r="AD33" s="70"/>
      <c r="AE33" s="160"/>
      <c r="AF33" s="161"/>
      <c r="AG33" s="70">
        <v>13.1</v>
      </c>
      <c r="AH33" s="70"/>
      <c r="AI33" s="70" t="s">
        <v>113</v>
      </c>
      <c r="AJ33" s="70"/>
      <c r="AK33" s="160"/>
      <c r="AL33" s="162"/>
      <c r="AM33" s="70"/>
      <c r="AN33" s="70">
        <v>15</v>
      </c>
      <c r="AO33" s="70">
        <v>15</v>
      </c>
      <c r="AP33" s="70">
        <v>5.5</v>
      </c>
      <c r="AQ33" s="70">
        <v>15.4</v>
      </c>
      <c r="AR33" s="70"/>
      <c r="AS33" s="70">
        <v>10</v>
      </c>
      <c r="AT33" s="70">
        <v>5.5</v>
      </c>
      <c r="AU33" s="70">
        <v>600</v>
      </c>
      <c r="AV33" s="70"/>
      <c r="AW33" s="70"/>
      <c r="AX33" s="70"/>
      <c r="AY33" s="70"/>
      <c r="AZ33" s="70"/>
      <c r="BA33" s="70"/>
      <c r="BB33" s="70"/>
      <c r="BC33" s="70"/>
      <c r="BD33" s="70" t="s">
        <v>276</v>
      </c>
      <c r="BE33" s="70" t="s">
        <v>112</v>
      </c>
      <c r="BF33" s="70" t="s">
        <v>277</v>
      </c>
      <c r="BG33" s="70" t="s">
        <v>112</v>
      </c>
    </row>
    <row r="34" s="2" customFormat="1" ht="16.5" spans="1:59">
      <c r="A34" s="79">
        <v>13360</v>
      </c>
      <c r="B34" s="80">
        <f>IF(OR(TYPE(SEARCH("中国",O34))&lt;&gt;16,TYPE(SEARCH("中國",O34))&lt;&gt;16,TYPE(SEARCH("china",O34))&lt;&gt;16,TYPE(SEARCH("local",O34))&lt;&gt;16,O34="本地"),A34,A34*(1+$B$2))</f>
        <v>13360</v>
      </c>
      <c r="C34" s="81">
        <f>IF(VALUE(B34)=A34,A34,B34*(1+$C$2))</f>
        <v>13360</v>
      </c>
      <c r="E34" s="70" t="s">
        <v>298</v>
      </c>
      <c r="F34" s="69" t="s">
        <v>299</v>
      </c>
      <c r="G34" s="69" t="s">
        <v>300</v>
      </c>
      <c r="H34" s="69"/>
      <c r="I34" s="88" t="s">
        <v>301</v>
      </c>
      <c r="J34" s="88" t="s">
        <v>302</v>
      </c>
      <c r="K34" s="69"/>
      <c r="L34" s="70">
        <v>1</v>
      </c>
      <c r="M34" s="69" t="s">
        <v>272</v>
      </c>
      <c r="N34" s="70" t="s">
        <v>303</v>
      </c>
      <c r="O34" s="71" t="s">
        <v>274</v>
      </c>
      <c r="P34" s="71">
        <v>1380</v>
      </c>
      <c r="Q34" s="71">
        <v>1140</v>
      </c>
      <c r="R34" s="71">
        <v>1440</v>
      </c>
      <c r="S34" s="70">
        <v>300</v>
      </c>
      <c r="T34" s="70"/>
      <c r="U34" s="70"/>
      <c r="V34" s="70">
        <v>15</v>
      </c>
      <c r="W34" s="70" t="s">
        <v>297</v>
      </c>
      <c r="X34" s="70"/>
      <c r="Y34" s="70"/>
      <c r="Z34" s="70"/>
      <c r="AA34" s="70"/>
      <c r="AB34" s="71">
        <v>15</v>
      </c>
      <c r="AC34" s="70"/>
      <c r="AD34" s="70"/>
      <c r="AE34" s="160"/>
      <c r="AF34" s="161"/>
      <c r="AG34" s="70">
        <v>13.1</v>
      </c>
      <c r="AH34" s="70"/>
      <c r="AI34" s="70" t="s">
        <v>113</v>
      </c>
      <c r="AJ34" s="160"/>
      <c r="AK34" s="161"/>
      <c r="AL34" s="70"/>
      <c r="AM34" s="70"/>
      <c r="AN34" s="70">
        <v>15</v>
      </c>
      <c r="AO34" s="70">
        <v>15</v>
      </c>
      <c r="AP34" s="70">
        <v>5.5</v>
      </c>
      <c r="AQ34" s="70">
        <v>15.4</v>
      </c>
      <c r="AR34" s="70"/>
      <c r="AS34" s="70">
        <v>10</v>
      </c>
      <c r="AT34" s="70">
        <v>5.5</v>
      </c>
      <c r="AU34" s="70">
        <v>600</v>
      </c>
      <c r="AV34" s="160"/>
      <c r="AW34" s="160"/>
      <c r="AX34" s="162"/>
      <c r="AY34" s="70"/>
      <c r="AZ34" s="70"/>
      <c r="BA34" s="162"/>
      <c r="BB34" s="70"/>
      <c r="BC34" s="70"/>
      <c r="BD34" s="70" t="s">
        <v>276</v>
      </c>
      <c r="BE34" s="70" t="s">
        <v>112</v>
      </c>
      <c r="BF34" s="70" t="s">
        <v>277</v>
      </c>
      <c r="BG34" s="70" t="s">
        <v>112</v>
      </c>
    </row>
    <row r="35" s="4" customFormat="1" ht="16.5" spans="1:59">
      <c r="E35" s="70" t="s">
        <v>304</v>
      </c>
      <c r="F35" s="69" t="s">
        <v>305</v>
      </c>
      <c r="G35" s="69" t="s">
        <v>306</v>
      </c>
      <c r="H35" s="69"/>
      <c r="I35" s="88" t="s">
        <v>307</v>
      </c>
      <c r="J35" s="88" t="s">
        <v>302</v>
      </c>
      <c r="K35" s="69"/>
      <c r="L35" s="70">
        <v>1</v>
      </c>
      <c r="M35" s="69" t="s">
        <v>272</v>
      </c>
      <c r="N35" s="70" t="s">
        <v>308</v>
      </c>
      <c r="O35" s="70" t="s">
        <v>274</v>
      </c>
      <c r="P35" s="71">
        <v>1400</v>
      </c>
      <c r="Q35" s="71">
        <v>1150</v>
      </c>
      <c r="R35" s="71">
        <v>1400</v>
      </c>
      <c r="S35" s="70">
        <v>295</v>
      </c>
      <c r="T35" s="70"/>
      <c r="U35" s="70">
        <v>350</v>
      </c>
      <c r="V35" s="70">
        <v>15</v>
      </c>
      <c r="W35" s="70" t="s">
        <v>275</v>
      </c>
      <c r="X35" s="70">
        <v>14</v>
      </c>
      <c r="Y35" s="70"/>
      <c r="Z35" s="70"/>
      <c r="AA35" s="71"/>
      <c r="AB35" s="71">
        <v>15</v>
      </c>
      <c r="AC35" s="71">
        <v>14</v>
      </c>
      <c r="AD35" s="70"/>
      <c r="AE35" s="160"/>
      <c r="AF35" s="161"/>
      <c r="AG35" s="70">
        <v>0.6</v>
      </c>
      <c r="AH35" s="70"/>
      <c r="AI35" s="70" t="s">
        <v>113</v>
      </c>
      <c r="AJ35" s="70"/>
      <c r="AK35" s="160"/>
      <c r="AL35" s="162"/>
      <c r="AM35" s="70"/>
      <c r="AN35" s="70">
        <v>15</v>
      </c>
      <c r="AO35" s="70">
        <v>15</v>
      </c>
      <c r="AP35" s="70">
        <v>5.5</v>
      </c>
      <c r="AQ35" s="70">
        <v>15.4</v>
      </c>
      <c r="AR35" s="70"/>
      <c r="AS35" s="70">
        <v>10</v>
      </c>
      <c r="AT35" s="70">
        <v>5.5</v>
      </c>
      <c r="AU35" s="70">
        <v>600</v>
      </c>
      <c r="AV35" s="70"/>
      <c r="AW35" s="70"/>
      <c r="AX35" s="70"/>
      <c r="AY35" s="70"/>
      <c r="AZ35" s="70"/>
      <c r="BA35" s="70"/>
      <c r="BB35" s="70"/>
      <c r="BC35" s="70"/>
      <c r="BD35" s="70" t="s">
        <v>276</v>
      </c>
      <c r="BE35" s="70" t="s">
        <v>112</v>
      </c>
      <c r="BF35" s="70" t="s">
        <v>277</v>
      </c>
      <c r="BG35" s="70" t="s">
        <v>112</v>
      </c>
    </row>
    <row r="36" s="4" customFormat="1" ht="16.5" spans="1:59">
      <c r="E36" s="73" t="s">
        <v>309</v>
      </c>
      <c r="F36" s="69" t="s">
        <v>310</v>
      </c>
      <c r="G36" s="69" t="s">
        <v>311</v>
      </c>
      <c r="H36" s="73"/>
      <c r="I36" s="88" t="s">
        <v>270</v>
      </c>
      <c r="J36" s="88" t="s">
        <v>312</v>
      </c>
      <c r="K36" s="73"/>
      <c r="L36" s="70">
        <v>1</v>
      </c>
      <c r="M36" s="69" t="s">
        <v>272</v>
      </c>
      <c r="N36" s="70" t="s">
        <v>313</v>
      </c>
      <c r="O36" s="71" t="s">
        <v>274</v>
      </c>
      <c r="P36" s="71">
        <v>1400</v>
      </c>
      <c r="Q36" s="71">
        <v>1150</v>
      </c>
      <c r="R36" s="71">
        <v>1400</v>
      </c>
      <c r="S36" s="70">
        <v>360</v>
      </c>
      <c r="T36" s="70"/>
      <c r="U36" s="70">
        <v>350</v>
      </c>
      <c r="V36" s="70">
        <v>15</v>
      </c>
      <c r="W36" s="70" t="s">
        <v>275</v>
      </c>
      <c r="X36" s="70">
        <v>20</v>
      </c>
      <c r="Y36" s="70"/>
      <c r="Z36" s="70"/>
      <c r="AA36" s="71"/>
      <c r="AB36" s="71">
        <v>15</v>
      </c>
      <c r="AC36" s="71">
        <v>20</v>
      </c>
      <c r="AD36" s="70"/>
      <c r="AE36" s="160"/>
      <c r="AF36" s="161"/>
      <c r="AG36" s="70">
        <v>0.97</v>
      </c>
      <c r="AH36" s="70"/>
      <c r="AI36" s="70" t="s">
        <v>113</v>
      </c>
      <c r="AJ36" s="70"/>
      <c r="AK36" s="160"/>
      <c r="AL36" s="162"/>
      <c r="AM36" s="70"/>
      <c r="AN36" s="70">
        <v>15</v>
      </c>
      <c r="AO36" s="70">
        <v>15</v>
      </c>
      <c r="AP36" s="70">
        <v>5.5</v>
      </c>
      <c r="AQ36" s="70">
        <v>15.6</v>
      </c>
      <c r="AR36" s="70"/>
      <c r="AS36" s="70">
        <v>6</v>
      </c>
      <c r="AT36" s="70">
        <v>6</v>
      </c>
      <c r="AU36" s="70"/>
      <c r="AV36" s="70"/>
      <c r="AW36" s="70"/>
      <c r="AX36" s="70"/>
      <c r="AY36" s="70"/>
      <c r="AZ36" s="70"/>
      <c r="BA36" s="70"/>
      <c r="BB36" s="70"/>
      <c r="BC36" s="70"/>
      <c r="BD36" s="70" t="s">
        <v>276</v>
      </c>
      <c r="BE36" s="70" t="s">
        <v>112</v>
      </c>
      <c r="BF36" s="70" t="s">
        <v>277</v>
      </c>
      <c r="BG36" s="70" t="s">
        <v>112</v>
      </c>
    </row>
    <row r="37" s="4" customFormat="1" ht="16.5" spans="1:59">
      <c r="E37" s="73" t="s">
        <v>314</v>
      </c>
      <c r="F37" s="69" t="s">
        <v>315</v>
      </c>
      <c r="G37" s="69" t="s">
        <v>316</v>
      </c>
      <c r="H37" s="73"/>
      <c r="I37" s="88" t="s">
        <v>301</v>
      </c>
      <c r="J37" s="88" t="s">
        <v>302</v>
      </c>
      <c r="K37" s="73"/>
      <c r="L37" s="70">
        <v>1</v>
      </c>
      <c r="M37" s="69" t="s">
        <v>272</v>
      </c>
      <c r="N37" s="70" t="s">
        <v>317</v>
      </c>
      <c r="O37" s="71" t="s">
        <v>274</v>
      </c>
      <c r="P37" s="71">
        <v>780</v>
      </c>
      <c r="Q37" s="71">
        <v>1050</v>
      </c>
      <c r="R37" s="71">
        <v>1430</v>
      </c>
      <c r="S37" s="70">
        <v>97</v>
      </c>
      <c r="T37" s="70"/>
      <c r="U37" s="70">
        <v>350</v>
      </c>
      <c r="V37" s="70">
        <v>15</v>
      </c>
      <c r="W37" s="70" t="s">
        <v>275</v>
      </c>
      <c r="X37" s="70">
        <v>15</v>
      </c>
      <c r="Y37" s="70"/>
      <c r="Z37" s="70"/>
      <c r="AA37" s="71"/>
      <c r="AB37" s="71">
        <v>15</v>
      </c>
      <c r="AC37" s="71">
        <v>15</v>
      </c>
      <c r="AD37" s="70"/>
      <c r="AE37" s="160"/>
      <c r="AF37" s="161"/>
      <c r="AG37" s="70">
        <v>0.75</v>
      </c>
      <c r="AH37" s="70"/>
      <c r="AI37" s="70" t="s">
        <v>113</v>
      </c>
      <c r="AJ37" s="70"/>
      <c r="AK37" s="160"/>
      <c r="AL37" s="162"/>
      <c r="AM37" s="70"/>
      <c r="AN37" s="70"/>
      <c r="AO37" s="70"/>
      <c r="AP37" s="70"/>
      <c r="AQ37" s="70"/>
      <c r="AR37" s="70"/>
      <c r="AS37" s="70">
        <v>6</v>
      </c>
      <c r="AT37" s="70">
        <v>6</v>
      </c>
      <c r="AU37" s="70"/>
      <c r="AV37" s="70"/>
      <c r="AW37" s="70"/>
      <c r="AX37" s="70"/>
      <c r="AY37" s="70"/>
      <c r="AZ37" s="70"/>
      <c r="BA37" s="70"/>
      <c r="BB37" s="70"/>
      <c r="BC37" s="70"/>
      <c r="BD37" s="70" t="s">
        <v>276</v>
      </c>
      <c r="BE37" s="70" t="s">
        <v>112</v>
      </c>
      <c r="BF37" s="70" t="s">
        <v>277</v>
      </c>
      <c r="BG37" s="70" t="s">
        <v>112</v>
      </c>
    </row>
    <row r="38" s="4" customFormat="1" ht="16.5" spans="1:59">
      <c r="E38" s="183" t="s">
        <v>318</v>
      </c>
      <c r="F38" s="184" t="s">
        <v>319</v>
      </c>
      <c r="G38" s="184" t="s">
        <v>320</v>
      </c>
      <c r="H38" s="73"/>
      <c r="I38" s="88" t="s">
        <v>321</v>
      </c>
      <c r="J38" s="88" t="s">
        <v>322</v>
      </c>
      <c r="K38" s="73"/>
      <c r="L38" s="70">
        <v>1</v>
      </c>
      <c r="M38" s="69" t="s">
        <v>272</v>
      </c>
      <c r="N38" s="70" t="s">
        <v>323</v>
      </c>
      <c r="O38" s="71" t="s">
        <v>274</v>
      </c>
      <c r="P38" s="71">
        <v>1070</v>
      </c>
      <c r="Q38" s="71">
        <v>580</v>
      </c>
      <c r="R38" s="71">
        <v>1550</v>
      </c>
      <c r="S38" s="70">
        <v>112</v>
      </c>
      <c r="T38" s="70"/>
      <c r="U38" s="70">
        <v>350</v>
      </c>
      <c r="V38" s="70">
        <v>15</v>
      </c>
      <c r="W38" s="70" t="s">
        <v>275</v>
      </c>
      <c r="X38" s="70">
        <v>8</v>
      </c>
      <c r="Y38" s="70"/>
      <c r="Z38" s="70"/>
      <c r="AA38" s="71"/>
      <c r="AB38" s="71">
        <v>15</v>
      </c>
      <c r="AC38" s="71">
        <v>8</v>
      </c>
      <c r="AD38" s="70"/>
      <c r="AE38" s="160"/>
      <c r="AF38" s="161"/>
      <c r="AG38" s="70">
        <v>5.35</v>
      </c>
      <c r="AH38" s="70"/>
      <c r="AI38" s="70" t="s">
        <v>113</v>
      </c>
      <c r="AJ38" s="70"/>
      <c r="AK38" s="160"/>
      <c r="AL38" s="162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 t="s">
        <v>276</v>
      </c>
      <c r="BE38" s="70" t="s">
        <v>112</v>
      </c>
      <c r="BF38" s="70" t="s">
        <v>277</v>
      </c>
      <c r="BG38" s="70" t="s">
        <v>112</v>
      </c>
    </row>
    <row r="39" s="4" customFormat="1" ht="16.5" spans="1:59">
      <c r="E39" s="70" t="s">
        <v>324</v>
      </c>
      <c r="F39" s="69" t="s">
        <v>325</v>
      </c>
      <c r="G39" s="69" t="s">
        <v>326</v>
      </c>
      <c r="H39" s="69"/>
      <c r="I39" s="88" t="s">
        <v>327</v>
      </c>
      <c r="J39" s="88" t="s">
        <v>328</v>
      </c>
      <c r="K39" s="69"/>
      <c r="L39" s="70">
        <v>1</v>
      </c>
      <c r="M39" s="69" t="s">
        <v>329</v>
      </c>
      <c r="N39" s="70" t="s">
        <v>330</v>
      </c>
      <c r="O39" s="196" t="s">
        <v>112</v>
      </c>
      <c r="P39" s="71">
        <v>483</v>
      </c>
      <c r="Q39" s="71">
        <v>483</v>
      </c>
      <c r="R39" s="71">
        <v>1016</v>
      </c>
      <c r="S39" s="70">
        <v>65</v>
      </c>
      <c r="T39" s="70"/>
      <c r="U39" s="70"/>
      <c r="V39" s="70"/>
      <c r="W39" s="70"/>
      <c r="X39" s="70"/>
      <c r="Y39" s="70"/>
      <c r="Z39" s="70"/>
      <c r="AA39" s="71"/>
      <c r="AB39" s="71">
        <v>25</v>
      </c>
      <c r="AC39" s="71"/>
      <c r="AD39" s="70"/>
      <c r="AE39" s="160">
        <v>1100</v>
      </c>
      <c r="AF39" s="161"/>
      <c r="AG39" s="70">
        <v>0.57</v>
      </c>
      <c r="AH39" s="70"/>
      <c r="AI39" s="70" t="s">
        <v>113</v>
      </c>
      <c r="AJ39" s="70"/>
      <c r="AK39" s="70">
        <v>65</v>
      </c>
      <c r="AL39" s="162">
        <v>237</v>
      </c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 t="s">
        <v>331</v>
      </c>
      <c r="BE39" s="70" t="s">
        <v>112</v>
      </c>
      <c r="BF39" s="70" t="s">
        <v>332</v>
      </c>
      <c r="BG39" s="70" t="s">
        <v>112</v>
      </c>
    </row>
    <row r="40" s="4" customFormat="1" ht="16.5" spans="1:59">
      <c r="A40" s="82">
        <v>12285</v>
      </c>
      <c r="B40" s="83">
        <v>12285</v>
      </c>
      <c r="C40" s="84">
        <v>12285</v>
      </c>
      <c r="D40" s="85"/>
      <c r="E40" s="70" t="s">
        <v>333</v>
      </c>
      <c r="F40" s="77" t="s">
        <v>334</v>
      </c>
      <c r="G40" s="77" t="s">
        <v>335</v>
      </c>
      <c r="H40" s="77"/>
      <c r="I40" s="93"/>
      <c r="J40" s="93"/>
      <c r="K40" s="77"/>
      <c r="L40" s="78">
        <v>2</v>
      </c>
      <c r="M40" s="77" t="s">
        <v>336</v>
      </c>
      <c r="N40" s="78" t="s">
        <v>337</v>
      </c>
      <c r="O40" s="169" t="s">
        <v>137</v>
      </c>
      <c r="P40" s="169">
        <v>1300</v>
      </c>
      <c r="Q40" s="169">
        <v>520</v>
      </c>
      <c r="R40" s="169">
        <v>1080</v>
      </c>
      <c r="S40" s="78">
        <v>206</v>
      </c>
      <c r="T40" s="78"/>
      <c r="U40" s="78"/>
      <c r="V40" s="78"/>
      <c r="W40" s="78"/>
      <c r="X40" s="185"/>
      <c r="Y40" s="78"/>
      <c r="Z40" s="78"/>
      <c r="AA40" s="78"/>
      <c r="AB40" s="169">
        <v>25</v>
      </c>
      <c r="AC40" s="78"/>
      <c r="AD40" s="78"/>
      <c r="AE40" s="170">
        <v>350</v>
      </c>
      <c r="AF40" s="171"/>
      <c r="AG40" s="78">
        <v>5.5</v>
      </c>
      <c r="AH40" s="78"/>
      <c r="AI40" s="78" t="s">
        <v>113</v>
      </c>
      <c r="AJ40" s="170"/>
      <c r="AK40" s="171"/>
      <c r="AL40" s="78"/>
      <c r="AM40" s="78"/>
      <c r="AN40" s="78"/>
      <c r="AO40" s="78"/>
      <c r="AP40" s="174"/>
      <c r="AQ40" s="175"/>
      <c r="AR40" s="172"/>
      <c r="AS40" s="78">
        <v>20</v>
      </c>
      <c r="AT40" s="78">
        <v>6</v>
      </c>
      <c r="AU40" s="78"/>
      <c r="AV40" s="170"/>
      <c r="AW40" s="170"/>
      <c r="AX40" s="173"/>
      <c r="AY40" s="78"/>
      <c r="AZ40" s="78"/>
      <c r="BA40" s="173"/>
      <c r="BB40" s="78"/>
      <c r="BC40" s="78"/>
      <c r="BD40" s="78"/>
      <c r="BE40" s="78"/>
      <c r="BF40" s="78"/>
      <c r="BG40" s="78"/>
    </row>
    <row r="41" s="4" customFormat="1" ht="16.5" spans="1:59">
      <c r="A41" s="82">
        <v>12600</v>
      </c>
      <c r="B41" s="83">
        <v>12600</v>
      </c>
      <c r="C41" s="84">
        <v>12600</v>
      </c>
      <c r="D41" s="85"/>
      <c r="E41" s="70" t="s">
        <v>338</v>
      </c>
      <c r="F41" s="77" t="s">
        <v>339</v>
      </c>
      <c r="G41" s="77" t="s">
        <v>340</v>
      </c>
      <c r="H41" s="77"/>
      <c r="I41" s="93"/>
      <c r="J41" s="93"/>
      <c r="K41" s="77"/>
      <c r="L41" s="78">
        <v>1</v>
      </c>
      <c r="M41" s="77" t="s">
        <v>336</v>
      </c>
      <c r="N41" s="78" t="s">
        <v>341</v>
      </c>
      <c r="O41" s="169" t="s">
        <v>342</v>
      </c>
      <c r="P41" s="169">
        <v>380</v>
      </c>
      <c r="Q41" s="169">
        <v>530</v>
      </c>
      <c r="R41" s="169">
        <v>470</v>
      </c>
      <c r="S41" s="78">
        <v>35</v>
      </c>
      <c r="T41" s="78"/>
      <c r="U41" s="78"/>
      <c r="V41" s="78"/>
      <c r="W41" s="78"/>
      <c r="X41" s="185"/>
      <c r="Y41" s="78"/>
      <c r="Z41" s="78"/>
      <c r="AA41" s="78"/>
      <c r="AB41" s="169">
        <v>25</v>
      </c>
      <c r="AC41" s="78"/>
      <c r="AD41" s="78"/>
      <c r="AE41" s="170">
        <v>350</v>
      </c>
      <c r="AF41" s="171">
        <v>0.75</v>
      </c>
      <c r="AG41" s="78"/>
      <c r="AH41" s="78"/>
      <c r="AI41" s="78" t="s">
        <v>113</v>
      </c>
      <c r="AJ41" s="170"/>
      <c r="AK41" s="171"/>
      <c r="AL41" s="78"/>
      <c r="AM41" s="78"/>
      <c r="AN41" s="78"/>
      <c r="AO41" s="78"/>
      <c r="AP41" s="174"/>
      <c r="AQ41" s="175"/>
      <c r="AR41" s="172"/>
      <c r="AS41" s="78">
        <v>32</v>
      </c>
      <c r="AT41" s="78">
        <v>7</v>
      </c>
      <c r="AU41" s="78"/>
      <c r="AV41" s="170"/>
      <c r="AW41" s="170"/>
      <c r="AX41" s="173"/>
      <c r="AY41" s="78"/>
      <c r="AZ41" s="78"/>
      <c r="BA41" s="173"/>
      <c r="BB41" s="78"/>
      <c r="BC41" s="78"/>
      <c r="BD41" s="78"/>
      <c r="BE41" s="78"/>
      <c r="BF41" s="78"/>
      <c r="BG41" s="78"/>
    </row>
    <row r="42" s="6" customFormat="1" ht="16.5" spans="1:59">
      <c r="A42" s="94"/>
      <c r="B42" s="94"/>
      <c r="C42" s="94"/>
      <c r="D42" s="94"/>
      <c r="E42" s="186" t="s">
        <v>343</v>
      </c>
      <c r="F42" s="186"/>
      <c r="G42" s="186"/>
      <c r="H42" s="98"/>
      <c r="I42" s="99"/>
      <c r="J42" s="99"/>
      <c r="K42" s="98"/>
      <c r="L42" s="100"/>
      <c r="M42" s="98"/>
      <c r="N42" s="100"/>
      <c r="O42" s="101"/>
      <c r="P42" s="101"/>
      <c r="Q42" s="101"/>
      <c r="R42" s="101"/>
      <c r="S42" s="100"/>
      <c r="T42" s="100"/>
      <c r="U42" s="100"/>
      <c r="V42" s="100"/>
      <c r="W42" s="100"/>
      <c r="X42" s="100"/>
      <c r="Y42" s="100"/>
      <c r="Z42" s="100"/>
      <c r="AA42" s="101"/>
      <c r="AB42" s="101"/>
      <c r="AC42" s="101"/>
      <c r="AD42" s="100"/>
      <c r="AE42" s="187"/>
      <c r="AF42" s="188"/>
      <c r="AG42" s="100"/>
      <c r="AH42" s="100"/>
      <c r="AI42" s="100"/>
      <c r="AJ42" s="100"/>
      <c r="AK42" s="187"/>
      <c r="AL42" s="189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</row>
    <row r="43" s="4" customFormat="1" ht="16.5" spans="1:59">
      <c r="E43" s="73" t="s">
        <v>344</v>
      </c>
      <c r="F43" s="69" t="s">
        <v>158</v>
      </c>
      <c r="G43" s="69" t="s">
        <v>159</v>
      </c>
      <c r="H43" s="69"/>
      <c r="I43" s="93" t="s">
        <v>345</v>
      </c>
      <c r="J43" s="93" t="s">
        <v>346</v>
      </c>
      <c r="K43" s="102"/>
      <c r="L43" s="70">
        <v>25</v>
      </c>
      <c r="M43" s="102" t="s">
        <v>162</v>
      </c>
      <c r="N43" s="70" t="s">
        <v>347</v>
      </c>
      <c r="O43" s="78" t="s">
        <v>137</v>
      </c>
      <c r="P43" s="71">
        <v>1220</v>
      </c>
      <c r="Q43" s="71">
        <v>610</v>
      </c>
      <c r="R43" s="71">
        <v>1810</v>
      </c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70" t="s">
        <v>164</v>
      </c>
      <c r="BE43" s="70" t="s">
        <v>137</v>
      </c>
      <c r="BF43" s="78" t="s">
        <v>165</v>
      </c>
      <c r="BG43" s="78" t="s">
        <v>137</v>
      </c>
    </row>
    <row r="44" s="2" customFormat="1" ht="25.5" spans="1:59">
      <c r="A44" s="64">
        <v>883.12224</v>
      </c>
      <c r="B44" s="65">
        <v>883.12224</v>
      </c>
      <c r="C44" s="66">
        <v>883.12224</v>
      </c>
      <c r="D44" s="67"/>
      <c r="E44" s="70" t="s">
        <v>348</v>
      </c>
      <c r="F44" s="69" t="s">
        <v>118</v>
      </c>
      <c r="G44" s="69" t="s">
        <v>119</v>
      </c>
      <c r="H44" s="69"/>
      <c r="I44" s="88" t="s">
        <v>120</v>
      </c>
      <c r="J44" s="88" t="s">
        <v>121</v>
      </c>
      <c r="K44" s="69"/>
      <c r="L44" s="70">
        <v>5</v>
      </c>
      <c r="M44" s="69" t="s">
        <v>122</v>
      </c>
      <c r="N44" s="160" t="s">
        <v>123</v>
      </c>
      <c r="O44" s="194" t="s">
        <v>124</v>
      </c>
      <c r="P44" s="164">
        <v>1100</v>
      </c>
      <c r="Q44" s="164">
        <v>790</v>
      </c>
      <c r="R44" s="164">
        <v>840</v>
      </c>
      <c r="S44" s="70"/>
      <c r="T44" s="70"/>
      <c r="U44" s="70"/>
      <c r="V44" s="70"/>
      <c r="W44" s="70"/>
      <c r="X44" s="70"/>
      <c r="Y44" s="70"/>
      <c r="Z44" s="70"/>
      <c r="AA44" s="71"/>
      <c r="AB44" s="71"/>
      <c r="AC44" s="71"/>
      <c r="AD44" s="70"/>
      <c r="AE44" s="160"/>
      <c r="AF44" s="161"/>
      <c r="AG44" s="70"/>
      <c r="AH44" s="88"/>
      <c r="AI44" s="70"/>
      <c r="AJ44" s="70"/>
      <c r="AK44" s="160"/>
      <c r="AL44" s="162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 t="s">
        <v>349</v>
      </c>
      <c r="BE44" s="70" t="s">
        <v>137</v>
      </c>
      <c r="BF44" s="70" t="s">
        <v>350</v>
      </c>
      <c r="BG44" s="70" t="s">
        <v>137</v>
      </c>
    </row>
    <row r="45" s="2" customFormat="1" ht="51" spans="1:59">
      <c r="A45" s="64"/>
      <c r="B45" s="65"/>
      <c r="C45" s="66"/>
      <c r="D45" s="4"/>
      <c r="E45" s="87" t="s">
        <v>351</v>
      </c>
      <c r="F45" s="76" t="s">
        <v>140</v>
      </c>
      <c r="G45" s="76" t="s">
        <v>141</v>
      </c>
      <c r="H45" s="76"/>
      <c r="I45" s="88" t="s">
        <v>142</v>
      </c>
      <c r="J45" s="88" t="s">
        <v>143</v>
      </c>
      <c r="K45" s="69"/>
      <c r="L45" s="70">
        <v>1</v>
      </c>
      <c r="M45" s="69" t="s">
        <v>144</v>
      </c>
      <c r="N45" s="70"/>
      <c r="O45" s="71"/>
      <c r="P45" s="71">
        <v>440</v>
      </c>
      <c r="Q45" s="71">
        <v>335</v>
      </c>
      <c r="R45" s="71">
        <v>850</v>
      </c>
      <c r="S45" s="70"/>
      <c r="T45" s="70"/>
      <c r="U45" s="70"/>
      <c r="V45" s="70"/>
      <c r="W45" s="70"/>
      <c r="X45" s="70"/>
      <c r="Y45" s="70"/>
      <c r="Z45" s="70"/>
      <c r="AA45" s="71"/>
      <c r="AB45" s="71"/>
      <c r="AC45" s="71"/>
      <c r="AD45" s="70"/>
      <c r="AE45" s="160"/>
      <c r="AF45" s="161"/>
      <c r="AG45" s="70"/>
      <c r="AH45" s="70"/>
      <c r="AI45" s="70"/>
      <c r="AJ45" s="70"/>
      <c r="AK45" s="160"/>
      <c r="AL45" s="162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3"/>
      <c r="BE45" s="71"/>
      <c r="BF45" s="73"/>
      <c r="BG45" s="71"/>
    </row>
    <row r="46" s="6" customFormat="1" ht="16.5" spans="1:59">
      <c r="A46" s="94"/>
      <c r="B46" s="94"/>
      <c r="C46" s="94"/>
      <c r="D46" s="94"/>
      <c r="E46" s="95" t="s">
        <v>352</v>
      </c>
      <c r="F46" s="96"/>
      <c r="G46" s="97"/>
      <c r="H46" s="98"/>
      <c r="I46" s="99"/>
      <c r="J46" s="99"/>
      <c r="K46" s="98"/>
      <c r="L46" s="100"/>
      <c r="M46" s="98"/>
      <c r="N46" s="100"/>
      <c r="O46" s="101"/>
      <c r="P46" s="101"/>
      <c r="Q46" s="101"/>
      <c r="R46" s="101"/>
      <c r="S46" s="100"/>
      <c r="T46" s="100"/>
      <c r="U46" s="100"/>
      <c r="V46" s="100"/>
      <c r="W46" s="100"/>
      <c r="X46" s="100"/>
      <c r="Y46" s="100"/>
      <c r="Z46" s="100"/>
      <c r="AA46" s="101"/>
      <c r="AB46" s="101"/>
      <c r="AC46" s="101"/>
      <c r="AD46" s="100"/>
      <c r="AE46" s="187"/>
      <c r="AF46" s="188"/>
      <c r="AG46" s="100"/>
      <c r="AH46" s="100"/>
      <c r="AI46" s="100"/>
      <c r="AJ46" s="100"/>
      <c r="AK46" s="187"/>
      <c r="AL46" s="189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</row>
    <row r="47" s="2" customFormat="1" ht="33" spans="1:59">
      <c r="A47" s="64">
        <v>33150.8333333333</v>
      </c>
      <c r="B47" s="65">
        <v>33150.8333333333</v>
      </c>
      <c r="C47" s="66">
        <v>33150.8333333333</v>
      </c>
      <c r="D47" s="67"/>
      <c r="E47" s="70" t="s">
        <v>353</v>
      </c>
      <c r="F47" s="69" t="s">
        <v>354</v>
      </c>
      <c r="G47" s="69" t="s">
        <v>355</v>
      </c>
      <c r="H47" s="69"/>
      <c r="I47" s="88" t="s">
        <v>356</v>
      </c>
      <c r="J47" s="88" t="s">
        <v>357</v>
      </c>
      <c r="K47" s="69"/>
      <c r="L47" s="70">
        <v>2</v>
      </c>
      <c r="M47" s="69" t="s">
        <v>358</v>
      </c>
      <c r="N47" s="160" t="s">
        <v>116</v>
      </c>
      <c r="O47" s="197" t="s">
        <v>137</v>
      </c>
      <c r="P47" s="72" t="s">
        <v>116</v>
      </c>
      <c r="Q47" s="71" t="s">
        <v>116</v>
      </c>
      <c r="R47" s="71" t="s">
        <v>116</v>
      </c>
      <c r="S47" s="70" t="s">
        <v>116</v>
      </c>
      <c r="T47" s="70"/>
      <c r="U47" s="70"/>
      <c r="V47" s="70"/>
      <c r="W47" s="70"/>
      <c r="X47" s="70"/>
      <c r="Y47" s="70"/>
      <c r="Z47" s="70"/>
      <c r="AA47" s="71"/>
      <c r="AB47" s="71"/>
      <c r="AC47" s="71"/>
      <c r="AD47" s="70"/>
      <c r="AE47" s="160">
        <v>350</v>
      </c>
      <c r="AF47" s="161">
        <v>0.5</v>
      </c>
      <c r="AG47" s="70"/>
      <c r="AH47" s="70" t="s">
        <v>359</v>
      </c>
      <c r="AI47" s="70"/>
      <c r="AJ47" s="70"/>
      <c r="AK47" s="160"/>
      <c r="AL47" s="162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 t="s">
        <v>360</v>
      </c>
      <c r="BE47" s="70" t="s">
        <v>274</v>
      </c>
      <c r="BF47" s="70" t="s">
        <v>361</v>
      </c>
      <c r="BG47" s="70" t="s">
        <v>362</v>
      </c>
    </row>
    <row r="48" s="2" customFormat="1" ht="25.5" spans="1:59">
      <c r="A48" s="64">
        <v>883.12224</v>
      </c>
      <c r="B48" s="65">
        <v>883.12224</v>
      </c>
      <c r="C48" s="66">
        <v>883.12224</v>
      </c>
      <c r="D48" s="67"/>
      <c r="E48" s="70" t="s">
        <v>363</v>
      </c>
      <c r="F48" s="69" t="s">
        <v>118</v>
      </c>
      <c r="G48" s="69" t="s">
        <v>119</v>
      </c>
      <c r="H48" s="69"/>
      <c r="I48" s="88" t="s">
        <v>120</v>
      </c>
      <c r="J48" s="88" t="s">
        <v>121</v>
      </c>
      <c r="K48" s="69"/>
      <c r="L48" s="70">
        <v>4</v>
      </c>
      <c r="M48" s="69" t="s">
        <v>122</v>
      </c>
      <c r="N48" s="160" t="s">
        <v>123</v>
      </c>
      <c r="O48" s="194" t="s">
        <v>124</v>
      </c>
      <c r="P48" s="164">
        <v>1100</v>
      </c>
      <c r="Q48" s="164">
        <v>790</v>
      </c>
      <c r="R48" s="164">
        <v>840</v>
      </c>
      <c r="S48" s="70"/>
      <c r="T48" s="70"/>
      <c r="U48" s="70"/>
      <c r="V48" s="70"/>
      <c r="W48" s="70"/>
      <c r="X48" s="165"/>
      <c r="Y48" s="70"/>
      <c r="Z48" s="70"/>
      <c r="AA48" s="70"/>
      <c r="AB48" s="70"/>
      <c r="AC48" s="70"/>
      <c r="AD48" s="70"/>
      <c r="AE48" s="70"/>
      <c r="AF48" s="71"/>
      <c r="AG48" s="71"/>
      <c r="AH48" s="71"/>
      <c r="AI48" s="70"/>
      <c r="AJ48" s="160"/>
      <c r="AK48" s="161"/>
      <c r="AL48" s="70"/>
      <c r="AM48" s="88"/>
      <c r="AN48" s="70"/>
      <c r="AO48" s="70"/>
      <c r="AP48" s="166"/>
      <c r="AQ48" s="167"/>
      <c r="AR48" s="168"/>
      <c r="AS48" s="160"/>
      <c r="AT48" s="160"/>
      <c r="AU48" s="162"/>
      <c r="AV48" s="160"/>
      <c r="AW48" s="160"/>
      <c r="AX48" s="162"/>
      <c r="AY48" s="70"/>
      <c r="AZ48" s="70"/>
      <c r="BA48" s="162"/>
      <c r="BB48" s="70"/>
      <c r="BC48" s="70"/>
      <c r="BD48" s="70" t="s">
        <v>125</v>
      </c>
      <c r="BE48" s="70" t="s">
        <v>112</v>
      </c>
      <c r="BF48" s="70" t="s">
        <v>126</v>
      </c>
      <c r="BG48" s="70" t="s">
        <v>112</v>
      </c>
    </row>
    <row r="49" s="2" customFormat="1" ht="16.5" spans="1:59">
      <c r="A49" s="79">
        <v>1197</v>
      </c>
      <c r="B49" s="80">
        <f>IF(OR(TYPE(SEARCH("中国",O49))&lt;&gt;16,TYPE(SEARCH("中國",O49))&lt;&gt;16,TYPE(SEARCH("china",O49))&lt;&gt;16,TYPE(SEARCH("local",O49))&lt;&gt;16,O49="本地"),A49,A49*(1+$B$2))</f>
        <v>1197</v>
      </c>
      <c r="C49" s="81">
        <f>IF(VALUE(B49)=A49,A49,B49*(1+$C$2))</f>
        <v>1197</v>
      </c>
      <c r="E49" s="70" t="s">
        <v>364</v>
      </c>
      <c r="F49" s="69" t="s">
        <v>158</v>
      </c>
      <c r="G49" s="69" t="s">
        <v>159</v>
      </c>
      <c r="H49" s="69"/>
      <c r="I49" s="93" t="s">
        <v>365</v>
      </c>
      <c r="J49" s="93" t="s">
        <v>366</v>
      </c>
      <c r="K49" s="69"/>
      <c r="L49" s="70">
        <v>1</v>
      </c>
      <c r="M49" s="69" t="s">
        <v>162</v>
      </c>
      <c r="N49" s="70" t="s">
        <v>367</v>
      </c>
      <c r="O49" s="78" t="s">
        <v>137</v>
      </c>
      <c r="P49" s="71">
        <v>1060</v>
      </c>
      <c r="Q49" s="71">
        <v>610</v>
      </c>
      <c r="R49" s="71">
        <v>1800</v>
      </c>
      <c r="S49" s="70"/>
      <c r="T49" s="70"/>
      <c r="U49" s="70"/>
      <c r="V49" s="70"/>
      <c r="W49" s="70"/>
      <c r="X49" s="70"/>
      <c r="Y49" s="70"/>
      <c r="Z49" s="70"/>
      <c r="AA49" s="71"/>
      <c r="AB49" s="71"/>
      <c r="AC49" s="71"/>
      <c r="AD49" s="70"/>
      <c r="AE49" s="160"/>
      <c r="AF49" s="161"/>
      <c r="AG49" s="70"/>
      <c r="AH49" s="70"/>
      <c r="AI49" s="70"/>
      <c r="AJ49" s="70"/>
      <c r="AK49" s="160"/>
      <c r="AL49" s="162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 t="s">
        <v>164</v>
      </c>
      <c r="BE49" s="70" t="s">
        <v>137</v>
      </c>
      <c r="BF49" s="78" t="s">
        <v>165</v>
      </c>
      <c r="BG49" s="78" t="s">
        <v>137</v>
      </c>
    </row>
    <row r="50" s="2" customFormat="1" ht="33" spans="1:59">
      <c r="A50" s="64">
        <v>37629.1666666667</v>
      </c>
      <c r="B50" s="65">
        <v>37629.1666666667</v>
      </c>
      <c r="C50" s="66">
        <v>37629.1666666667</v>
      </c>
      <c r="D50" s="67"/>
      <c r="E50" s="70" t="s">
        <v>368</v>
      </c>
      <c r="F50" s="69" t="s">
        <v>369</v>
      </c>
      <c r="G50" s="69" t="s">
        <v>370</v>
      </c>
      <c r="H50" s="69"/>
      <c r="I50" s="88" t="s">
        <v>371</v>
      </c>
      <c r="J50" s="93" t="s">
        <v>372</v>
      </c>
      <c r="K50" s="69"/>
      <c r="L50" s="70">
        <v>1</v>
      </c>
      <c r="M50" s="69" t="s">
        <v>358</v>
      </c>
      <c r="N50" s="160" t="s">
        <v>373</v>
      </c>
      <c r="O50" s="197" t="s">
        <v>137</v>
      </c>
      <c r="P50" s="72" t="s">
        <v>374</v>
      </c>
      <c r="Q50" s="71" t="s">
        <v>374</v>
      </c>
      <c r="R50" s="71">
        <v>2000</v>
      </c>
      <c r="S50" s="70" t="s">
        <v>116</v>
      </c>
      <c r="T50" s="70"/>
      <c r="U50" s="70"/>
      <c r="V50" s="70"/>
      <c r="W50" s="70"/>
      <c r="X50" s="70"/>
      <c r="Y50" s="70"/>
      <c r="Z50" s="70"/>
      <c r="AA50" s="71"/>
      <c r="AB50" s="71"/>
      <c r="AC50" s="71"/>
      <c r="AD50" s="70"/>
      <c r="AE50" s="160" t="s">
        <v>175</v>
      </c>
      <c r="AF50" s="161">
        <v>0.55</v>
      </c>
      <c r="AG50" s="70"/>
      <c r="AH50" s="70" t="s">
        <v>135</v>
      </c>
      <c r="AI50" s="70"/>
      <c r="AJ50" s="70"/>
      <c r="AK50" s="160"/>
      <c r="AL50" s="162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 t="s">
        <v>360</v>
      </c>
      <c r="BE50" s="70" t="s">
        <v>274</v>
      </c>
      <c r="BF50" s="70" t="s">
        <v>361</v>
      </c>
      <c r="BG50" s="70" t="s">
        <v>362</v>
      </c>
    </row>
    <row r="51" s="2" customFormat="1" ht="33" spans="1:59">
      <c r="A51" s="64">
        <v>37629.1666666667</v>
      </c>
      <c r="B51" s="65">
        <v>37629.1666666667</v>
      </c>
      <c r="C51" s="66">
        <v>37629.1666666667</v>
      </c>
      <c r="D51" s="67"/>
      <c r="E51" s="70" t="s">
        <v>375</v>
      </c>
      <c r="F51" s="69" t="s">
        <v>369</v>
      </c>
      <c r="G51" s="69" t="s">
        <v>370</v>
      </c>
      <c r="H51" s="69"/>
      <c r="I51" s="88" t="s">
        <v>371</v>
      </c>
      <c r="J51" s="93" t="s">
        <v>372</v>
      </c>
      <c r="K51" s="69"/>
      <c r="L51" s="70">
        <v>1</v>
      </c>
      <c r="M51" s="69" t="s">
        <v>358</v>
      </c>
      <c r="N51" s="160" t="s">
        <v>376</v>
      </c>
      <c r="O51" s="197" t="s">
        <v>137</v>
      </c>
      <c r="P51" s="72" t="s">
        <v>374</v>
      </c>
      <c r="Q51" s="71" t="s">
        <v>374</v>
      </c>
      <c r="R51" s="71">
        <v>2000</v>
      </c>
      <c r="S51" s="70" t="s">
        <v>116</v>
      </c>
      <c r="T51" s="70"/>
      <c r="U51" s="70"/>
      <c r="V51" s="70"/>
      <c r="W51" s="70"/>
      <c r="X51" s="70"/>
      <c r="Y51" s="70"/>
      <c r="Z51" s="70"/>
      <c r="AA51" s="71"/>
      <c r="AB51" s="71"/>
      <c r="AC51" s="71"/>
      <c r="AD51" s="70"/>
      <c r="AE51" s="160" t="s">
        <v>175</v>
      </c>
      <c r="AF51" s="161">
        <v>0.55</v>
      </c>
      <c r="AG51" s="70"/>
      <c r="AH51" s="70" t="s">
        <v>135</v>
      </c>
      <c r="AI51" s="70"/>
      <c r="AJ51" s="70"/>
      <c r="AK51" s="160"/>
      <c r="AL51" s="162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 t="s">
        <v>360</v>
      </c>
      <c r="BE51" s="70" t="s">
        <v>274</v>
      </c>
      <c r="BF51" s="70" t="s">
        <v>361</v>
      </c>
      <c r="BG51" s="70" t="s">
        <v>362</v>
      </c>
    </row>
    <row r="52" s="2" customFormat="1" ht="16.5" spans="1:59">
      <c r="A52" s="79">
        <v>1197</v>
      </c>
      <c r="B52" s="80">
        <f>IF(OR(TYPE(SEARCH("中国",O52))&lt;&gt;16,TYPE(SEARCH("中國",O52))&lt;&gt;16,TYPE(SEARCH("china",O52))&lt;&gt;16,TYPE(SEARCH("local",O52))&lt;&gt;16,O52="本地"),A52,A52*(1+$B$2))</f>
        <v>1197</v>
      </c>
      <c r="C52" s="81">
        <f>IF(VALUE(B52)=A52,A52,B52*(1+$C$2))</f>
        <v>1197</v>
      </c>
      <c r="E52" s="70" t="s">
        <v>377</v>
      </c>
      <c r="F52" s="69" t="s">
        <v>158</v>
      </c>
      <c r="G52" s="69" t="s">
        <v>159</v>
      </c>
      <c r="H52" s="69"/>
      <c r="I52" s="93" t="s">
        <v>345</v>
      </c>
      <c r="J52" s="190" t="s">
        <v>378</v>
      </c>
      <c r="K52" s="69"/>
      <c r="L52" s="70">
        <v>4</v>
      </c>
      <c r="M52" s="69" t="s">
        <v>162</v>
      </c>
      <c r="N52" s="70" t="s">
        <v>347</v>
      </c>
      <c r="O52" s="78" t="s">
        <v>137</v>
      </c>
      <c r="P52" s="71">
        <v>1220</v>
      </c>
      <c r="Q52" s="71">
        <v>610</v>
      </c>
      <c r="R52" s="71">
        <v>1800</v>
      </c>
      <c r="S52" s="70"/>
      <c r="T52" s="70"/>
      <c r="U52" s="70"/>
      <c r="V52" s="70"/>
      <c r="W52" s="70"/>
      <c r="X52" s="70"/>
      <c r="Y52" s="70"/>
      <c r="Z52" s="70"/>
      <c r="AA52" s="71"/>
      <c r="AB52" s="71"/>
      <c r="AC52" s="71"/>
      <c r="AD52" s="70"/>
      <c r="AE52" s="160"/>
      <c r="AF52" s="161"/>
      <c r="AG52" s="70"/>
      <c r="AH52" s="70"/>
      <c r="AI52" s="70"/>
      <c r="AJ52" s="70"/>
      <c r="AK52" s="160"/>
      <c r="AL52" s="162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 t="s">
        <v>164</v>
      </c>
      <c r="BE52" s="70" t="s">
        <v>137</v>
      </c>
      <c r="BF52" s="78" t="s">
        <v>165</v>
      </c>
      <c r="BG52" s="78" t="s">
        <v>137</v>
      </c>
    </row>
    <row r="53" s="2" customFormat="1" ht="16.5" spans="1:59">
      <c r="A53" s="64">
        <v>2219</v>
      </c>
      <c r="B53" s="65">
        <v>2440.9</v>
      </c>
      <c r="C53" s="66">
        <v>2855.853</v>
      </c>
      <c r="D53" s="67"/>
      <c r="E53" s="70" t="s">
        <v>379</v>
      </c>
      <c r="F53" s="69" t="s">
        <v>380</v>
      </c>
      <c r="G53" s="69" t="s">
        <v>381</v>
      </c>
      <c r="H53" s="69"/>
      <c r="I53" s="88" t="s">
        <v>382</v>
      </c>
      <c r="J53" s="88" t="s">
        <v>383</v>
      </c>
      <c r="K53" s="69"/>
      <c r="L53" s="70">
        <v>2</v>
      </c>
      <c r="M53" s="69" t="s">
        <v>122</v>
      </c>
      <c r="N53" s="160" t="s">
        <v>384</v>
      </c>
      <c r="O53" s="194" t="s">
        <v>124</v>
      </c>
      <c r="P53" s="72">
        <v>515</v>
      </c>
      <c r="Q53" s="71">
        <v>1270</v>
      </c>
      <c r="R53" s="71">
        <v>1700</v>
      </c>
      <c r="S53" s="70">
        <v>16</v>
      </c>
      <c r="T53" s="70"/>
      <c r="U53" s="70"/>
      <c r="V53" s="70"/>
      <c r="W53" s="70"/>
      <c r="X53" s="70"/>
      <c r="Y53" s="70"/>
      <c r="Z53" s="70"/>
      <c r="AA53" s="71"/>
      <c r="AB53" s="71"/>
      <c r="AC53" s="71"/>
      <c r="AD53" s="70"/>
      <c r="AE53" s="160"/>
      <c r="AF53" s="161"/>
      <c r="AG53" s="70"/>
      <c r="AH53" s="88"/>
      <c r="AI53" s="70"/>
      <c r="AJ53" s="70"/>
      <c r="AK53" s="160"/>
      <c r="AL53" s="162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 t="s">
        <v>349</v>
      </c>
      <c r="BE53" s="70" t="s">
        <v>137</v>
      </c>
      <c r="BF53" s="70" t="s">
        <v>350</v>
      </c>
      <c r="BG53" s="70" t="s">
        <v>137</v>
      </c>
    </row>
    <row r="54" s="2" customFormat="1" ht="66" spans="1:59">
      <c r="A54" s="64">
        <v>2219</v>
      </c>
      <c r="B54" s="65">
        <v>2440.9</v>
      </c>
      <c r="C54" s="66">
        <v>2855.853</v>
      </c>
      <c r="D54" s="67"/>
      <c r="E54" s="191" t="s">
        <v>385</v>
      </c>
      <c r="F54" s="69"/>
      <c r="G54" s="192" t="s">
        <v>386</v>
      </c>
      <c r="H54" s="69"/>
      <c r="I54" s="88"/>
      <c r="J54" s="193" t="s">
        <v>387</v>
      </c>
      <c r="K54" s="69"/>
      <c r="L54" s="70">
        <v>1</v>
      </c>
      <c r="M54" s="69"/>
      <c r="N54" s="160"/>
      <c r="O54" s="163"/>
      <c r="P54" s="72"/>
      <c r="Q54" s="71"/>
      <c r="R54" s="71"/>
      <c r="S54" s="70"/>
      <c r="T54" s="70"/>
      <c r="U54" s="70"/>
      <c r="V54" s="70"/>
      <c r="W54" s="70"/>
      <c r="X54" s="70"/>
      <c r="Y54" s="70"/>
      <c r="Z54" s="70"/>
      <c r="AA54" s="71"/>
      <c r="AB54" s="71"/>
      <c r="AC54" s="71"/>
      <c r="AD54" s="70"/>
      <c r="AE54" s="160"/>
      <c r="AF54" s="161"/>
      <c r="AG54" s="70"/>
      <c r="AH54" s="88"/>
      <c r="AI54" s="70"/>
      <c r="AJ54" s="70"/>
      <c r="AK54" s="160"/>
      <c r="AL54" s="162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 t="s">
        <v>349</v>
      </c>
      <c r="BE54" s="70" t="s">
        <v>137</v>
      </c>
      <c r="BF54" s="70" t="s">
        <v>350</v>
      </c>
      <c r="BG54" s="70" t="s">
        <v>137</v>
      </c>
    </row>
  </sheetData>
  <autoFilter xmlns:etc="http://www.wps.cn/officeDocument/2017/etCustomData" ref="A6:BG53" etc:filterBottomFollowUsedRange="0">
    <extLst/>
  </autoFilter>
  <mergeCells count="30">
    <mergeCell ref="F2:G2"/>
    <mergeCell ref="I2:J2"/>
    <mergeCell ref="T2:BA2"/>
    <mergeCell ref="F3:G3"/>
    <mergeCell ref="I3:J3"/>
    <mergeCell ref="V3:X3"/>
    <mergeCell ref="Y3:AA3"/>
    <mergeCell ref="AB3:AC3"/>
    <mergeCell ref="AE3:AI3"/>
    <mergeCell ref="AK3:AL3"/>
    <mergeCell ref="AN3:AQ3"/>
    <mergeCell ref="AS3:AU3"/>
    <mergeCell ref="AW3:AX3"/>
    <mergeCell ref="P4:R4"/>
    <mergeCell ref="AH4:AI4"/>
    <mergeCell ref="E42:G42"/>
    <mergeCell ref="E46:G46"/>
    <mergeCell ref="E2:E3"/>
    <mergeCell ref="E4:E6"/>
    <mergeCell ref="L2:L3"/>
    <mergeCell ref="L4:L6"/>
    <mergeCell ref="M2:M3"/>
    <mergeCell ref="M4:M6"/>
    <mergeCell ref="N2:N3"/>
    <mergeCell ref="N4:N6"/>
    <mergeCell ref="O2:O3"/>
    <mergeCell ref="O4:O6"/>
    <mergeCell ref="S2:S3"/>
    <mergeCell ref="BD2:BG4"/>
    <mergeCell ref="P2:R3"/>
  </mergeCells>
  <conditionalFormatting sqref="E42">
    <cfRule type="expression" dxfId="0" priority="10" stopIfTrue="1">
      <formula>MOD(ROW(),2)=1</formula>
    </cfRule>
  </conditionalFormatting>
  <pageMargins left="0.708661417322835" right="0.708661417322835" top="0.748031496062992" bottom="0.748031496062992" header="0.31496062992126" footer="0.31496062992126"/>
  <pageSetup paperSize="8" scale="40" fitToHeight="0" orientation="landscape" horizontalDpi="1200" verticalDpi="1200"/>
  <headerFooter>
    <oddHeader>&amp;C&amp;16临海希尔顿酒店
洗衣房设备 - 机电给排水参数表&amp;R&amp;10REV: 1
DATE: 2025-11-18
PHASE:CD
PROJECT NUM: A23062</oddHeader>
    <oddFooter>&amp;LRicca Design Studios&amp;RPage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4"/>
  <sheetViews>
    <sheetView view="pageBreakPreview" zoomScaleNormal="100" topLeftCell="D1" workbookViewId="0">
      <selection activeCell="E1" sqref="E1"/>
    </sheetView>
  </sheetViews>
  <sheetFormatPr defaultColWidth="5.625" defaultRowHeight="12"/>
  <cols>
    <col min="1" max="3" width="9" style="7" hidden="1" customWidth="1" outlineLevel="1"/>
    <col min="4" max="4" width="1.625" style="7" customWidth="1" collapsed="1"/>
    <col min="5" max="5" width="8.375" style="7" customWidth="1" outlineLevel="1"/>
    <col min="6" max="6" width="28.25" style="7" customWidth="1" outlineLevel="1"/>
    <col min="7" max="7" width="24.25" style="7" customWidth="1" outlineLevel="1"/>
    <col min="8" max="8" width="0.5" style="7" customWidth="1" outlineLevel="1"/>
    <col min="9" max="9" width="26.375" style="7" customWidth="1" outlineLevel="1"/>
    <col min="10" max="10" width="30.125" style="7" customWidth="1" outlineLevel="1"/>
    <col min="11" max="11" width="0.875" style="7" customWidth="1" outlineLevel="1"/>
    <col min="12" max="12" width="5.625" style="7" customWidth="1" outlineLevel="1"/>
    <col min="13" max="13" width="18.625" style="7" customWidth="1" outlineLevel="1"/>
    <col min="14" max="14" width="11.625" style="8" customWidth="1" outlineLevel="1"/>
    <col min="15" max="15" width="11.625" style="7" customWidth="1" outlineLevel="1"/>
    <col min="16" max="18" width="4.625" style="7" customWidth="1" outlineLevel="1"/>
    <col min="19" max="19" width="6.625" style="7" customWidth="1" outlineLevel="1"/>
    <col min="20" max="20" width="0.875" style="7" customWidth="1" outlineLevel="1"/>
    <col min="21" max="21" width="6.625" style="7" customWidth="1"/>
    <col min="22" max="22" width="6.625" style="8" customWidth="1"/>
    <col min="23" max="24" width="6.625" style="7" customWidth="1"/>
    <col min="25" max="16384" width="5.625" style="7"/>
  </cols>
  <sheetData>
    <row r="1" ht="23.25" spans="1:24">
      <c r="E1" s="9" t="s">
        <v>388</v>
      </c>
    </row>
    <row r="2" s="1" customFormat="1" ht="13.5" spans="1:24">
      <c r="A2" s="10"/>
      <c r="B2" s="11"/>
      <c r="C2" s="12"/>
      <c r="D2" s="4"/>
      <c r="E2" s="13" t="s">
        <v>1</v>
      </c>
      <c r="F2" s="14" t="s">
        <v>2</v>
      </c>
      <c r="G2" s="15"/>
      <c r="H2" s="16"/>
      <c r="I2" s="14" t="s">
        <v>3</v>
      </c>
      <c r="J2" s="15"/>
      <c r="K2" s="16"/>
      <c r="L2" s="17" t="s">
        <v>4</v>
      </c>
      <c r="M2" s="13" t="s">
        <v>5</v>
      </c>
      <c r="N2" s="13" t="s">
        <v>6</v>
      </c>
      <c r="O2" s="13" t="s">
        <v>7</v>
      </c>
      <c r="P2" s="18" t="s">
        <v>8</v>
      </c>
      <c r="Q2" s="19"/>
      <c r="R2" s="20"/>
      <c r="S2" s="13" t="s">
        <v>9</v>
      </c>
      <c r="T2" s="21"/>
      <c r="U2" s="22" t="s">
        <v>11</v>
      </c>
      <c r="V2" s="23"/>
      <c r="W2" s="23"/>
      <c r="X2" s="24"/>
    </row>
    <row r="3" s="1" customFormat="1" ht="12.75" spans="1:24">
      <c r="A3" s="10"/>
      <c r="B3" s="25">
        <v>0.1</v>
      </c>
      <c r="C3" s="26">
        <v>0.17</v>
      </c>
      <c r="D3" s="4"/>
      <c r="E3" s="16"/>
      <c r="F3" s="27" t="s">
        <v>12</v>
      </c>
      <c r="G3" s="28"/>
      <c r="H3" s="16"/>
      <c r="I3" s="27" t="s">
        <v>13</v>
      </c>
      <c r="J3" s="28"/>
      <c r="K3" s="16"/>
      <c r="L3" s="29"/>
      <c r="M3" s="16"/>
      <c r="N3" s="16"/>
      <c r="O3" s="16"/>
      <c r="P3" s="30"/>
      <c r="Q3" s="31"/>
      <c r="R3" s="32"/>
      <c r="S3" s="16"/>
      <c r="T3" s="27"/>
      <c r="U3" s="33"/>
      <c r="V3" s="34"/>
      <c r="W3" s="34"/>
      <c r="X3" s="35"/>
    </row>
    <row r="4" s="1" customFormat="1" ht="17.25" spans="1:24">
      <c r="A4" s="10"/>
      <c r="B4" s="11"/>
      <c r="C4" s="36"/>
      <c r="D4" s="4"/>
      <c r="E4" s="16" t="s">
        <v>24</v>
      </c>
      <c r="F4" s="37" t="s">
        <v>25</v>
      </c>
      <c r="G4" s="38" t="s">
        <v>26</v>
      </c>
      <c r="H4" s="29"/>
      <c r="I4" s="39" t="s">
        <v>25</v>
      </c>
      <c r="J4" s="40" t="s">
        <v>26</v>
      </c>
      <c r="K4" s="16"/>
      <c r="L4" s="29" t="s">
        <v>27</v>
      </c>
      <c r="M4" s="16" t="s">
        <v>28</v>
      </c>
      <c r="N4" s="16" t="s">
        <v>29</v>
      </c>
      <c r="O4" s="16" t="s">
        <v>30</v>
      </c>
      <c r="P4" s="30" t="s">
        <v>31</v>
      </c>
      <c r="Q4" s="31"/>
      <c r="R4" s="32"/>
      <c r="S4" s="27" t="s">
        <v>32</v>
      </c>
      <c r="T4" s="41"/>
      <c r="U4" s="42"/>
      <c r="V4" s="43"/>
      <c r="W4" s="43"/>
      <c r="X4" s="44"/>
    </row>
    <row r="5" s="1" customFormat="1" ht="15" customHeight="1" spans="1:24">
      <c r="A5" s="45" t="s">
        <v>50</v>
      </c>
      <c r="B5" s="46" t="s">
        <v>51</v>
      </c>
      <c r="C5" s="47" t="s">
        <v>52</v>
      </c>
      <c r="D5" s="4"/>
      <c r="E5" s="16"/>
      <c r="F5" s="48"/>
      <c r="G5" s="49"/>
      <c r="H5" s="29"/>
      <c r="I5" s="50"/>
      <c r="J5" s="51"/>
      <c r="K5" s="16"/>
      <c r="L5" s="29"/>
      <c r="M5" s="16"/>
      <c r="N5" s="16"/>
      <c r="O5" s="16"/>
      <c r="P5" s="52" t="s">
        <v>53</v>
      </c>
      <c r="Q5" s="53" t="s">
        <v>54</v>
      </c>
      <c r="R5" s="54" t="s">
        <v>55</v>
      </c>
      <c r="S5" s="55" t="s">
        <v>56</v>
      </c>
      <c r="T5" s="41"/>
      <c r="U5" s="56" t="s">
        <v>79</v>
      </c>
      <c r="V5" s="56" t="s">
        <v>80</v>
      </c>
      <c r="W5" s="56" t="s">
        <v>79</v>
      </c>
      <c r="X5" s="56" t="s">
        <v>80</v>
      </c>
    </row>
    <row r="6" s="1" customFormat="1" ht="28.5" customHeight="1" spans="1:24">
      <c r="A6" s="57" t="s">
        <v>81</v>
      </c>
      <c r="B6" s="58" t="s">
        <v>81</v>
      </c>
      <c r="C6" s="59" t="s">
        <v>81</v>
      </c>
      <c r="D6" s="4"/>
      <c r="E6" s="16"/>
      <c r="F6" s="48" t="s">
        <v>82</v>
      </c>
      <c r="G6" s="49" t="s">
        <v>83</v>
      </c>
      <c r="H6" s="29"/>
      <c r="I6" s="50" t="s">
        <v>84</v>
      </c>
      <c r="J6" s="51" t="s">
        <v>85</v>
      </c>
      <c r="K6" s="16"/>
      <c r="L6" s="29"/>
      <c r="M6" s="16"/>
      <c r="N6" s="41"/>
      <c r="O6" s="41"/>
      <c r="P6" s="60" t="s">
        <v>86</v>
      </c>
      <c r="Q6" s="61" t="s">
        <v>87</v>
      </c>
      <c r="R6" s="62" t="s">
        <v>88</v>
      </c>
      <c r="S6" s="41" t="s">
        <v>89</v>
      </c>
      <c r="T6" s="41"/>
      <c r="U6" s="63" t="s">
        <v>389</v>
      </c>
      <c r="V6" s="63" t="s">
        <v>390</v>
      </c>
      <c r="W6" s="63" t="s">
        <v>389</v>
      </c>
      <c r="X6" s="63" t="s">
        <v>390</v>
      </c>
    </row>
    <row r="7" s="2" customFormat="1" ht="16.5" spans="1:24">
      <c r="A7" s="64"/>
      <c r="B7" s="65"/>
      <c r="C7" s="66"/>
      <c r="D7" s="67"/>
      <c r="E7" s="68" t="s">
        <v>104</v>
      </c>
      <c r="F7" s="68"/>
      <c r="G7" s="69"/>
      <c r="H7" s="69"/>
      <c r="I7" s="69"/>
      <c r="J7" s="69"/>
      <c r="K7" s="69"/>
      <c r="L7" s="70"/>
      <c r="M7" s="69"/>
      <c r="N7" s="70"/>
      <c r="O7" s="71"/>
      <c r="P7" s="72"/>
      <c r="Q7" s="71"/>
      <c r="R7" s="71"/>
      <c r="S7" s="70"/>
      <c r="T7" s="70"/>
      <c r="U7" s="73"/>
      <c r="V7" s="71"/>
      <c r="W7" s="73"/>
      <c r="X7" s="71"/>
    </row>
    <row r="8" s="2" customFormat="1" ht="38.25" spans="1:24">
      <c r="A8" s="4">
        <v>46280</v>
      </c>
      <c r="B8" s="4">
        <v>50908</v>
      </c>
      <c r="C8" s="4">
        <v>59562.36</v>
      </c>
      <c r="D8" s="4"/>
      <c r="E8" s="70" t="str">
        <f>工程量清单!E8</f>
        <v>LD002</v>
      </c>
      <c r="F8" s="69" t="str">
        <f>工程量清单!F8</f>
        <v>MARKING MACHINE</v>
      </c>
      <c r="G8" s="69" t="str">
        <f>工程量清单!G8</f>
        <v>打码机</v>
      </c>
      <c r="H8" s="69"/>
      <c r="I8" s="69" t="str">
        <f>工程量清单!I8</f>
        <v>One (1) full set colored tape rolls and two(2) print cartridges as spare parts</v>
      </c>
      <c r="J8" s="69" t="str">
        <f>工程量清单!J8</f>
        <v>配备 1 套全色的打码带及两个打码色带盒为备用耗件。</v>
      </c>
      <c r="K8" s="69"/>
      <c r="L8" s="70">
        <f>工程量清单!L8</f>
        <v>1</v>
      </c>
      <c r="M8" s="69" t="str">
        <f>工程量清单!M8</f>
        <v>THERMOPATCH</v>
      </c>
      <c r="N8" s="70" t="str">
        <f>工程量清单!N8</f>
        <v>Y151T</v>
      </c>
      <c r="O8" s="70" t="str">
        <f>工程量清单!O8</f>
        <v>美国</v>
      </c>
      <c r="P8" s="70">
        <f>工程量清单!P8</f>
        <v>556</v>
      </c>
      <c r="Q8" s="70">
        <f>工程量清单!Q8</f>
        <v>433</v>
      </c>
      <c r="R8" s="70">
        <f>工程量清单!R8</f>
        <v>389</v>
      </c>
      <c r="S8" s="70">
        <f>工程量清单!S8</f>
        <v>19</v>
      </c>
      <c r="T8" s="70"/>
      <c r="U8" s="70" t="str">
        <f>工程量清单!BD8</f>
        <v>THERMOTEX</v>
      </c>
      <c r="V8" s="70" t="str">
        <f>工程量清单!BE8</f>
        <v>英国</v>
      </c>
      <c r="W8" s="70" t="str">
        <f>工程量清单!BF8</f>
        <v>-</v>
      </c>
      <c r="X8" s="70" t="str">
        <f>工程量清单!BG8</f>
        <v>-</v>
      </c>
    </row>
    <row r="9" s="2" customFormat="1" ht="25.5" spans="1:24">
      <c r="A9" s="64">
        <v>883.12224</v>
      </c>
      <c r="B9" s="65">
        <v>883.12224</v>
      </c>
      <c r="C9" s="66">
        <v>883.12224</v>
      </c>
      <c r="D9" s="67"/>
      <c r="E9" s="70" t="str">
        <f>工程量清单!E9</f>
        <v>LD004</v>
      </c>
      <c r="F9" s="69" t="str">
        <f>工程量清单!F9</f>
        <v>LINEN TROLLEY</v>
      </c>
      <c r="G9" s="69" t="str">
        <f>工程量清单!G9</f>
        <v>布草车</v>
      </c>
      <c r="H9" s="69"/>
      <c r="I9" s="69" t="str">
        <f>工程量清单!I9</f>
        <v>Spring platform,Qty may be not all shown in layout</v>
      </c>
      <c r="J9" s="69" t="str">
        <f>工程量清单!J9</f>
        <v>带升降平台, 数量可能没全显示于平面图上</v>
      </c>
      <c r="K9" s="69"/>
      <c r="L9" s="70">
        <f>工程量清单!L9</f>
        <v>14</v>
      </c>
      <c r="M9" s="69" t="str">
        <f>工程量清单!M9</f>
        <v>HENGMEI</v>
      </c>
      <c r="N9" s="70" t="str">
        <f>工程量清单!N9</f>
        <v>HM-0009-2</v>
      </c>
      <c r="O9" s="70" t="str">
        <f>工程量清单!O9</f>
        <v>中国</v>
      </c>
      <c r="P9" s="70">
        <f>工程量清单!P9</f>
        <v>1100</v>
      </c>
      <c r="Q9" s="70">
        <f>工程量清单!Q9</f>
        <v>790</v>
      </c>
      <c r="R9" s="70">
        <f>工程量清单!R9</f>
        <v>840</v>
      </c>
      <c r="S9" s="70"/>
      <c r="T9" s="70"/>
      <c r="U9" s="70" t="str">
        <f>工程量清单!BD9</f>
        <v>MOD</v>
      </c>
      <c r="V9" s="70" t="str">
        <f>工程量清单!BE9</f>
        <v>美国</v>
      </c>
      <c r="W9" s="70" t="str">
        <f>工程量清单!BF9</f>
        <v>MCCLURE</v>
      </c>
      <c r="X9" s="70" t="str">
        <f>工程量清单!BG9</f>
        <v>美国</v>
      </c>
    </row>
    <row r="10" s="2" customFormat="1" ht="25.5" spans="1:24">
      <c r="A10" s="64"/>
      <c r="B10" s="65"/>
      <c r="C10" s="66"/>
      <c r="D10" s="4"/>
      <c r="E10" s="70" t="str">
        <f>工程量清单!E10</f>
        <v>LD005</v>
      </c>
      <c r="F10" s="69" t="str">
        <f>工程量清单!F10</f>
        <v>FLOOR SCALE</v>
      </c>
      <c r="G10" s="69" t="str">
        <f>工程量清单!G10</f>
        <v>地磅</v>
      </c>
      <c r="H10" s="74"/>
      <c r="I10" s="69" t="str">
        <f>工程量清单!I10</f>
        <v>300KG,100G,EMBED TYPE</v>
      </c>
      <c r="J10" s="69" t="str">
        <f>工程量清单!J10</f>
        <v>300千克，100克，嵌地式</v>
      </c>
      <c r="K10" s="75"/>
      <c r="L10" s="70">
        <f>工程量清单!L10</f>
        <v>1</v>
      </c>
      <c r="M10" s="69" t="str">
        <f>工程量清单!M10</f>
        <v>HENGTONG</v>
      </c>
      <c r="N10" s="70" t="str">
        <f>工程量清单!N10</f>
        <v>DZ-5000</v>
      </c>
      <c r="O10" s="70" t="str">
        <f>工程量清单!O10</f>
        <v>中国
CHN</v>
      </c>
      <c r="P10" s="70">
        <f>工程量清单!P10</f>
        <v>1220</v>
      </c>
      <c r="Q10" s="70">
        <f>工程量清单!Q10</f>
        <v>1220</v>
      </c>
      <c r="R10" s="70">
        <f>工程量清单!R10</f>
        <v>79</v>
      </c>
      <c r="S10" s="70">
        <f>工程量清单!S10</f>
        <v>68</v>
      </c>
      <c r="T10" s="75"/>
      <c r="U10" s="70" t="str">
        <f>工程量清单!BD10</f>
        <v>CANY</v>
      </c>
      <c r="V10" s="70" t="str">
        <f>工程量清单!BE10</f>
        <v>中国</v>
      </c>
      <c r="W10" s="70" t="str">
        <f>工程量清单!BF10</f>
        <v>BIZERBA</v>
      </c>
      <c r="X10" s="70" t="str">
        <f>工程量清单!BG10</f>
        <v>中国</v>
      </c>
    </row>
    <row r="11" s="2" customFormat="1" ht="63.75" spans="1:24">
      <c r="A11" s="64"/>
      <c r="B11" s="65"/>
      <c r="C11" s="66"/>
      <c r="D11" s="4"/>
      <c r="E11" s="70" t="str">
        <f>工程量清单!E11</f>
        <v>LD006</v>
      </c>
      <c r="F11" s="69" t="str">
        <f>工程量清单!F11</f>
        <v>HAND SINK</v>
      </c>
      <c r="G11" s="69" t="str">
        <f>工程量清单!G11</f>
        <v>洗手星盆</v>
      </c>
      <c r="H11" s="76"/>
      <c r="I11" s="69" t="str">
        <f>工程量清单!I11</f>
        <v>WITH 1 TOUCH FREE &amp; MIXED VALVE FAUCET,SINK SIZE 375*320*170MM,W/ TRASH BIN CABINET BELOW,FOOT PADEL DRIVED SWING BOARD</v>
      </c>
      <c r="J11" s="69" t="str">
        <f>工程量清单!J11</f>
        <v>连一组非手控冷/热水混合型洗手龙头，星盆尺寸：375*320*170mm，连下垃圾桶柜，脚踏式垃圾翻板</v>
      </c>
      <c r="K11" s="69"/>
      <c r="L11" s="70">
        <f>工程量清单!L11</f>
        <v>1</v>
      </c>
      <c r="M11" s="69" t="str">
        <f>工程量清单!M11</f>
        <v>FABRICATED</v>
      </c>
      <c r="N11" s="70"/>
      <c r="O11" s="71"/>
      <c r="P11" s="70">
        <f>工程量清单!P11</f>
        <v>440</v>
      </c>
      <c r="Q11" s="70">
        <f>工程量清单!Q11</f>
        <v>335</v>
      </c>
      <c r="R11" s="70">
        <f>工程量清单!R11</f>
        <v>850</v>
      </c>
      <c r="S11" s="70"/>
      <c r="T11" s="70"/>
      <c r="U11" s="73"/>
      <c r="V11" s="71"/>
      <c r="W11" s="73"/>
      <c r="X11" s="71"/>
    </row>
    <row r="12" s="2" customFormat="1" ht="38.25" spans="1:24">
      <c r="A12" s="64"/>
      <c r="B12" s="65"/>
      <c r="C12" s="66"/>
      <c r="D12" s="67"/>
      <c r="E12" s="70" t="str">
        <f>工程量清单!E12</f>
        <v>LD010</v>
      </c>
      <c r="F12" s="69" t="str">
        <f>工程量清单!F12</f>
        <v>EYE WASH UNIT</v>
      </c>
      <c r="G12" s="69" t="str">
        <f>工程量清单!G12</f>
        <v>洗眼星盆</v>
      </c>
      <c r="H12" s="69"/>
      <c r="I12" s="69" t="str">
        <f>工程量清单!I12</f>
        <v>wall moun+TMV</v>
      </c>
      <c r="J12" s="69" t="str">
        <f>工程量清单!J12</f>
        <v>挂墙式连温控</v>
      </c>
      <c r="K12" s="69"/>
      <c r="L12" s="70">
        <f>工程量清单!L12</f>
        <v>1</v>
      </c>
      <c r="M12" s="69" t="str">
        <f>工程量清单!M12</f>
        <v>STG</v>
      </c>
      <c r="N12" s="70" t="str">
        <f>工程量清单!N12</f>
        <v>P/N 803002+EW-9201EF</v>
      </c>
      <c r="O12" s="70" t="str">
        <f>工程量清单!O12</f>
        <v>中国</v>
      </c>
      <c r="P12" s="70">
        <f>工程量清单!P12</f>
        <v>397</v>
      </c>
      <c r="Q12" s="70">
        <f>工程量清单!Q12</f>
        <v>343</v>
      </c>
      <c r="R12" s="70">
        <f>工程量清单!R12</f>
        <v>197</v>
      </c>
      <c r="S12" s="70">
        <f>工程量清单!S12</f>
        <v>5</v>
      </c>
      <c r="T12" s="70"/>
      <c r="U12" s="73"/>
      <c r="V12" s="71"/>
      <c r="W12" s="73"/>
      <c r="X12" s="71"/>
    </row>
    <row r="13" s="3" customFormat="1" ht="51" spans="1:24">
      <c r="A13" s="77"/>
      <c r="B13" s="77"/>
      <c r="C13" s="77"/>
      <c r="D13" s="67"/>
      <c r="E13" s="70" t="str">
        <f>工程量清单!E13</f>
        <v>LD011</v>
      </c>
      <c r="F13" s="69" t="str">
        <f>工程量清单!F13</f>
        <v>WORK TABLE WITH SINKS</v>
      </c>
      <c r="G13" s="69" t="str">
        <f>工程量清单!G13</f>
        <v>双星盆工作台</v>
      </c>
      <c r="H13" s="77"/>
      <c r="I13" s="69" t="str">
        <f>工程量清单!I13</f>
        <v>SINK SIZE 450*450*250MM, 2 DECK MOUNTED FAUCET &amp; MIX VALVE,  2 LEVER HANDLE DRAIN</v>
      </c>
      <c r="J13" s="69" t="str">
        <f>工程量清单!J13</f>
        <v>星盆尺寸450*450*250mm，两组冷热水龙头，2组摇柄去水</v>
      </c>
      <c r="K13" s="77"/>
      <c r="L13" s="70">
        <f>工程量清单!L13</f>
        <v>1</v>
      </c>
      <c r="M13" s="69" t="str">
        <f>工程量清单!M13</f>
        <v>FABRICATED</v>
      </c>
      <c r="N13" s="78"/>
      <c r="O13" s="77"/>
      <c r="P13" s="70">
        <f>工程量清单!P13</f>
        <v>2000</v>
      </c>
      <c r="Q13" s="70">
        <f>工程量清单!Q13</f>
        <v>700</v>
      </c>
      <c r="R13" s="70">
        <f>工程量清单!R13</f>
        <v>850</v>
      </c>
      <c r="S13" s="77"/>
      <c r="T13" s="77"/>
      <c r="U13" s="77"/>
      <c r="V13" s="78"/>
      <c r="W13" s="77"/>
      <c r="X13" s="77"/>
    </row>
    <row r="14" s="2" customFormat="1" ht="25.5" spans="1:24">
      <c r="A14" s="79">
        <v>1197</v>
      </c>
      <c r="B14" s="80">
        <f>IF(OR(TYPE(SEARCH("中国",O14))&lt;&gt;16,TYPE(SEARCH("中國",O14))&lt;&gt;16,TYPE(SEARCH("china",O14))&lt;&gt;16,TYPE(SEARCH("local",O14))&lt;&gt;16,O14="本地"),A14,A14*(1+$B$2))</f>
        <v>1197</v>
      </c>
      <c r="C14" s="81">
        <f>IF(VALUE(B14)=A14,A14,B14*(1+$C$2))</f>
        <v>1197</v>
      </c>
      <c r="E14" s="70" t="str">
        <f>工程量清单!E14</f>
        <v>LD012</v>
      </c>
      <c r="F14" s="69" t="str">
        <f>工程量清单!F14</f>
        <v>SHELVING UNIT</v>
      </c>
      <c r="G14" s="69" t="str">
        <f>工程量清单!G14</f>
        <v>层架</v>
      </c>
      <c r="H14" s="69"/>
      <c r="I14" s="69" t="str">
        <f>工程量清单!I14</f>
        <v>4-TIERS, VENTED SHELVING WITH GRIDS,48"*24"</v>
      </c>
      <c r="J14" s="69" t="str">
        <f>工程量清单!J14</f>
        <v>四层，格栅型层板，环保树脂涂层，48"*24"</v>
      </c>
      <c r="K14" s="69"/>
      <c r="L14" s="70">
        <f>工程量清单!L14</f>
        <v>6</v>
      </c>
      <c r="M14" s="69" t="str">
        <f>工程量清单!M14</f>
        <v>JIWINS</v>
      </c>
      <c r="N14" s="70" t="str">
        <f>工程量清单!N14</f>
        <v>PSU482472</v>
      </c>
      <c r="O14" s="70" t="str">
        <f>工程量清单!O14</f>
        <v>中国</v>
      </c>
      <c r="P14" s="70">
        <f>工程量清单!P14</f>
        <v>1220</v>
      </c>
      <c r="Q14" s="70">
        <f>工程量清单!Q14</f>
        <v>610</v>
      </c>
      <c r="R14" s="70">
        <f>工程量清单!R14</f>
        <v>1810</v>
      </c>
      <c r="S14" s="70"/>
      <c r="T14" s="70"/>
      <c r="U14" s="70" t="str">
        <f>工程量清单!BD14</f>
        <v>CAMBRO</v>
      </c>
      <c r="V14" s="70" t="str">
        <f>工程量清单!BE14</f>
        <v>中国</v>
      </c>
      <c r="W14" s="70" t="str">
        <f>工程量清单!BF14</f>
        <v>METRO</v>
      </c>
      <c r="X14" s="70" t="str">
        <f>工程量清单!BG14</f>
        <v>中国</v>
      </c>
    </row>
    <row r="15" s="4" customFormat="1" ht="24.75" spans="1:24">
      <c r="A15" s="82"/>
      <c r="B15" s="83">
        <v>0</v>
      </c>
      <c r="C15" s="84">
        <v>0</v>
      </c>
      <c r="D15" s="85"/>
      <c r="E15" s="70" t="str">
        <f>工程量清单!E15</f>
        <v>LD014</v>
      </c>
      <c r="F15" s="69" t="str">
        <f>工程量清单!F15</f>
        <v>WASHER EXTRACTOR (24KG)</v>
      </c>
      <c r="G15" s="69" t="str">
        <f>工程量清单!G15</f>
        <v>洗衣脱水机一体机 (24公斤)</v>
      </c>
      <c r="H15" s="77"/>
      <c r="I15" s="69" t="str">
        <f>工程量清单!I15</f>
        <v>Steam Heat, soft mounted</v>
      </c>
      <c r="J15" s="69" t="str">
        <f>工程量清单!J15</f>
        <v>蒸汽加热，悬浮式</v>
      </c>
      <c r="K15" s="77"/>
      <c r="L15" s="70">
        <f>工程量清单!L15</f>
        <v>3</v>
      </c>
      <c r="M15" s="69" t="str">
        <f>工程量清单!M15</f>
        <v>UNIMAC</v>
      </c>
      <c r="N15" s="70" t="str">
        <f>工程量清单!N15</f>
        <v>UY240</v>
      </c>
      <c r="O15" s="70" t="str">
        <f>工程量清单!O15</f>
        <v>捷克</v>
      </c>
      <c r="P15" s="70">
        <f>工程量清单!P15</f>
        <v>970</v>
      </c>
      <c r="Q15" s="70">
        <f>工程量清单!Q15</f>
        <v>1105</v>
      </c>
      <c r="R15" s="70">
        <f>工程量清单!R15</f>
        <v>1410</v>
      </c>
      <c r="S15" s="70">
        <f>工程量清单!S15</f>
        <v>430</v>
      </c>
      <c r="T15" s="78"/>
      <c r="U15" s="70" t="str">
        <f>工程量清单!BD15</f>
        <v>Milnor</v>
      </c>
      <c r="V15" s="70" t="str">
        <f>工程量清单!BE15</f>
        <v>中国</v>
      </c>
      <c r="W15" s="70" t="str">
        <f>工程量清单!BF15</f>
        <v>速神/IPSO</v>
      </c>
      <c r="X15" s="70" t="str">
        <f>工程量清单!BG15</f>
        <v>美国</v>
      </c>
    </row>
    <row r="16" s="4" customFormat="1" ht="50.25" spans="1:24">
      <c r="A16" s="82"/>
      <c r="B16" s="83">
        <v>0</v>
      </c>
      <c r="C16" s="84">
        <v>0</v>
      </c>
      <c r="D16" s="85"/>
      <c r="E16" s="70" t="str">
        <f>工程量清单!E16</f>
        <v>LD015</v>
      </c>
      <c r="F16" s="69" t="str">
        <f>工程量清单!F16</f>
        <v>STACKED WASHER/DRYER (8KG/10KG)</v>
      </c>
      <c r="G16" s="69" t="str">
        <f>工程量清单!G16</f>
        <v>下洗上烘组合机 (8kg/10kg)</v>
      </c>
      <c r="H16" s="77"/>
      <c r="I16" s="69" t="str">
        <f>工程量清单!I16</f>
        <v>Elec. Heat, soft mounted</v>
      </c>
      <c r="J16" s="69" t="str">
        <f>工程量清单!J16</f>
        <v>电加热，悬浮式</v>
      </c>
      <c r="K16" s="77"/>
      <c r="L16" s="70">
        <f>工程量清单!L16</f>
        <v>1</v>
      </c>
      <c r="M16" s="69" t="str">
        <f>工程量清单!M16</f>
        <v>SPEED QUEEN</v>
      </c>
      <c r="N16" s="70" t="str">
        <f>工程量清单!N16</f>
        <v>LTEE5A</v>
      </c>
      <c r="O16" s="70" t="str">
        <f>工程量清单!O16</f>
        <v>美國</v>
      </c>
      <c r="P16" s="70">
        <f>工程量清单!P16</f>
        <v>737</v>
      </c>
      <c r="Q16" s="70">
        <f>工程量清单!Q16</f>
        <v>832</v>
      </c>
      <c r="R16" s="70">
        <f>工程量清单!R16</f>
        <v>2032</v>
      </c>
      <c r="S16" s="70">
        <f>工程量清单!S16</f>
        <v>159</v>
      </c>
      <c r="T16" s="78"/>
      <c r="U16" s="70" t="str">
        <f>工程量清单!BD16</f>
        <v>Or equivalent
或同等</v>
      </c>
      <c r="V16" s="78"/>
      <c r="W16" s="78"/>
      <c r="X16" s="78"/>
    </row>
    <row r="17" s="2" customFormat="1" ht="24.75" spans="1:24">
      <c r="A17" s="79"/>
      <c r="B17" s="80">
        <f>IF(OR(TYPE(SEARCH("中国",O17))&lt;&gt;16,TYPE(SEARCH("中國",O17))&lt;&gt;16,TYPE(SEARCH("china",O17))&lt;&gt;16,TYPE(SEARCH("local",O17))&lt;&gt;16,O17="本地"),A17,A17*(1+$B$2))</f>
        <v>0</v>
      </c>
      <c r="C17" s="81">
        <f>B17*(1+$C$2)</f>
        <v>0</v>
      </c>
      <c r="E17" s="70" t="str">
        <f>工程量清单!E17</f>
        <v>LD016</v>
      </c>
      <c r="F17" s="69" t="str">
        <f>工程量清单!F17</f>
        <v>WASHER EXTRACTOR (100KG)</v>
      </c>
      <c r="G17" s="69" t="str">
        <f>工程量清单!G17</f>
        <v>洗衣脱水机一体机 (100公斤)</v>
      </c>
      <c r="H17" s="86"/>
      <c r="I17" s="69" t="str">
        <f>工程量清单!I17</f>
        <v>Steam Heat, soft mounted</v>
      </c>
      <c r="J17" s="69" t="str">
        <f>工程量清单!J17</f>
        <v>蒸汽加热，悬浮式</v>
      </c>
      <c r="K17" s="86"/>
      <c r="L17" s="70">
        <f>工程量清单!L17</f>
        <v>3</v>
      </c>
      <c r="M17" s="69" t="str">
        <f>工程量清单!M17</f>
        <v>UNIMAC</v>
      </c>
      <c r="N17" s="70" t="str">
        <f>工程量清单!N17</f>
        <v>UY1000</v>
      </c>
      <c r="O17" s="70" t="str">
        <f>工程量清单!O17</f>
        <v>中国</v>
      </c>
      <c r="P17" s="70">
        <f>工程量清单!P17</f>
        <v>1790</v>
      </c>
      <c r="Q17" s="70">
        <f>工程量清单!Q17</f>
        <v>2005</v>
      </c>
      <c r="R17" s="70">
        <f>工程量清单!R17</f>
        <v>2060</v>
      </c>
      <c r="S17" s="70">
        <f>工程量清单!S17</f>
        <v>3170</v>
      </c>
      <c r="T17" s="87"/>
      <c r="U17" s="70" t="str">
        <f>工程量清单!BD17</f>
        <v>Milnor</v>
      </c>
      <c r="V17" s="70" t="str">
        <f>工程量清单!BE17</f>
        <v>中国</v>
      </c>
      <c r="W17" s="70" t="str">
        <f>工程量清单!BF17</f>
        <v>速神/IPSO</v>
      </c>
      <c r="X17" s="70" t="str">
        <f>工程量清单!BG17</f>
        <v>美国</v>
      </c>
    </row>
    <row r="18" s="2" customFormat="1" ht="25.5" spans="1:24">
      <c r="A18" s="82"/>
      <c r="B18" s="83">
        <v>0</v>
      </c>
      <c r="C18" s="84">
        <v>0</v>
      </c>
      <c r="D18" s="85"/>
      <c r="E18" s="70" t="str">
        <f>工程量清单!E18</f>
        <v>LD017</v>
      </c>
      <c r="F18" s="69" t="str">
        <f>工程量清单!F18</f>
        <v>DRAIN TROUGH</v>
      </c>
      <c r="G18" s="69" t="str">
        <f>工程量清单!G18</f>
        <v>排水溝</v>
      </c>
      <c r="H18" s="77"/>
      <c r="I18" s="69" t="str">
        <f>工程量清单!I18</f>
        <v>W/ TRASH BASKET,DRY SUMP,CURVED INNER EDGR.</v>
      </c>
      <c r="J18" s="69" t="str">
        <f>工程量清单!J18</f>
        <v>带隔渣篮，水封，内圆角</v>
      </c>
      <c r="K18" s="77"/>
      <c r="L18" s="70">
        <f>工程量清单!L18</f>
        <v>1</v>
      </c>
      <c r="M18" s="69" t="str">
        <f>工程量清单!M18</f>
        <v>AQUAWYN</v>
      </c>
      <c r="N18" s="70" t="str">
        <f>工程量清单!N18</f>
        <v>CGE</v>
      </c>
      <c r="O18" s="70" t="str">
        <f>工程量清单!O18</f>
        <v>中国</v>
      </c>
      <c r="P18" s="70">
        <f>工程量清单!P18</f>
        <v>3875</v>
      </c>
      <c r="Q18" s="70">
        <f>工程量清单!Q18</f>
        <v>450</v>
      </c>
      <c r="R18" s="70">
        <f>工程量清单!R18</f>
        <v>400</v>
      </c>
      <c r="S18" s="70" t="str">
        <f>工程量清单!S18</f>
        <v>-</v>
      </c>
      <c r="T18" s="78"/>
      <c r="U18" s="70" t="str">
        <f>工程量清单!BD18</f>
        <v>FDT</v>
      </c>
      <c r="V18" s="70" t="str">
        <f>工程量清单!BE18</f>
        <v>中国</v>
      </c>
      <c r="W18" s="70" t="str">
        <f>工程量清单!BF18</f>
        <v>DSS</v>
      </c>
      <c r="X18" s="70" t="str">
        <f>工程量清单!BG18</f>
        <v>中国</v>
      </c>
    </row>
    <row r="19" s="2" customFormat="1" ht="25.5" spans="1:24">
      <c r="A19" s="82"/>
      <c r="B19" s="83">
        <v>0</v>
      </c>
      <c r="C19" s="84">
        <v>0</v>
      </c>
      <c r="D19" s="85"/>
      <c r="E19" s="70" t="str">
        <f>工程量清单!E19</f>
        <v>LD020</v>
      </c>
      <c r="F19" s="69" t="str">
        <f>工程量清单!F19</f>
        <v>DRAIN TROUGH</v>
      </c>
      <c r="G19" s="69" t="str">
        <f>工程量清单!G19</f>
        <v>排水溝</v>
      </c>
      <c r="H19" s="77"/>
      <c r="I19" s="69" t="str">
        <f>工程量清单!I19</f>
        <v>W/ TRASH BASKET,DRY SUMP,CURVED INNER EDGR.</v>
      </c>
      <c r="J19" s="69" t="str">
        <f>工程量清单!J19</f>
        <v>带隔渣篮，水封，内圆角</v>
      </c>
      <c r="K19" s="77"/>
      <c r="L19" s="70">
        <f>工程量清单!L19</f>
        <v>1</v>
      </c>
      <c r="M19" s="69" t="str">
        <f>工程量清单!M19</f>
        <v>AQUAWYN</v>
      </c>
      <c r="N19" s="70" t="str">
        <f>工程量清单!N19</f>
        <v>CGE</v>
      </c>
      <c r="O19" s="70" t="str">
        <f>工程量清单!O19</f>
        <v>中国</v>
      </c>
      <c r="P19" s="70">
        <f>工程量清单!P19</f>
        <v>1300</v>
      </c>
      <c r="Q19" s="70">
        <f>工程量清单!Q19</f>
        <v>450</v>
      </c>
      <c r="R19" s="70">
        <f>工程量清单!R19</f>
        <v>400</v>
      </c>
      <c r="S19" s="70" t="str">
        <f>工程量清单!S19</f>
        <v>-</v>
      </c>
      <c r="T19" s="78"/>
      <c r="U19" s="70" t="str">
        <f>工程量清单!BD19</f>
        <v>FDT</v>
      </c>
      <c r="V19" s="70" t="str">
        <f>工程量清单!BE19</f>
        <v>中国</v>
      </c>
      <c r="W19" s="70" t="str">
        <f>工程量清单!BF19</f>
        <v>DSS</v>
      </c>
      <c r="X19" s="70" t="str">
        <f>工程量清单!BG19</f>
        <v>中国</v>
      </c>
    </row>
    <row r="20" s="2" customFormat="1" ht="25.5" spans="1:24">
      <c r="A20" s="82"/>
      <c r="B20" s="83">
        <v>0</v>
      </c>
      <c r="C20" s="84">
        <v>0</v>
      </c>
      <c r="D20" s="85"/>
      <c r="E20" s="70" t="str">
        <f>工程量清单!E20</f>
        <v>LD021</v>
      </c>
      <c r="F20" s="69" t="str">
        <f>工程量清单!F20</f>
        <v>DRAIN TROUGH</v>
      </c>
      <c r="G20" s="69" t="str">
        <f>工程量清单!G20</f>
        <v>排水溝</v>
      </c>
      <c r="H20" s="77"/>
      <c r="I20" s="69" t="str">
        <f>工程量清单!I20</f>
        <v>W/ TRASH BASKET,DRY SUMP,CURVED INNER EDGR.</v>
      </c>
      <c r="J20" s="69" t="str">
        <f>工程量清单!J20</f>
        <v>带隔渣篮，水封，内圆角</v>
      </c>
      <c r="K20" s="77"/>
      <c r="L20" s="70">
        <f>工程量清单!L20</f>
        <v>1</v>
      </c>
      <c r="M20" s="69" t="str">
        <f>工程量清单!M20</f>
        <v>AQUAWYN</v>
      </c>
      <c r="N20" s="70" t="str">
        <f>工程量清单!N20</f>
        <v>CGE</v>
      </c>
      <c r="O20" s="70" t="str">
        <f>工程量清单!O20</f>
        <v>中国</v>
      </c>
      <c r="P20" s="70">
        <f>工程量清单!P20</f>
        <v>2200</v>
      </c>
      <c r="Q20" s="70">
        <f>工程量清单!Q20</f>
        <v>350</v>
      </c>
      <c r="R20" s="70">
        <f>工程量清单!R20</f>
        <v>400</v>
      </c>
      <c r="S20" s="70" t="str">
        <f>工程量清单!S20</f>
        <v>-</v>
      </c>
      <c r="T20" s="78"/>
      <c r="U20" s="70" t="str">
        <f>工程量清单!BD20</f>
        <v>FDT</v>
      </c>
      <c r="V20" s="70" t="str">
        <f>工程量清单!BE20</f>
        <v>中国</v>
      </c>
      <c r="W20" s="70" t="str">
        <f>工程量清单!BF20</f>
        <v>DSS</v>
      </c>
      <c r="X20" s="70" t="str">
        <f>工程量清单!BG20</f>
        <v>中国</v>
      </c>
    </row>
    <row r="21" s="2" customFormat="1" ht="25.5" spans="1:24">
      <c r="A21" s="82"/>
      <c r="B21" s="83">
        <v>0</v>
      </c>
      <c r="C21" s="84">
        <v>0</v>
      </c>
      <c r="D21" s="85"/>
      <c r="E21" s="70" t="str">
        <f>工程量清单!E21</f>
        <v>LD022</v>
      </c>
      <c r="F21" s="69" t="str">
        <f>工程量清单!F21</f>
        <v>DRAIN TROUGH</v>
      </c>
      <c r="G21" s="69" t="str">
        <f>工程量清单!G21</f>
        <v>排水溝</v>
      </c>
      <c r="H21" s="77"/>
      <c r="I21" s="69" t="str">
        <f>工程量清单!I21</f>
        <v>W/ TRASH BASKET,DRY SUMP,CURVED INNER EDGR.</v>
      </c>
      <c r="J21" s="69" t="str">
        <f>工程量清单!J21</f>
        <v>带隔渣篮，水封，内圆角</v>
      </c>
      <c r="K21" s="77"/>
      <c r="L21" s="70">
        <f>工程量清单!L21</f>
        <v>1</v>
      </c>
      <c r="M21" s="69" t="str">
        <f>工程量清单!M21</f>
        <v>AQUAWYN</v>
      </c>
      <c r="N21" s="70" t="str">
        <f>工程量清单!N21</f>
        <v>CGE</v>
      </c>
      <c r="O21" s="70" t="str">
        <f>工程量清单!O21</f>
        <v>中国</v>
      </c>
      <c r="P21" s="70">
        <f>工程量清单!P21</f>
        <v>7400</v>
      </c>
      <c r="Q21" s="70">
        <f>工程量清单!Q21</f>
        <v>450</v>
      </c>
      <c r="R21" s="70">
        <f>工程量清单!R21</f>
        <v>400</v>
      </c>
      <c r="S21" s="70" t="str">
        <f>工程量清单!S21</f>
        <v>-</v>
      </c>
      <c r="T21" s="78"/>
      <c r="U21" s="70" t="str">
        <f>工程量清单!BD21</f>
        <v>FDT</v>
      </c>
      <c r="V21" s="70" t="str">
        <f>工程量清单!BE21</f>
        <v>中国</v>
      </c>
      <c r="W21" s="70" t="str">
        <f>工程量清单!BF21</f>
        <v>DSS</v>
      </c>
      <c r="X21" s="70" t="str">
        <f>工程量清单!BG21</f>
        <v>中国</v>
      </c>
    </row>
    <row r="22" s="5" customFormat="1" ht="25.5" spans="1:24">
      <c r="E22" s="70" t="str">
        <f>工程量清单!E22</f>
        <v>LD023</v>
      </c>
      <c r="F22" s="69" t="str">
        <f>工程量清单!F22</f>
        <v>LINT FILTER</v>
      </c>
      <c r="G22" s="69" t="str">
        <f>工程量清单!G22</f>
        <v>毛尘收集器</v>
      </c>
      <c r="H22" s="86"/>
      <c r="I22" s="69" t="str">
        <f>工程量清单!I22</f>
        <v>Dry filtration</v>
      </c>
      <c r="J22" s="69" t="str">
        <f>工程量清单!J22</f>
        <v>干式过滤</v>
      </c>
      <c r="K22" s="86"/>
      <c r="L22" s="70">
        <f>工程量清单!L22</f>
        <v>1</v>
      </c>
      <c r="M22" s="69" t="str">
        <f>工程量清单!M22</f>
        <v>ENERGENICS</v>
      </c>
      <c r="N22" s="70" t="str">
        <f>工程量清单!N22</f>
        <v>FRP15</v>
      </c>
      <c r="O22" s="70" t="str">
        <f>工程量清单!O22</f>
        <v>美国</v>
      </c>
      <c r="P22" s="87"/>
      <c r="Q22" s="87"/>
      <c r="R22" s="87"/>
      <c r="S22" s="87"/>
      <c r="T22" s="87"/>
      <c r="U22" s="70" t="str">
        <f>工程量清单!BD22</f>
        <v>FLM</v>
      </c>
      <c r="V22" s="70" t="str">
        <f>工程量清单!BE22</f>
        <v>中国</v>
      </c>
      <c r="W22" s="70" t="str">
        <f>工程量清单!BF22</f>
        <v>Laundrymate</v>
      </c>
      <c r="X22" s="70" t="str">
        <f>工程量清单!BG22</f>
        <v>中国</v>
      </c>
    </row>
    <row r="23" s="4" customFormat="1" ht="25.5" spans="1:24">
      <c r="A23" s="82">
        <v>70844.16</v>
      </c>
      <c r="B23" s="83">
        <v>77928.576</v>
      </c>
      <c r="C23" s="84">
        <v>91176.43392</v>
      </c>
      <c r="D23" s="85"/>
      <c r="E23" s="70" t="str">
        <f>工程量清单!E23</f>
        <v>LD024</v>
      </c>
      <c r="F23" s="69" t="str">
        <f>工程量清单!F23</f>
        <v>TUMBLE DRYER (70KG)</v>
      </c>
      <c r="G23" s="69" t="str">
        <f>工程量清单!G23</f>
        <v>烘干机 (70公斤)</v>
      </c>
      <c r="H23" s="77"/>
      <c r="I23" s="69" t="str">
        <f>工程量清单!I23</f>
        <v>REV, FFS,DDT</v>
      </c>
      <c r="J23" s="69" t="str">
        <f>工程量清单!J23</f>
        <v>回转, 消防系统,双数位时间控板</v>
      </c>
      <c r="K23" s="77"/>
      <c r="L23" s="70">
        <f>工程量清单!L23</f>
        <v>3</v>
      </c>
      <c r="M23" s="69" t="str">
        <f>工程量清单!M23</f>
        <v>UNIMAC</v>
      </c>
      <c r="N23" s="70" t="str">
        <f>工程量清单!N23</f>
        <v>UT170</v>
      </c>
      <c r="O23" s="70" t="str">
        <f>工程量清单!O23</f>
        <v>美国</v>
      </c>
      <c r="P23" s="70">
        <f>工程量清单!P23</f>
        <v>1349</v>
      </c>
      <c r="Q23" s="70">
        <f>工程量清单!Q23</f>
        <v>1749</v>
      </c>
      <c r="R23" s="70">
        <f>工程量清单!R23</f>
        <v>2388</v>
      </c>
      <c r="S23" s="70">
        <f>工程量清单!S23</f>
        <v>760</v>
      </c>
      <c r="T23" s="78"/>
      <c r="U23" s="70" t="str">
        <f>工程量清单!BD23</f>
        <v>PRIMUS</v>
      </c>
      <c r="V23" s="70" t="str">
        <f>工程量清单!BE23</f>
        <v>捷克</v>
      </c>
      <c r="W23" s="70" t="str">
        <f>工程量清单!BF23</f>
        <v>SPEEDQUEEN</v>
      </c>
      <c r="X23" s="70" t="str">
        <f>工程量清单!BG23</f>
        <v>美国</v>
      </c>
    </row>
    <row r="24" s="4" customFormat="1" ht="25.5" spans="1:24">
      <c r="A24" s="82">
        <v>22560</v>
      </c>
      <c r="B24" s="83">
        <v>24816</v>
      </c>
      <c r="C24" s="84">
        <v>29034.72</v>
      </c>
      <c r="D24" s="85"/>
      <c r="E24" s="70" t="str">
        <f>工程量清单!E24</f>
        <v>LD025</v>
      </c>
      <c r="F24" s="69" t="str">
        <f>工程量清单!F24</f>
        <v>TUMBLE DRYER (25KG)</v>
      </c>
      <c r="G24" s="69" t="str">
        <f>工程量清单!G24</f>
        <v>烘干机 (25公斤)</v>
      </c>
      <c r="H24" s="77"/>
      <c r="I24" s="69" t="str">
        <f>工程量清单!I24</f>
        <v>REV, FFS, OPT,MicroP</v>
      </c>
      <c r="J24" s="69" t="str">
        <f>工程量清单!J24</f>
        <v>回转, 消防系统, 烘干监测,微处理器控板</v>
      </c>
      <c r="K24" s="77"/>
      <c r="L24" s="70">
        <f>工程量清单!L24</f>
        <v>1</v>
      </c>
      <c r="M24" s="69" t="str">
        <f>工程量清单!M24</f>
        <v>UNIMAC</v>
      </c>
      <c r="N24" s="70" t="str">
        <f>工程量清单!N24</f>
        <v>UT055</v>
      </c>
      <c r="O24" s="70" t="str">
        <f>工程量清单!O24</f>
        <v>美国</v>
      </c>
      <c r="P24" s="70">
        <f>工程量清单!P24</f>
        <v>981</v>
      </c>
      <c r="Q24" s="70">
        <f>工程量清单!Q24</f>
        <v>1226</v>
      </c>
      <c r="R24" s="70">
        <f>工程量清单!R24</f>
        <v>2032</v>
      </c>
      <c r="S24" s="70">
        <f>工程量清单!S24</f>
        <v>247</v>
      </c>
      <c r="T24" s="78"/>
      <c r="U24" s="70" t="str">
        <f>工程量清单!BD24</f>
        <v>PRIMUS</v>
      </c>
      <c r="V24" s="70" t="str">
        <f>工程量清单!BE24</f>
        <v>捷克</v>
      </c>
      <c r="W24" s="70" t="str">
        <f>工程量清单!BF24</f>
        <v>SPEEDQUEEN</v>
      </c>
      <c r="X24" s="70" t="str">
        <f>工程量清单!BG24</f>
        <v>美国</v>
      </c>
    </row>
    <row r="25" s="2" customFormat="1" ht="12.75" spans="1:24">
      <c r="A25" s="4"/>
      <c r="B25" s="4"/>
      <c r="C25" s="4"/>
      <c r="D25" s="4"/>
      <c r="E25" s="70" t="str">
        <f>工程量清单!E25</f>
        <v>LD026</v>
      </c>
      <c r="F25" s="69" t="str">
        <f>工程量清单!F25</f>
        <v>MAUNAL TABLE</v>
      </c>
      <c r="G25" s="69" t="str">
        <f>工程量清单!G25</f>
        <v>手工折叠台</v>
      </c>
      <c r="H25" s="69"/>
      <c r="I25" s="69" t="str">
        <f>工程量清单!I25</f>
        <v>S/S</v>
      </c>
      <c r="J25" s="69" t="str">
        <f>工程量清单!J25</f>
        <v>不锈钢材质</v>
      </c>
      <c r="K25" s="69"/>
      <c r="L25" s="70">
        <f>工程量清单!L25</f>
        <v>2</v>
      </c>
      <c r="M25" s="69" t="str">
        <f>工程量清单!M25</f>
        <v>FABRICATED</v>
      </c>
      <c r="N25" s="70"/>
      <c r="O25" s="71"/>
      <c r="P25" s="71"/>
      <c r="Q25" s="71"/>
      <c r="R25" s="71"/>
      <c r="S25" s="70"/>
      <c r="T25" s="70"/>
      <c r="U25" s="70"/>
      <c r="V25" s="70"/>
      <c r="W25" s="70"/>
      <c r="X25" s="70"/>
    </row>
    <row r="26" s="4" customFormat="1" ht="12.75" spans="1:24">
      <c r="A26" s="4">
        <v>3500</v>
      </c>
      <c r="B26" s="4">
        <v>3850</v>
      </c>
      <c r="C26" s="4">
        <v>4504.5</v>
      </c>
      <c r="E26" s="70" t="str">
        <f>工程量清单!E26</f>
        <v>LD027</v>
      </c>
      <c r="F26" s="69" t="str">
        <f>工程量清单!F26</f>
        <v>FLATWORK SHEET FEED TROLLEY</v>
      </c>
      <c r="G26" s="69" t="str">
        <f>工程量清单!G26</f>
        <v>烫平机送布车</v>
      </c>
      <c r="H26" s="69"/>
      <c r="I26" s="69" t="str">
        <f>工程量清单!I26</f>
        <v>S/S</v>
      </c>
      <c r="J26" s="69" t="str">
        <f>工程量清单!J26</f>
        <v>不锈钢材质</v>
      </c>
      <c r="K26" s="69"/>
      <c r="L26" s="70">
        <f>工程量清单!L26</f>
        <v>1</v>
      </c>
      <c r="M26" s="69" t="str">
        <f>工程量清单!M26</f>
        <v>FABRICATED</v>
      </c>
      <c r="N26" s="70" t="str">
        <f>工程量清单!N26</f>
        <v>-</v>
      </c>
      <c r="O26" s="70" t="str">
        <f>工程量清单!O26</f>
        <v>-</v>
      </c>
      <c r="P26" s="70">
        <f>工程量清单!P26</f>
        <v>3000</v>
      </c>
      <c r="Q26" s="70">
        <f>工程量清单!Q26</f>
        <v>700</v>
      </c>
      <c r="R26" s="70">
        <f>工程量清单!R26</f>
        <v>950</v>
      </c>
      <c r="S26" s="70">
        <f>工程量清单!S26</f>
        <v>32</v>
      </c>
      <c r="T26" s="70"/>
      <c r="U26" s="70"/>
      <c r="V26" s="70"/>
      <c r="W26" s="70"/>
      <c r="X26" s="70"/>
    </row>
    <row r="27" s="4" customFormat="1" ht="38.25" spans="1:24">
      <c r="A27" s="4">
        <v>883333.333333333</v>
      </c>
      <c r="B27" s="4">
        <v>883333.333333333</v>
      </c>
      <c r="C27" s="4">
        <v>883333.333333333</v>
      </c>
      <c r="E27" s="70" t="str">
        <f>工程量清单!E27</f>
        <v>LD030</v>
      </c>
      <c r="F27" s="69" t="str">
        <f>工程量清单!F27</f>
        <v>FLATWORK IRONER</v>
      </c>
      <c r="G27" s="69" t="str">
        <f>工程量清单!G27</f>
        <v>平烫机</v>
      </c>
      <c r="H27" s="69"/>
      <c r="I27" s="88"/>
      <c r="J27" s="88"/>
      <c r="K27" s="69"/>
      <c r="L27" s="70">
        <f>工程量清单!L27</f>
        <v>1</v>
      </c>
      <c r="M27" s="69" t="str">
        <f>工程量清单!M27</f>
        <v>JENSEN</v>
      </c>
      <c r="N27" s="70" t="str">
        <f>工程量清单!N27</f>
        <v>EXPS 800X2X3300</v>
      </c>
      <c r="O27" s="70" t="str">
        <f>工程量清单!O27</f>
        <v>中国</v>
      </c>
      <c r="P27" s="70">
        <f>工程量清单!P27</f>
        <v>4800</v>
      </c>
      <c r="Q27" s="70">
        <f>工程量清单!Q27</f>
        <v>3600</v>
      </c>
      <c r="R27" s="70">
        <f>工程量清单!R27</f>
        <v>1950</v>
      </c>
      <c r="S27" s="70">
        <f>工程量清单!S27</f>
        <v>8900</v>
      </c>
      <c r="T27" s="70"/>
      <c r="U27" s="70" t="str">
        <f>工程量清单!BD27</f>
        <v>KANNEGIESSER</v>
      </c>
      <c r="V27" s="70" t="str">
        <f>工程量清单!BE27</f>
        <v>德国</v>
      </c>
      <c r="W27" s="70" t="str">
        <f>工程量清单!BF27</f>
        <v>ELECTROLUX</v>
      </c>
      <c r="X27" s="70" t="str">
        <f>工程量清单!BG27</f>
        <v>荷兰</v>
      </c>
    </row>
    <row r="28" s="4" customFormat="1" ht="38.25" spans="1:24">
      <c r="A28" s="4">
        <v>356125.356125356</v>
      </c>
      <c r="B28" s="4">
        <v>356125.356125356</v>
      </c>
      <c r="C28" s="4">
        <v>356125.356125356</v>
      </c>
      <c r="E28" s="70" t="str">
        <f>工程量清单!E28</f>
        <v>LD031</v>
      </c>
      <c r="F28" s="69" t="str">
        <f>工程量清单!F28</f>
        <v>FLATWORK FOLDER</v>
      </c>
      <c r="G28" s="69" t="str">
        <f>工程量清单!G28</f>
        <v>平烫折叠机</v>
      </c>
      <c r="H28" s="69"/>
      <c r="I28" s="69" t="str">
        <f>工程量清单!I28</f>
        <v>2LF,3XF(1st-air,2nd-Pickup&amp;drop,3rd-air) </v>
      </c>
      <c r="J28" s="69" t="str">
        <f>工程量清单!J28</f>
        <v>双横三纵(一纵-气，二纵-提起放下，三纵-气）</v>
      </c>
      <c r="K28" s="69"/>
      <c r="L28" s="70">
        <f>工程量清单!L28</f>
        <v>1</v>
      </c>
      <c r="M28" s="69" t="str">
        <f>工程量清单!M28</f>
        <v>JENSEN</v>
      </c>
      <c r="N28" s="70" t="str">
        <f>工程量清单!N28</f>
        <v>CLASSIC S A3</v>
      </c>
      <c r="O28" s="70" t="str">
        <f>工程量清单!O28</f>
        <v>中国</v>
      </c>
      <c r="P28" s="70">
        <f>工程量清单!P28</f>
        <v>3890</v>
      </c>
      <c r="Q28" s="70">
        <f>工程量清单!Q28</f>
        <v>3213</v>
      </c>
      <c r="R28" s="70">
        <f>工程量清单!R28</f>
        <v>2821</v>
      </c>
      <c r="S28" s="70">
        <f>工程量清单!S28</f>
        <v>2550</v>
      </c>
      <c r="T28" s="70"/>
      <c r="U28" s="70" t="str">
        <f>工程量清单!BD28</f>
        <v>KANNEGIESSER</v>
      </c>
      <c r="V28" s="70" t="str">
        <f>工程量清单!BE28</f>
        <v>德国</v>
      </c>
      <c r="W28" s="70" t="str">
        <f>工程量清单!BF28</f>
        <v>ELECTROLUX</v>
      </c>
      <c r="X28" s="70" t="str">
        <f>工程量清单!BG28</f>
        <v>荷兰</v>
      </c>
    </row>
    <row r="29" s="4" customFormat="1" ht="38.25" spans="1:24">
      <c r="A29" s="4">
        <v>64750.0647500648</v>
      </c>
      <c r="B29" s="4">
        <v>71225.0712250712</v>
      </c>
      <c r="C29" s="4">
        <v>83333.3333333333</v>
      </c>
      <c r="E29" s="70" t="str">
        <f>工程量清单!E29</f>
        <v>LD032</v>
      </c>
      <c r="F29" s="69" t="str">
        <f>工程量清单!F29</f>
        <v>FLATWORK STACKER</v>
      </c>
      <c r="G29" s="69" t="str">
        <f>工程量清单!G29</f>
        <v>平烫堆垛机</v>
      </c>
      <c r="H29" s="69"/>
      <c r="I29" s="88"/>
      <c r="J29" s="88"/>
      <c r="K29" s="69"/>
      <c r="L29" s="70">
        <f>工程量清单!L29</f>
        <v>1</v>
      </c>
      <c r="M29" s="69" t="str">
        <f>工程量清单!M29</f>
        <v>JENSEN</v>
      </c>
      <c r="N29" s="70" t="str">
        <f>工程量清单!N29</f>
        <v>Max</v>
      </c>
      <c r="O29" s="70" t="str">
        <f>工程量清单!O29</f>
        <v>丹麥</v>
      </c>
      <c r="P29" s="70">
        <f>工程量清单!P29</f>
        <v>1311</v>
      </c>
      <c r="Q29" s="70">
        <f>工程量清单!Q29</f>
        <v>2707</v>
      </c>
      <c r="R29" s="70">
        <f>工程量清单!R29</f>
        <v>1050</v>
      </c>
      <c r="S29" s="70">
        <f>工程量清单!S29</f>
        <v>520</v>
      </c>
      <c r="T29" s="70"/>
      <c r="U29" s="70" t="str">
        <f>工程量清单!BD29</f>
        <v>KANNEGIESSER</v>
      </c>
      <c r="V29" s="70" t="str">
        <f>工程量清单!BE29</f>
        <v>德国</v>
      </c>
      <c r="W29" s="70" t="str">
        <f>工程量清单!BF29</f>
        <v>ELECTROLUX</v>
      </c>
      <c r="X29" s="70" t="str">
        <f>工程量清单!BG29</f>
        <v>荷兰</v>
      </c>
    </row>
    <row r="30" s="4" customFormat="1" ht="12.75" spans="1:24">
      <c r="E30" s="70" t="str">
        <f>工程量清单!E30</f>
        <v>LD033</v>
      </c>
      <c r="F30" s="69" t="str">
        <f>工程量清单!F30</f>
        <v>SHEET FOLDING TABLE</v>
      </c>
      <c r="G30" s="69" t="str">
        <f>工程量清单!G30</f>
        <v>折叠机接布车</v>
      </c>
      <c r="H30" s="69"/>
      <c r="I30" s="69" t="str">
        <f>工程量清单!I30</f>
        <v>S/S</v>
      </c>
      <c r="J30" s="69" t="str">
        <f>工程量清单!J30</f>
        <v>不锈钢材质</v>
      </c>
      <c r="K30" s="69"/>
      <c r="L30" s="70">
        <f>工程量清单!L30</f>
        <v>1</v>
      </c>
      <c r="M30" s="69" t="str">
        <f>工程量清单!M30</f>
        <v>FABRICATED</v>
      </c>
      <c r="N30" s="70" t="str">
        <f>工程量清单!N30</f>
        <v>-</v>
      </c>
      <c r="O30" s="70" t="str">
        <f>工程量清单!O30</f>
        <v>中国</v>
      </c>
      <c r="P30" s="70">
        <f>工程量清单!P30</f>
        <v>3000</v>
      </c>
      <c r="Q30" s="70">
        <f>工程量清单!Q30</f>
        <v>750</v>
      </c>
      <c r="R30" s="70">
        <f>工程量清单!R30</f>
        <v>860</v>
      </c>
      <c r="S30" s="70"/>
      <c r="T30" s="70"/>
      <c r="U30" s="70"/>
      <c r="V30" s="70"/>
      <c r="W30" s="70"/>
      <c r="X30" s="70"/>
    </row>
    <row r="31" s="5" customFormat="1" ht="25.5" spans="1:24">
      <c r="A31" s="89">
        <v>17700</v>
      </c>
      <c r="B31" s="90">
        <v>19470</v>
      </c>
      <c r="C31" s="91">
        <v>22779.9</v>
      </c>
      <c r="D31" s="92"/>
      <c r="E31" s="70" t="str">
        <f>工程量清单!E31</f>
        <v>LD034</v>
      </c>
      <c r="F31" s="69" t="str">
        <f>工程量清单!F31</f>
        <v>SPOTTING BOARD</v>
      </c>
      <c r="G31" s="69" t="str">
        <f>工程量清单!G31</f>
        <v>去渍台</v>
      </c>
      <c r="H31" s="69"/>
      <c r="I31" s="69" t="str">
        <f>工程量清单!I31</f>
        <v>Steam Heat; Build-in vacuum</v>
      </c>
      <c r="J31" s="69" t="str">
        <f>工程量清单!J31</f>
        <v>蒸汽加热，内置抽湿功能</v>
      </c>
      <c r="K31" s="69"/>
      <c r="L31" s="70">
        <f>工程量清单!L31</f>
        <v>1</v>
      </c>
      <c r="M31" s="69" t="str">
        <f>工程量清单!M31</f>
        <v>PONY</v>
      </c>
      <c r="N31" s="70" t="str">
        <f>工程量清单!N31</f>
        <v>JOLLY-S</v>
      </c>
      <c r="O31" s="70" t="str">
        <f>工程量清单!O31</f>
        <v>意大利</v>
      </c>
      <c r="P31" s="70">
        <f>工程量清单!P31</f>
        <v>1380</v>
      </c>
      <c r="Q31" s="70">
        <f>工程量清单!Q31</f>
        <v>580</v>
      </c>
      <c r="R31" s="70">
        <f>工程量清单!R31</f>
        <v>1070</v>
      </c>
      <c r="S31" s="70">
        <f>工程量清单!S31</f>
        <v>65</v>
      </c>
      <c r="T31" s="87"/>
      <c r="U31" s="70" t="str">
        <f>工程量清单!BD31</f>
        <v>HOFFMAN</v>
      </c>
      <c r="V31" s="70" t="str">
        <f>工程量清单!BE31</f>
        <v>美国</v>
      </c>
      <c r="W31" s="70" t="str">
        <f>工程量清单!BF31</f>
        <v>FORENTA</v>
      </c>
      <c r="X31" s="70" t="str">
        <f>工程量清单!BG31</f>
        <v>美国</v>
      </c>
    </row>
    <row r="32" s="2" customFormat="1" ht="25.5" spans="1:24">
      <c r="A32" s="79">
        <f>380000/1.15/1.1/1.17</f>
        <v>256748.082835039</v>
      </c>
      <c r="B32" s="80">
        <f>IF(OR(TYPE(SEARCH("中国",O32))&lt;&gt;16,TYPE(SEARCH("中國",O32))&lt;&gt;16,TYPE(SEARCH("china",O32))&lt;&gt;16,TYPE(SEARCH("local",O32))&lt;&gt;16,O32="本地"),A32,A32*(1+$B$2))</f>
        <v>256748.082835039</v>
      </c>
      <c r="C32" s="81">
        <f>IF(VALUE(B32)=A32,A32,B32*(1+$C$2))</f>
        <v>256748.082835039</v>
      </c>
      <c r="E32" s="70" t="str">
        <f>工程量清单!E32</f>
        <v>LD035</v>
      </c>
      <c r="F32" s="69" t="str">
        <f>工程量清单!F32</f>
        <v>DRYCLEANER (15kg)</v>
      </c>
      <c r="G32" s="69" t="str">
        <f>工程量清单!G32</f>
        <v>干洗機 (15公斤)</v>
      </c>
      <c r="H32" s="69"/>
      <c r="I32" s="69" t="str">
        <f>工程量清单!I32</f>
        <v>HC w/distillation</v>
      </c>
      <c r="J32" s="69" t="str">
        <f>工程量清单!J32</f>
        <v>碳氢熔剂 带蒸馏</v>
      </c>
      <c r="K32" s="69"/>
      <c r="L32" s="70">
        <f>工程量清单!L32</f>
        <v>1</v>
      </c>
      <c r="M32" s="69" t="str">
        <f>工程量清单!M32</f>
        <v>FIRBIMATIC</v>
      </c>
      <c r="N32" s="70" t="str">
        <f>工程量清单!N32</f>
        <v>F15 AS LT3</v>
      </c>
      <c r="O32" s="70" t="str">
        <f>工程量清单!O32</f>
        <v>意大利</v>
      </c>
      <c r="P32" s="70">
        <f>工程量清单!P32</f>
        <v>1714</v>
      </c>
      <c r="Q32" s="70">
        <f>工程量清单!Q32</f>
        <v>1510</v>
      </c>
      <c r="R32" s="70">
        <f>工程量清单!R32</f>
        <v>2110</v>
      </c>
      <c r="S32" s="70">
        <f>工程量清单!S32</f>
        <v>1430</v>
      </c>
      <c r="T32" s="70"/>
      <c r="U32" s="70" t="str">
        <f>工程量清单!BD32</f>
        <v>REALSTAR</v>
      </c>
      <c r="V32" s="70" t="str">
        <f>工程量清单!BE32</f>
        <v>意大利</v>
      </c>
      <c r="W32" s="70" t="str">
        <f>工程量清单!BF32</f>
        <v>EUROMAC</v>
      </c>
      <c r="X32" s="70" t="str">
        <f>工程量清单!BG32</f>
        <v>意大利</v>
      </c>
    </row>
    <row r="33" s="4" customFormat="1" ht="25.5" spans="1:24">
      <c r="E33" s="70" t="str">
        <f>工程量清单!E33</f>
        <v>LD036</v>
      </c>
      <c r="F33" s="69" t="str">
        <f>工程量清单!F33</f>
        <v>MUSHROOM PRESS</v>
      </c>
      <c r="G33" s="69" t="str">
        <f>工程量清单!G33</f>
        <v>菌型夹机</v>
      </c>
      <c r="H33" s="69"/>
      <c r="I33" s="69" t="str">
        <f>工程量清单!I33</f>
        <v>W/ SPRAY，STEAM CONNECTED</v>
      </c>
      <c r="J33" s="69" t="str">
        <f>工程量清单!J33</f>
        <v>喷雾水枪，外接蒸汽</v>
      </c>
      <c r="K33" s="69"/>
      <c r="L33" s="70">
        <f>工程量清单!L33</f>
        <v>1</v>
      </c>
      <c r="M33" s="69" t="str">
        <f>工程量清单!M33</f>
        <v>PONY</v>
      </c>
      <c r="N33" s="70" t="str">
        <f>工程量清单!N33</f>
        <v>LAV-F</v>
      </c>
      <c r="O33" s="70" t="str">
        <f>工程量清单!O33</f>
        <v>意大利</v>
      </c>
      <c r="P33" s="70">
        <f>工程量清单!P33</f>
        <v>1380</v>
      </c>
      <c r="Q33" s="70">
        <f>工程量清单!Q33</f>
        <v>1140</v>
      </c>
      <c r="R33" s="70">
        <f>工程量清单!R33</f>
        <v>1400</v>
      </c>
      <c r="S33" s="70">
        <f>工程量清单!S33</f>
        <v>230</v>
      </c>
      <c r="T33" s="70"/>
      <c r="U33" s="70" t="str">
        <f>工程量清单!BD33</f>
        <v>HOFFMAN</v>
      </c>
      <c r="V33" s="70" t="str">
        <f>工程量清单!BE33</f>
        <v>美国</v>
      </c>
      <c r="W33" s="70" t="str">
        <f>工程量清单!BF33</f>
        <v>FORENTA</v>
      </c>
      <c r="X33" s="70" t="str">
        <f>工程量清单!BG33</f>
        <v>美国</v>
      </c>
    </row>
    <row r="34" s="2" customFormat="1" ht="25.5" spans="1:24">
      <c r="A34" s="79">
        <v>13360</v>
      </c>
      <c r="B34" s="80">
        <f>IF(OR(TYPE(SEARCH("中国",O34))&lt;&gt;16,TYPE(SEARCH("中國",O34))&lt;&gt;16,TYPE(SEARCH("china",O34))&lt;&gt;16,TYPE(SEARCH("local",O34))&lt;&gt;16,O34="本地"),A34,A34*(1+$B$2))</f>
        <v>13360</v>
      </c>
      <c r="C34" s="81">
        <f>IF(VALUE(B34)=A34,A34,B34*(1+$C$2))</f>
        <v>13360</v>
      </c>
      <c r="E34" s="70" t="str">
        <f>工程量清单!E34</f>
        <v>LD040</v>
      </c>
      <c r="F34" s="69" t="str">
        <f>工程量清单!F34</f>
        <v>COLLAR CUFF PRESS</v>
      </c>
      <c r="G34" s="69" t="str">
        <f>工程量清单!G34</f>
        <v>领袖肩夹机</v>
      </c>
      <c r="H34" s="69"/>
      <c r="I34" s="69" t="str">
        <f>工程量清单!I34</f>
        <v>Steam Heat</v>
      </c>
      <c r="J34" s="69" t="str">
        <f>工程量清单!J34</f>
        <v>蒸汽加热</v>
      </c>
      <c r="K34" s="69"/>
      <c r="L34" s="70">
        <f>工程量清单!L34</f>
        <v>1</v>
      </c>
      <c r="M34" s="69" t="str">
        <f>工程量清单!M34</f>
        <v>PONY</v>
      </c>
      <c r="N34" s="70" t="str">
        <f>工程量清单!N34</f>
        <v>CCP</v>
      </c>
      <c r="O34" s="70" t="str">
        <f>工程量清单!O34</f>
        <v>意大利</v>
      </c>
      <c r="P34" s="70">
        <f>工程量清单!P34</f>
        <v>1380</v>
      </c>
      <c r="Q34" s="70">
        <f>工程量清单!Q34</f>
        <v>1140</v>
      </c>
      <c r="R34" s="70">
        <f>工程量清单!R34</f>
        <v>1440</v>
      </c>
      <c r="S34" s="70">
        <f>工程量清单!S34</f>
        <v>300</v>
      </c>
      <c r="T34" s="70"/>
      <c r="U34" s="70" t="str">
        <f>工程量清单!BD34</f>
        <v>HOFFMAN</v>
      </c>
      <c r="V34" s="70" t="str">
        <f>工程量清单!BE34</f>
        <v>美国</v>
      </c>
      <c r="W34" s="70" t="str">
        <f>工程量清单!BF34</f>
        <v>FORENTA</v>
      </c>
      <c r="X34" s="70" t="str">
        <f>工程量清单!BG34</f>
        <v>美国</v>
      </c>
    </row>
    <row r="35" s="4" customFormat="1" ht="25.5" spans="1:24">
      <c r="E35" s="70" t="str">
        <f>工程量清单!E35</f>
        <v>LD041</v>
      </c>
      <c r="F35" s="69" t="str">
        <f>工程量清单!F35</f>
        <v>LAUNDRY UTILITY PRESS</v>
      </c>
      <c r="G35" s="69" t="str">
        <f>工程量清单!G35</f>
        <v>水洗万用夹机</v>
      </c>
      <c r="H35" s="69"/>
      <c r="I35" s="69" t="str">
        <f>工程量清单!I35</f>
        <v>Steam Heatoiler (10L)</v>
      </c>
      <c r="J35" s="69" t="str">
        <f>工程量清单!J35</f>
        <v>蒸汽加热</v>
      </c>
      <c r="K35" s="69"/>
      <c r="L35" s="70">
        <f>工程量清单!L35</f>
        <v>1</v>
      </c>
      <c r="M35" s="69" t="str">
        <f>工程量清单!M35</f>
        <v>PONY</v>
      </c>
      <c r="N35" s="70" t="str">
        <f>工程量清单!N35</f>
        <v>LAV-U</v>
      </c>
      <c r="O35" s="70" t="str">
        <f>工程量清单!O35</f>
        <v>意大利</v>
      </c>
      <c r="P35" s="70">
        <f>工程量清单!P35</f>
        <v>1400</v>
      </c>
      <c r="Q35" s="70">
        <f>工程量清单!Q35</f>
        <v>1150</v>
      </c>
      <c r="R35" s="70">
        <f>工程量清单!R35</f>
        <v>1400</v>
      </c>
      <c r="S35" s="70">
        <f>工程量清单!S35</f>
        <v>295</v>
      </c>
      <c r="T35" s="70"/>
      <c r="U35" s="70" t="str">
        <f>工程量清单!BD35</f>
        <v>HOFFMAN</v>
      </c>
      <c r="V35" s="70" t="str">
        <f>工程量清单!BE35</f>
        <v>美国</v>
      </c>
      <c r="W35" s="70" t="str">
        <f>工程量清单!BF35</f>
        <v>FORENTA</v>
      </c>
      <c r="X35" s="70" t="str">
        <f>工程量清单!BG35</f>
        <v>美国</v>
      </c>
    </row>
    <row r="36" s="4" customFormat="1" ht="25.5" spans="1:24">
      <c r="E36" s="70" t="str">
        <f>工程量清单!E36</f>
        <v>LD042</v>
      </c>
      <c r="F36" s="69" t="str">
        <f>工程量清单!F36</f>
        <v>D/C UTILITY PRESS</v>
      </c>
      <c r="G36" s="69" t="str">
        <f>工程量清单!G36</f>
        <v>干洗万用夹机</v>
      </c>
      <c r="H36" s="73"/>
      <c r="I36" s="69" t="str">
        <f>工程量清单!I36</f>
        <v>Steam Heat; Build-in vacuum</v>
      </c>
      <c r="J36" s="69" t="str">
        <f>工程量清单!J36</f>
        <v>蒸汽加热；内置抽湿</v>
      </c>
      <c r="K36" s="73"/>
      <c r="L36" s="70">
        <f>工程量清单!L36</f>
        <v>1</v>
      </c>
      <c r="M36" s="69" t="str">
        <f>工程量清单!M36</f>
        <v>PONY</v>
      </c>
      <c r="N36" s="70" t="str">
        <f>工程量清单!N36</f>
        <v>SP-U</v>
      </c>
      <c r="O36" s="70" t="str">
        <f>工程量清单!O36</f>
        <v>意大利</v>
      </c>
      <c r="P36" s="70">
        <f>工程量清单!P36</f>
        <v>1400</v>
      </c>
      <c r="Q36" s="70">
        <f>工程量清单!Q36</f>
        <v>1150</v>
      </c>
      <c r="R36" s="70">
        <f>工程量清单!R36</f>
        <v>1400</v>
      </c>
      <c r="S36" s="70">
        <f>工程量清单!S36</f>
        <v>360</v>
      </c>
      <c r="T36" s="70"/>
      <c r="U36" s="70" t="str">
        <f>工程量清单!BD36</f>
        <v>HOFFMAN</v>
      </c>
      <c r="V36" s="70" t="str">
        <f>工程量清单!BE36</f>
        <v>美国</v>
      </c>
      <c r="W36" s="70" t="str">
        <f>工程量清单!BF36</f>
        <v>FORENTA</v>
      </c>
      <c r="X36" s="70" t="str">
        <f>工程量清单!BG36</f>
        <v>美国</v>
      </c>
    </row>
    <row r="37" s="4" customFormat="1" ht="25.5" spans="1:24">
      <c r="E37" s="70" t="str">
        <f>工程量清单!E37</f>
        <v>LD043</v>
      </c>
      <c r="F37" s="69" t="str">
        <f>工程量清单!F37</f>
        <v>FORM FINISHER</v>
      </c>
      <c r="G37" s="69" t="str">
        <f>工程量清单!G37</f>
        <v>人像机</v>
      </c>
      <c r="H37" s="73"/>
      <c r="I37" s="69" t="str">
        <f>工程量清单!I37</f>
        <v>Steam Heat</v>
      </c>
      <c r="J37" s="69" t="str">
        <f>工程量清单!J37</f>
        <v>蒸汽加热</v>
      </c>
      <c r="K37" s="73"/>
      <c r="L37" s="70">
        <f>工程量清单!L37</f>
        <v>1</v>
      </c>
      <c r="M37" s="69" t="str">
        <f>工程量清单!M37</f>
        <v>PONY</v>
      </c>
      <c r="N37" s="70" t="str">
        <f>工程量清单!N37</f>
        <v>MG</v>
      </c>
      <c r="O37" s="70" t="str">
        <f>工程量清单!O37</f>
        <v>意大利</v>
      </c>
      <c r="P37" s="70">
        <f>工程量清单!P37</f>
        <v>780</v>
      </c>
      <c r="Q37" s="70">
        <f>工程量清单!Q37</f>
        <v>1050</v>
      </c>
      <c r="R37" s="70">
        <f>工程量清单!R37</f>
        <v>1430</v>
      </c>
      <c r="S37" s="70">
        <f>工程量清单!S37</f>
        <v>97</v>
      </c>
      <c r="T37" s="70"/>
      <c r="U37" s="70" t="str">
        <f>工程量清单!BD37</f>
        <v>HOFFMAN</v>
      </c>
      <c r="V37" s="70" t="str">
        <f>工程量清单!BE37</f>
        <v>美国</v>
      </c>
      <c r="W37" s="70" t="str">
        <f>工程量清单!BF37</f>
        <v>FORENTA</v>
      </c>
      <c r="X37" s="70" t="str">
        <f>工程量清单!BG37</f>
        <v>美国</v>
      </c>
    </row>
    <row r="38" s="4" customFormat="1" ht="25.5" spans="1:24">
      <c r="E38" s="70" t="str">
        <f>工程量清单!E38</f>
        <v>LD044</v>
      </c>
      <c r="F38" s="69" t="str">
        <f>工程量清单!F38</f>
        <v>FINISHING BOARD</v>
      </c>
      <c r="G38" s="69" t="str">
        <f>工程量清单!G38</f>
        <v>精工烫台</v>
      </c>
      <c r="H38" s="73"/>
      <c r="I38" s="69" t="str">
        <f>工程量清单!I38</f>
        <v>Steam Heat; sleeve; Elect. Ironer</v>
      </c>
      <c r="J38" s="69" t="str">
        <f>工程量清单!J38</f>
        <v>蒸汽加热，摇臂，电加热烫斗</v>
      </c>
      <c r="K38" s="73"/>
      <c r="L38" s="70">
        <f>工程量清单!L38</f>
        <v>1</v>
      </c>
      <c r="M38" s="69" t="str">
        <f>工程量清单!M38</f>
        <v>PONY</v>
      </c>
      <c r="N38" s="70" t="str">
        <f>工程量清单!N38</f>
        <v>FVC+GFV+F3</v>
      </c>
      <c r="O38" s="70" t="str">
        <f>工程量清单!O38</f>
        <v>意大利</v>
      </c>
      <c r="P38" s="70">
        <f>工程量清单!P38</f>
        <v>1070</v>
      </c>
      <c r="Q38" s="70">
        <f>工程量清单!Q38</f>
        <v>580</v>
      </c>
      <c r="R38" s="70">
        <f>工程量清单!R38</f>
        <v>1550</v>
      </c>
      <c r="S38" s="70">
        <f>工程量清单!S38</f>
        <v>112</v>
      </c>
      <c r="T38" s="70"/>
      <c r="U38" s="70" t="str">
        <f>工程量清单!BD38</f>
        <v>HOFFMAN</v>
      </c>
      <c r="V38" s="70" t="str">
        <f>工程量清单!BE38</f>
        <v>美国</v>
      </c>
      <c r="W38" s="70" t="str">
        <f>工程量清单!BF38</f>
        <v>FORENTA</v>
      </c>
      <c r="X38" s="70" t="str">
        <f>工程量清单!BG38</f>
        <v>美国</v>
      </c>
    </row>
    <row r="39" s="4" customFormat="1" ht="25.5" spans="1:24">
      <c r="E39" s="70" t="str">
        <f>工程量清单!E39</f>
        <v>LD045</v>
      </c>
      <c r="F39" s="69" t="str">
        <f>工程量清单!F39</f>
        <v>VACUUM DRYSET</v>
      </c>
      <c r="G39" s="69" t="str">
        <f>工程量清单!G39</f>
        <v>抽湿机</v>
      </c>
      <c r="H39" s="69"/>
      <c r="I39" s="69" t="str">
        <f>工程量清单!I39</f>
        <v>W/ STARTER</v>
      </c>
      <c r="J39" s="69" t="str">
        <f>工程量清单!J39</f>
        <v>带起动开关</v>
      </c>
      <c r="K39" s="69"/>
      <c r="L39" s="70">
        <f>工程量清单!L39</f>
        <v>1</v>
      </c>
      <c r="M39" s="69" t="str">
        <f>工程量清单!M39</f>
        <v>REMA</v>
      </c>
      <c r="N39" s="70" t="str">
        <f>工程量清单!N39</f>
        <v>RPE3</v>
      </c>
      <c r="O39" s="70" t="str">
        <f>工程量清单!O39</f>
        <v>美国</v>
      </c>
      <c r="P39" s="70">
        <f>工程量清单!P39</f>
        <v>483</v>
      </c>
      <c r="Q39" s="70">
        <f>工程量清单!Q39</f>
        <v>483</v>
      </c>
      <c r="R39" s="70">
        <f>工程量清单!R39</f>
        <v>1016</v>
      </c>
      <c r="S39" s="70">
        <f>工程量清单!S39</f>
        <v>65</v>
      </c>
      <c r="T39" s="70"/>
      <c r="U39" s="70" t="str">
        <f>工程量清单!BD39</f>
        <v>DYNAVAC</v>
      </c>
      <c r="V39" s="70" t="str">
        <f>工程量清单!BE39</f>
        <v>美国</v>
      </c>
      <c r="W39" s="70" t="str">
        <f>工程量清单!BF39</f>
        <v>GOLDMAN</v>
      </c>
      <c r="X39" s="70" t="str">
        <f>工程量清单!BG39</f>
        <v>美国</v>
      </c>
    </row>
    <row r="40" s="4" customFormat="1" ht="12.75" spans="1:24">
      <c r="A40" s="82">
        <v>12285</v>
      </c>
      <c r="B40" s="83">
        <v>12285</v>
      </c>
      <c r="C40" s="84">
        <v>12285</v>
      </c>
      <c r="D40" s="85"/>
      <c r="E40" s="70" t="str">
        <f>工程量清单!E40</f>
        <v>LD046</v>
      </c>
      <c r="F40" s="69" t="str">
        <f>工程量清单!F40</f>
        <v>AIR COMPRESSOR</v>
      </c>
      <c r="G40" s="69" t="str">
        <f>工程量清单!G40</f>
        <v>空压压缩机</v>
      </c>
      <c r="H40" s="77"/>
      <c r="I40" s="93"/>
      <c r="J40" s="93"/>
      <c r="K40" s="77"/>
      <c r="L40" s="70">
        <f>工程量清单!L40</f>
        <v>2</v>
      </c>
      <c r="M40" s="69" t="str">
        <f>工程量清单!M40</f>
        <v>JUCAI</v>
      </c>
      <c r="N40" s="70" t="str">
        <f>工程量清单!N40</f>
        <v>AW6708</v>
      </c>
      <c r="O40" s="70" t="str">
        <f>工程量清单!O40</f>
        <v>中国</v>
      </c>
      <c r="P40" s="70">
        <f>工程量清单!P40</f>
        <v>1300</v>
      </c>
      <c r="Q40" s="70">
        <f>工程量清单!Q40</f>
        <v>520</v>
      </c>
      <c r="R40" s="70">
        <f>工程量清单!R40</f>
        <v>1080</v>
      </c>
      <c r="S40" s="70">
        <f>工程量清单!S40</f>
        <v>206</v>
      </c>
      <c r="T40" s="78"/>
      <c r="U40" s="78"/>
      <c r="V40" s="78"/>
      <c r="W40" s="78"/>
      <c r="X40" s="78"/>
    </row>
    <row r="41" s="4" customFormat="1" ht="12.75" spans="1:24">
      <c r="A41" s="82">
        <v>12600</v>
      </c>
      <c r="B41" s="83">
        <v>12600</v>
      </c>
      <c r="C41" s="84">
        <v>12600</v>
      </c>
      <c r="D41" s="85"/>
      <c r="E41" s="70" t="str">
        <f>工程量清单!E41</f>
        <v>LD047</v>
      </c>
      <c r="F41" s="69" t="str">
        <f>工程量清单!F41</f>
        <v>AIR DRYER</v>
      </c>
      <c r="G41" s="69" t="str">
        <f>工程量清单!G41</f>
        <v>空压干燥机</v>
      </c>
      <c r="H41" s="77"/>
      <c r="I41" s="93"/>
      <c r="J41" s="93"/>
      <c r="K41" s="77"/>
      <c r="L41" s="70">
        <f>工程量清单!L41</f>
        <v>1</v>
      </c>
      <c r="M41" s="69" t="str">
        <f>工程量清单!M41</f>
        <v>JUCAI</v>
      </c>
      <c r="N41" s="70" t="str">
        <f>工程量清单!N41</f>
        <v>JS10A</v>
      </c>
      <c r="O41" s="70" t="str">
        <f>工程量清单!O41</f>
        <v>中國</v>
      </c>
      <c r="P41" s="70">
        <f>工程量清单!P41</f>
        <v>380</v>
      </c>
      <c r="Q41" s="70">
        <f>工程量清单!Q41</f>
        <v>530</v>
      </c>
      <c r="R41" s="70">
        <f>工程量清单!R41</f>
        <v>470</v>
      </c>
      <c r="S41" s="70">
        <f>工程量清单!S41</f>
        <v>35</v>
      </c>
      <c r="T41" s="78"/>
      <c r="U41" s="78"/>
      <c r="V41" s="78"/>
      <c r="W41" s="78"/>
      <c r="X41" s="78"/>
    </row>
    <row r="42" s="6" customFormat="1" ht="16.5" spans="1:24">
      <c r="A42" s="94"/>
      <c r="B42" s="94"/>
      <c r="C42" s="94"/>
      <c r="D42" s="94"/>
      <c r="E42" s="95" t="s">
        <v>343</v>
      </c>
      <c r="F42" s="96"/>
      <c r="G42" s="97"/>
      <c r="H42" s="98"/>
      <c r="I42" s="99"/>
      <c r="J42" s="99"/>
      <c r="K42" s="98"/>
      <c r="L42" s="100"/>
      <c r="M42" s="98"/>
      <c r="N42" s="100"/>
      <c r="O42" s="101"/>
      <c r="P42" s="101"/>
      <c r="Q42" s="101"/>
      <c r="R42" s="101"/>
      <c r="S42" s="100"/>
      <c r="T42" s="100"/>
      <c r="U42" s="100"/>
      <c r="V42" s="100"/>
      <c r="W42" s="100"/>
      <c r="X42" s="100"/>
    </row>
    <row r="43" s="4" customFormat="1" ht="25.5" spans="1:24">
      <c r="E43" s="70" t="str">
        <f>工程量清单!E43</f>
        <v>LD061</v>
      </c>
      <c r="F43" s="69" t="str">
        <f>工程量清单!F43</f>
        <v>SHELVING UNIT</v>
      </c>
      <c r="G43" s="69" t="str">
        <f>工程量清单!G43</f>
        <v>层架</v>
      </c>
      <c r="H43" s="69"/>
      <c r="I43" s="69" t="str">
        <f>工程量清单!I43</f>
        <v>4-TIERS, SOLID PANEL,48"*24"</v>
      </c>
      <c r="J43" s="69" t="str">
        <f>工程量清单!J43</f>
        <v>四层，实心层板，环保树脂涂层，48"*24"</v>
      </c>
      <c r="K43" s="102"/>
      <c r="L43" s="70">
        <f>工程量清单!L43</f>
        <v>25</v>
      </c>
      <c r="M43" s="69" t="str">
        <f>工程量清单!M43</f>
        <v>JIWINS</v>
      </c>
      <c r="N43" s="70" t="str">
        <f>工程量清单!N43</f>
        <v>PSS482472</v>
      </c>
      <c r="O43" s="70" t="str">
        <f>工程量清单!O43</f>
        <v>中国</v>
      </c>
      <c r="P43" s="70">
        <f>工程量清单!P43</f>
        <v>1220</v>
      </c>
      <c r="Q43" s="70">
        <f>工程量清单!Q43</f>
        <v>610</v>
      </c>
      <c r="R43" s="70">
        <f>工程量清单!R43</f>
        <v>1810</v>
      </c>
      <c r="S43" s="102"/>
      <c r="T43" s="102"/>
      <c r="U43" s="70" t="str">
        <f>工程量清单!BD43</f>
        <v>CAMBRO</v>
      </c>
      <c r="V43" s="70" t="str">
        <f>工程量清单!BE43</f>
        <v>中国</v>
      </c>
      <c r="W43" s="70" t="str">
        <f>工程量清单!BF43</f>
        <v>METRO</v>
      </c>
      <c r="X43" s="70" t="str">
        <f>工程量清单!BG43</f>
        <v>中国</v>
      </c>
    </row>
    <row r="44" s="2" customFormat="1" ht="25.5" spans="1:24">
      <c r="A44" s="64">
        <v>883.12224</v>
      </c>
      <c r="B44" s="65">
        <v>883.12224</v>
      </c>
      <c r="C44" s="66">
        <v>883.12224</v>
      </c>
      <c r="D44" s="67"/>
      <c r="E44" s="70" t="str">
        <f>工程量清单!E44</f>
        <v>LD062</v>
      </c>
      <c r="F44" s="69" t="str">
        <f>工程量清单!F44</f>
        <v>LINEN TROLLEY</v>
      </c>
      <c r="G44" s="69" t="str">
        <f>工程量清单!G44</f>
        <v>布草车</v>
      </c>
      <c r="H44" s="69"/>
      <c r="I44" s="69" t="str">
        <f>工程量清单!I44</f>
        <v>Spring platform,Qty may be not all shown in layout</v>
      </c>
      <c r="J44" s="69" t="str">
        <f>工程量清单!J44</f>
        <v>带升降平台, 数量可能没全显示于平面图上</v>
      </c>
      <c r="K44" s="69"/>
      <c r="L44" s="70">
        <f>工程量清单!L44</f>
        <v>5</v>
      </c>
      <c r="M44" s="69" t="str">
        <f>工程量清单!M44</f>
        <v>HENGMEI</v>
      </c>
      <c r="N44" s="70" t="str">
        <f>工程量清单!N44</f>
        <v>HM-0009-2</v>
      </c>
      <c r="O44" s="70" t="str">
        <f>工程量清单!O44</f>
        <v>中国</v>
      </c>
      <c r="P44" s="70">
        <f>工程量清单!P44</f>
        <v>1100</v>
      </c>
      <c r="Q44" s="70">
        <f>工程量清单!Q44</f>
        <v>790</v>
      </c>
      <c r="R44" s="70">
        <f>工程量清单!R44</f>
        <v>840</v>
      </c>
      <c r="S44" s="70"/>
      <c r="T44" s="70"/>
      <c r="U44" s="70" t="str">
        <f>工程量清单!BD44</f>
        <v>力保田</v>
      </c>
      <c r="V44" s="70" t="str">
        <f>工程量清单!BE44</f>
        <v>中国</v>
      </c>
      <c r="W44" s="70" t="str">
        <f>工程量清单!BF44</f>
        <v>其力</v>
      </c>
      <c r="X44" s="70" t="str">
        <f>工程量清单!BG44</f>
        <v>中国</v>
      </c>
    </row>
    <row r="45" s="2" customFormat="1" ht="63.75" spans="1:24">
      <c r="A45" s="64"/>
      <c r="B45" s="65"/>
      <c r="C45" s="66"/>
      <c r="D45" s="4"/>
      <c r="E45" s="70" t="str">
        <f>工程量清单!E45</f>
        <v>LD064</v>
      </c>
      <c r="F45" s="69" t="str">
        <f>工程量清单!F45</f>
        <v>HAND SINK</v>
      </c>
      <c r="G45" s="69" t="str">
        <f>工程量清单!G45</f>
        <v>洗手星盆</v>
      </c>
      <c r="H45" s="76"/>
      <c r="I45" s="69" t="str">
        <f>工程量清单!I45</f>
        <v>WITH 1 TOUCH FREE &amp; MIXED VALVE FAUCET,SINK SIZE 375*320*170MM,W/ TRASH BIN CABINET BELOW,FOOT PADEL DRIVED SWING BOARD</v>
      </c>
      <c r="J45" s="69" t="str">
        <f>工程量清单!J45</f>
        <v>连一组非手控冷/热水混合型洗手龙头，星盆尺寸：375*320*170mm，连下垃圾桶柜，脚踏式垃圾翻板</v>
      </c>
      <c r="K45" s="69"/>
      <c r="L45" s="70">
        <f>工程量清单!L45</f>
        <v>1</v>
      </c>
      <c r="M45" s="69" t="str">
        <f>工程量清单!M45</f>
        <v>FABRICATED</v>
      </c>
      <c r="N45" s="70"/>
      <c r="O45" s="71"/>
      <c r="P45" s="70">
        <f>工程量清单!P45</f>
        <v>440</v>
      </c>
      <c r="Q45" s="70">
        <f>工程量清单!Q45</f>
        <v>335</v>
      </c>
      <c r="R45" s="70">
        <f>工程量清单!R45</f>
        <v>850</v>
      </c>
      <c r="S45" s="70"/>
      <c r="T45" s="70"/>
      <c r="U45" s="73"/>
      <c r="V45" s="71"/>
      <c r="W45" s="73"/>
      <c r="X45" s="71"/>
    </row>
    <row r="46" s="6" customFormat="1" ht="16.5" spans="1:24">
      <c r="A46" s="94"/>
      <c r="B46" s="94"/>
      <c r="C46" s="94"/>
      <c r="D46" s="94"/>
      <c r="E46" s="103" t="s">
        <v>391</v>
      </c>
      <c r="F46" s="104"/>
      <c r="G46" s="105"/>
      <c r="H46" s="98"/>
      <c r="I46" s="99"/>
      <c r="J46" s="99"/>
      <c r="K46" s="98"/>
      <c r="L46" s="100"/>
      <c r="M46" s="98"/>
      <c r="N46" s="100"/>
      <c r="O46" s="101"/>
      <c r="P46" s="101"/>
      <c r="Q46" s="101"/>
      <c r="R46" s="101"/>
      <c r="S46" s="100"/>
      <c r="T46" s="100"/>
      <c r="U46" s="100"/>
      <c r="V46" s="100"/>
      <c r="W46" s="100"/>
      <c r="X46" s="100"/>
    </row>
    <row r="47" s="2" customFormat="1" ht="38.25" spans="1:24">
      <c r="A47" s="64">
        <v>33150.8333333333</v>
      </c>
      <c r="B47" s="65">
        <v>33150.8333333333</v>
      </c>
      <c r="C47" s="66">
        <v>33150.8333333333</v>
      </c>
      <c r="D47" s="67"/>
      <c r="E47" s="70" t="str">
        <f>工程量清单!E47</f>
        <v>UF002</v>
      </c>
      <c r="F47" s="69" t="str">
        <f>工程量清单!F47</f>
        <v>UNIFORM MANAGEMENT SYS</v>
      </c>
      <c r="G47" s="69" t="str">
        <f>工程量清单!G47</f>
        <v>制服管理系统</v>
      </c>
      <c r="H47" s="69"/>
      <c r="I47" s="69" t="str">
        <f>工程量清单!I47</f>
        <v>POS with management software, card reader, router</v>
      </c>
      <c r="J47" s="69" t="str">
        <f>工程量清单!J47</f>
        <v>含管理软件电脑, 读卡器, 路由器</v>
      </c>
      <c r="K47" s="69"/>
      <c r="L47" s="70">
        <f>工程量清单!L47</f>
        <v>2</v>
      </c>
      <c r="M47" s="69" t="str">
        <f>工程量清单!M47</f>
        <v>SAGACITY</v>
      </c>
      <c r="N47" s="70" t="str">
        <f>工程量清单!N47</f>
        <v>-</v>
      </c>
      <c r="O47" s="70" t="str">
        <f>工程量清单!O47</f>
        <v>中国</v>
      </c>
      <c r="P47" s="70" t="str">
        <f>工程量清单!P47</f>
        <v>-</v>
      </c>
      <c r="Q47" s="70" t="str">
        <f>工程量清单!Q47</f>
        <v>-</v>
      </c>
      <c r="R47" s="70" t="str">
        <f>工程量清单!R47</f>
        <v>-</v>
      </c>
      <c r="S47" s="70" t="str">
        <f>工程量清单!S47</f>
        <v>-</v>
      </c>
      <c r="T47" s="70"/>
      <c r="U47" s="70" t="str">
        <f>工程量清单!BD47</f>
        <v>METALPROGETTI</v>
      </c>
      <c r="V47" s="70" t="str">
        <f>工程量清单!BE47</f>
        <v>意大利</v>
      </c>
      <c r="W47" s="70" t="str">
        <f>工程量清单!BF47</f>
        <v>Autovalet</v>
      </c>
      <c r="X47" s="70" t="str">
        <f>工程量清单!BG47</f>
        <v>英国(中国生产）</v>
      </c>
    </row>
    <row r="48" s="2" customFormat="1" ht="25.5" spans="1:24">
      <c r="A48" s="64">
        <v>883.12224</v>
      </c>
      <c r="B48" s="65">
        <v>883.12224</v>
      </c>
      <c r="C48" s="66">
        <v>883.12224</v>
      </c>
      <c r="D48" s="67"/>
      <c r="E48" s="70" t="str">
        <f>工程量清单!E48</f>
        <v>UF004</v>
      </c>
      <c r="F48" s="69" t="str">
        <f>工程量清单!F48</f>
        <v>LINEN TROLLEY</v>
      </c>
      <c r="G48" s="69" t="str">
        <f>工程量清单!G48</f>
        <v>布草车</v>
      </c>
      <c r="H48" s="69"/>
      <c r="I48" s="69" t="str">
        <f>工程量清单!I48</f>
        <v>Spring platform,Qty may be not all shown in layout</v>
      </c>
      <c r="J48" s="69" t="str">
        <f>工程量清单!J48</f>
        <v>带升降平台, 数量可能没全显示于平面图上</v>
      </c>
      <c r="K48" s="69"/>
      <c r="L48" s="70">
        <f>工程量清单!L48</f>
        <v>4</v>
      </c>
      <c r="M48" s="69" t="str">
        <f>工程量清单!M48</f>
        <v>HENGMEI</v>
      </c>
      <c r="N48" s="70" t="str">
        <f>工程量清单!N48</f>
        <v>HM-0009-2</v>
      </c>
      <c r="O48" s="70" t="str">
        <f>工程量清单!O48</f>
        <v>中国</v>
      </c>
      <c r="P48" s="70">
        <f>工程量清单!P48</f>
        <v>1100</v>
      </c>
      <c r="Q48" s="70">
        <f>工程量清单!Q48</f>
        <v>790</v>
      </c>
      <c r="R48" s="70">
        <f>工程量清单!R48</f>
        <v>840</v>
      </c>
      <c r="S48" s="70"/>
      <c r="T48" s="70"/>
      <c r="U48" s="70" t="str">
        <f>工程量清单!BD48</f>
        <v>MOD</v>
      </c>
      <c r="V48" s="70" t="str">
        <f>工程量清单!BE48</f>
        <v>美国</v>
      </c>
      <c r="W48" s="70" t="str">
        <f>工程量清单!BF48</f>
        <v>MCCLURE</v>
      </c>
      <c r="X48" s="70" t="str">
        <f>工程量清单!BG48</f>
        <v>美国</v>
      </c>
    </row>
    <row r="49" s="2" customFormat="1" ht="25.5" spans="1:24">
      <c r="A49" s="79">
        <v>1197</v>
      </c>
      <c r="B49" s="80">
        <f>IF(OR(TYPE(SEARCH("中国",O49))&lt;&gt;16,TYPE(SEARCH("中國",O49))&lt;&gt;16,TYPE(SEARCH("china",O49))&lt;&gt;16,TYPE(SEARCH("local",O49))&lt;&gt;16,O49="本地"),A49,A49*(1+$B$2))</f>
        <v>1197</v>
      </c>
      <c r="C49" s="81">
        <f>IF(VALUE(B49)=A49,A49,B49*(1+$C$2))</f>
        <v>1197</v>
      </c>
      <c r="E49" s="70" t="str">
        <f>工程量清单!E49</f>
        <v>UF005</v>
      </c>
      <c r="F49" s="69" t="str">
        <f>工程量清单!F49</f>
        <v>SHELVING UNIT</v>
      </c>
      <c r="G49" s="69" t="str">
        <f>工程量清单!G49</f>
        <v>层架</v>
      </c>
      <c r="H49" s="69"/>
      <c r="I49" s="69" t="str">
        <f>工程量清单!I49</f>
        <v>4-TIERS, SOLID PANEL,42"*24"</v>
      </c>
      <c r="J49" s="69" t="str">
        <f>工程量清单!J49</f>
        <v>四层，实心层板，环保树脂涂层，42"*24"</v>
      </c>
      <c r="K49" s="69"/>
      <c r="L49" s="70">
        <f>工程量清单!L49</f>
        <v>1</v>
      </c>
      <c r="M49" s="69" t="str">
        <f>工程量清单!M49</f>
        <v>JIWINS</v>
      </c>
      <c r="N49" s="70" t="str">
        <f>工程量清单!N49</f>
        <v>PSS422472</v>
      </c>
      <c r="O49" s="70" t="str">
        <f>工程量清单!O49</f>
        <v>中国</v>
      </c>
      <c r="P49" s="70">
        <f>工程量清单!P49</f>
        <v>1060</v>
      </c>
      <c r="Q49" s="70">
        <f>工程量清单!Q49</f>
        <v>610</v>
      </c>
      <c r="R49" s="70">
        <f>工程量清单!R49</f>
        <v>1800</v>
      </c>
      <c r="S49" s="70"/>
      <c r="T49" s="70"/>
      <c r="U49" s="70" t="str">
        <f>工程量清单!BD49</f>
        <v>CAMBRO</v>
      </c>
      <c r="V49" s="70" t="str">
        <f>工程量清单!BE49</f>
        <v>中国</v>
      </c>
      <c r="W49" s="70" t="str">
        <f>工程量清单!BF49</f>
        <v>METRO</v>
      </c>
      <c r="X49" s="70" t="str">
        <f>工程量清单!BG49</f>
        <v>中国</v>
      </c>
    </row>
    <row r="50" s="2" customFormat="1" ht="38.25" spans="1:24">
      <c r="A50" s="64">
        <v>37629.1666666667</v>
      </c>
      <c r="B50" s="65">
        <v>37629.1666666667</v>
      </c>
      <c r="C50" s="66">
        <v>37629.1666666667</v>
      </c>
      <c r="D50" s="67"/>
      <c r="E50" s="70" t="str">
        <f>工程量清单!E50</f>
        <v>UF006</v>
      </c>
      <c r="F50" s="69" t="str">
        <f>工程量清单!F50</f>
        <v>UNIFROM CAROUSEAL</v>
      </c>
      <c r="G50" s="69" t="str">
        <f>工程量清单!G50</f>
        <v>制服管理转盘</v>
      </c>
      <c r="H50" s="69"/>
      <c r="I50" s="69" t="str">
        <f>工程量清单!I50</f>
        <v>1-Tier, for operator service</v>
      </c>
      <c r="J50" s="69" t="str">
        <f>工程量清单!J50</f>
        <v>单层, 人工服务用</v>
      </c>
      <c r="K50" s="69"/>
      <c r="L50" s="70">
        <f>工程量清单!L50</f>
        <v>1</v>
      </c>
      <c r="M50" s="69" t="str">
        <f>工程量清单!M50</f>
        <v>SAGACITY</v>
      </c>
      <c r="N50" s="70" t="str">
        <f>工程量清单!N50</f>
        <v>350IE</v>
      </c>
      <c r="O50" s="70" t="str">
        <f>工程量清单!O50</f>
        <v>中国</v>
      </c>
      <c r="P50" s="70" t="str">
        <f>工程量清单!P50</f>
        <v>Layout</v>
      </c>
      <c r="Q50" s="70" t="str">
        <f>工程量清单!Q50</f>
        <v>Layout</v>
      </c>
      <c r="R50" s="70">
        <f>工程量清单!R50</f>
        <v>2000</v>
      </c>
      <c r="S50" s="70" t="str">
        <f>工程量清单!S50</f>
        <v>-</v>
      </c>
      <c r="T50" s="70"/>
      <c r="U50" s="70" t="str">
        <f>工程量清单!BD50</f>
        <v>METALPROGETTI</v>
      </c>
      <c r="V50" s="70" t="str">
        <f>工程量清单!BE50</f>
        <v>意大利</v>
      </c>
      <c r="W50" s="70" t="str">
        <f>工程量清单!BF50</f>
        <v>Autovalet</v>
      </c>
      <c r="X50" s="70" t="str">
        <f>工程量清单!BG50</f>
        <v>英国(中国生产）</v>
      </c>
    </row>
    <row r="51" s="2" customFormat="1" ht="38.25" spans="1:24">
      <c r="A51" s="64">
        <v>37629.1666666667</v>
      </c>
      <c r="B51" s="65">
        <v>37629.1666666667</v>
      </c>
      <c r="C51" s="66">
        <v>37629.1666666667</v>
      </c>
      <c r="D51" s="67"/>
      <c r="E51" s="70" t="str">
        <f>工程量清单!E51</f>
        <v>UF007</v>
      </c>
      <c r="F51" s="69" t="str">
        <f>工程量清单!F51</f>
        <v>UNIFROM CAROUSEAL</v>
      </c>
      <c r="G51" s="69" t="str">
        <f>工程量清单!G51</f>
        <v>制服管理转盘</v>
      </c>
      <c r="H51" s="69"/>
      <c r="I51" s="69" t="str">
        <f>工程量清单!I51</f>
        <v>1-Tier, for operator service</v>
      </c>
      <c r="J51" s="69" t="str">
        <f>工程量清单!J51</f>
        <v>单层, 人工服务用</v>
      </c>
      <c r="K51" s="69"/>
      <c r="L51" s="70">
        <f>工程量清单!L51</f>
        <v>1</v>
      </c>
      <c r="M51" s="69" t="str">
        <f>工程量清单!M51</f>
        <v>SAGACITY</v>
      </c>
      <c r="N51" s="70" t="str">
        <f>工程量清单!N51</f>
        <v>500IE</v>
      </c>
      <c r="O51" s="70" t="str">
        <f>工程量清单!O51</f>
        <v>中国</v>
      </c>
      <c r="P51" s="70" t="str">
        <f>工程量清单!P51</f>
        <v>Layout</v>
      </c>
      <c r="Q51" s="70" t="str">
        <f>工程量清单!Q51</f>
        <v>Layout</v>
      </c>
      <c r="R51" s="70">
        <f>工程量清单!R51</f>
        <v>2000</v>
      </c>
      <c r="S51" s="70" t="str">
        <f>工程量清单!S51</f>
        <v>-</v>
      </c>
      <c r="T51" s="70"/>
      <c r="U51" s="70" t="str">
        <f>工程量清单!BD51</f>
        <v>METALPROGETTI</v>
      </c>
      <c r="V51" s="70" t="str">
        <f>工程量清单!BE51</f>
        <v>意大利</v>
      </c>
      <c r="W51" s="70" t="str">
        <f>工程量清单!BF51</f>
        <v>Autovalet</v>
      </c>
      <c r="X51" s="70" t="str">
        <f>工程量清单!BG51</f>
        <v>英国(中国生产）</v>
      </c>
    </row>
    <row r="52" s="2" customFormat="1" ht="25.5" spans="1:24">
      <c r="A52" s="79">
        <v>1197</v>
      </c>
      <c r="B52" s="80">
        <f>IF(OR(TYPE(SEARCH("中国",O52))&lt;&gt;16,TYPE(SEARCH("中國",O52))&lt;&gt;16,TYPE(SEARCH("china",O52))&lt;&gt;16,TYPE(SEARCH("local",O52))&lt;&gt;16,O52="本地"),A52,A52*(1+$B$2))</f>
        <v>1197</v>
      </c>
      <c r="C52" s="81">
        <f>IF(VALUE(B52)=A52,A52,B52*(1+$C$2))</f>
        <v>1197</v>
      </c>
      <c r="E52" s="70" t="str">
        <f>工程量清单!E52</f>
        <v>UF010</v>
      </c>
      <c r="F52" s="69" t="str">
        <f>工程量清单!F52</f>
        <v>SHELVING UNIT</v>
      </c>
      <c r="G52" s="69" t="str">
        <f>工程量清单!G52</f>
        <v>层架</v>
      </c>
      <c r="H52" s="69"/>
      <c r="I52" s="69" t="str">
        <f>工程量清单!I52</f>
        <v>4-TIERS, SOLID PANEL,48"*24"</v>
      </c>
      <c r="J52" s="69" t="str">
        <f>工程量清单!J52</f>
        <v>四层，实心层板，环保树脂涂层，48"*24"</v>
      </c>
      <c r="K52" s="69"/>
      <c r="L52" s="70">
        <f>工程量清单!L52</f>
        <v>4</v>
      </c>
      <c r="M52" s="69" t="str">
        <f>工程量清单!M52</f>
        <v>JIWINS</v>
      </c>
      <c r="N52" s="70" t="str">
        <f>工程量清单!N52</f>
        <v>PSS482472</v>
      </c>
      <c r="O52" s="70" t="str">
        <f>工程量清单!O52</f>
        <v>中国</v>
      </c>
      <c r="P52" s="70">
        <f>工程量清单!P52</f>
        <v>1220</v>
      </c>
      <c r="Q52" s="70">
        <f>工程量清单!Q52</f>
        <v>610</v>
      </c>
      <c r="R52" s="70">
        <f>工程量清单!R52</f>
        <v>1800</v>
      </c>
      <c r="S52" s="70"/>
      <c r="T52" s="70"/>
      <c r="U52" s="70" t="str">
        <f>工程量清单!BD52</f>
        <v>CAMBRO</v>
      </c>
      <c r="V52" s="70" t="str">
        <f>工程量清单!BE52</f>
        <v>中国</v>
      </c>
      <c r="W52" s="70" t="str">
        <f>工程量清单!BF52</f>
        <v>METRO</v>
      </c>
      <c r="X52" s="70" t="str">
        <f>工程量清单!BG52</f>
        <v>中国</v>
      </c>
    </row>
    <row r="53" s="2" customFormat="1" ht="12.75" spans="1:24">
      <c r="A53" s="64">
        <v>2219</v>
      </c>
      <c r="B53" s="65">
        <v>2440.9</v>
      </c>
      <c r="C53" s="66">
        <v>2855.853</v>
      </c>
      <c r="D53" s="67"/>
      <c r="E53" s="70" t="str">
        <f>工程量清单!E53</f>
        <v>UF014</v>
      </c>
      <c r="F53" s="69" t="str">
        <f>工程量清单!F53</f>
        <v>GARMENT RACK</v>
      </c>
      <c r="G53" s="69" t="str">
        <f>工程量清单!G53</f>
        <v>挂衣车</v>
      </c>
      <c r="H53" s="69"/>
      <c r="I53" s="69" t="str">
        <f>工程量清单!I53</f>
        <v>Qty may be not all shown in layout</v>
      </c>
      <c r="J53" s="69" t="str">
        <f>工程量清单!J53</f>
        <v>数量可能没全显示于平面图上</v>
      </c>
      <c r="K53" s="69"/>
      <c r="L53" s="70">
        <f>工程量清单!L53</f>
        <v>2</v>
      </c>
      <c r="M53" s="69" t="str">
        <f>工程量清单!M53</f>
        <v>HENGMEI</v>
      </c>
      <c r="N53" s="70" t="str">
        <f>工程量清单!N53</f>
        <v>HM-0023</v>
      </c>
      <c r="O53" s="70" t="str">
        <f>工程量清单!O53</f>
        <v>中国</v>
      </c>
      <c r="P53" s="70">
        <f>工程量清单!P53</f>
        <v>515</v>
      </c>
      <c r="Q53" s="70">
        <f>工程量清单!Q53</f>
        <v>1270</v>
      </c>
      <c r="R53" s="70">
        <f>工程量清单!R53</f>
        <v>1700</v>
      </c>
      <c r="S53" s="70">
        <f>工程量清单!S53</f>
        <v>16</v>
      </c>
      <c r="T53" s="70"/>
      <c r="U53" s="70" t="str">
        <f>工程量清单!BD53</f>
        <v>力保田</v>
      </c>
      <c r="V53" s="70" t="str">
        <f>工程量清单!BE53</f>
        <v>中国</v>
      </c>
      <c r="W53" s="70" t="str">
        <f>工程量清单!BF53</f>
        <v>其力</v>
      </c>
      <c r="X53" s="70" t="str">
        <f>工程量清单!BG53</f>
        <v>中国</v>
      </c>
    </row>
    <row r="54" ht="48.75" spans="1:24">
      <c r="E54" s="70" t="str">
        <f>工程量清单!E54</f>
        <v>补1</v>
      </c>
      <c r="F54" s="69">
        <f>工程量清单!F54</f>
        <v>0</v>
      </c>
      <c r="G54" s="69" t="str">
        <f>工程量清单!G54</f>
        <v>污衣槽</v>
      </c>
      <c r="H54" s="69"/>
      <c r="I54" s="69">
        <f>工程量清单!I54</f>
        <v>0</v>
      </c>
      <c r="J54" s="69" t="str">
        <f>工程量清单!J54</f>
        <v>布草间污衣槽（包含底座、排物口、主筒体、投入口、减速、减震、缓冲、排气口、消防、污衣井PLC电控电器、开孔修复、封堵等，具体详见技术参数和要求）</v>
      </c>
      <c r="K54" s="69"/>
      <c r="L54" s="70">
        <f>工程量清单!L54</f>
        <v>1</v>
      </c>
      <c r="M54" s="69">
        <f>工程量清单!M54</f>
        <v>0</v>
      </c>
      <c r="N54" s="70">
        <f>工程量清单!N54</f>
        <v>0</v>
      </c>
      <c r="O54" s="70">
        <f>工程量清单!O54</f>
        <v>0</v>
      </c>
      <c r="P54" s="70">
        <f>工程量清单!P54</f>
        <v>0</v>
      </c>
      <c r="Q54" s="70">
        <f>工程量清单!Q54</f>
        <v>0</v>
      </c>
      <c r="R54" s="70">
        <f>工程量清单!R54</f>
        <v>0</v>
      </c>
      <c r="S54" s="70">
        <f>工程量清单!S54</f>
        <v>0</v>
      </c>
      <c r="T54" s="70"/>
      <c r="U54" s="70" t="str">
        <f>工程量清单!BD54</f>
        <v>力保田</v>
      </c>
      <c r="V54" s="70" t="str">
        <f>工程量清单!BE54</f>
        <v>中国</v>
      </c>
      <c r="W54" s="70" t="str">
        <f>工程量清单!BF54</f>
        <v>其力</v>
      </c>
      <c r="X54" s="70" t="str">
        <f>工程量清单!BG54</f>
        <v>中国</v>
      </c>
    </row>
  </sheetData>
  <autoFilter xmlns:etc="http://www.wps.cn/officeDocument/2017/etCustomData" ref="A6:X53" etc:filterBottomFollowUsedRange="0">
    <extLst/>
  </autoFilter>
  <mergeCells count="20">
    <mergeCell ref="F2:G2"/>
    <mergeCell ref="I2:J2"/>
    <mergeCell ref="F3:G3"/>
    <mergeCell ref="I3:J3"/>
    <mergeCell ref="P4:R4"/>
    <mergeCell ref="E42:G42"/>
    <mergeCell ref="E46:G46"/>
    <mergeCell ref="E2:E3"/>
    <mergeCell ref="E4:E6"/>
    <mergeCell ref="L2:L3"/>
    <mergeCell ref="L4:L6"/>
    <mergeCell ref="M2:M3"/>
    <mergeCell ref="M4:M6"/>
    <mergeCell ref="N2:N3"/>
    <mergeCell ref="N4:N6"/>
    <mergeCell ref="O2:O3"/>
    <mergeCell ref="O4:O6"/>
    <mergeCell ref="S2:S3"/>
    <mergeCell ref="P2:R3"/>
    <mergeCell ref="U2:X4"/>
  </mergeCells>
  <conditionalFormatting sqref="E42">
    <cfRule type="expression" dxfId="0" priority="4" stopIfTrue="1">
      <formula>MOD(ROW(),2)=1</formula>
    </cfRule>
  </conditionalFormatting>
  <pageMargins left="0.708661417322835" right="0.708661417322835" top="0.984251968503937" bottom="0.748031496062992" header="0.31496062992126" footer="0.31496062992126"/>
  <pageSetup paperSize="8" scale="87" fitToHeight="0" orientation="landscape" horizontalDpi="1200" verticalDpi="1200"/>
  <headerFooter>
    <oddHeader>&amp;C&amp;16临海希尔顿酒店
洗衣房设备 - 机电给排水参数表&amp;R&amp;10REV: 1
DATE: 2025-11-18
PHASE: CD
PROJECT NUM: A23062</oddHeader>
    <oddFooter>&amp;LRicca Design Studios&amp;RPage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工程量清单</vt:lpstr>
      <vt:lpstr>品牌清单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</dc:creator>
  <cp:lastModifiedBy>Admin</cp:lastModifiedBy>
  <dcterms:created xsi:type="dcterms:W3CDTF">2018-10-30T07:25:00Z</dcterms:created>
  <cp:lastPrinted>2025-11-18T07:49:00Z</cp:lastPrinted>
  <dcterms:modified xsi:type="dcterms:W3CDTF">2026-07-01T02:06:08Z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9B43868A0F7F46CD9EC1633A5DF5C1F2_12</vt:lpwstr>
  </property>
  <property fmtid="{D5CDD505-2E9C-101B-9397-08002B2CF9AE}" pid="4" name="CalculationRule">
    <vt:i4>0</vt:i4>
  </property>
</Properties>
</file>