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585" activeTab="1"/>
  </bookViews>
  <sheets>
    <sheet name="工程量清单" sheetId="1" r:id="rId1"/>
    <sheet name="品牌清单" sheetId="2" r:id="rId2"/>
  </sheets>
  <definedNames>
    <definedName name="_xlnm._FilterDatabase" localSheetId="0" hidden="1">工程量清单!$A$5:$AY$1105</definedName>
    <definedName name="_xlnm._FilterDatabase" localSheetId="1" hidden="1">品牌清单!$A$5:$O$1105</definedName>
    <definedName name="_xlnm.Print_Titles" localSheetId="0">工程量清单!$1:$5</definedName>
    <definedName name="_xlnm.Print_Titles" localSheetId="1">品牌清单!$1:$5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<sst xmlns="http://schemas.openxmlformats.org/spreadsheetml/2006/main" count="13563" uniqueCount="2512">
  <si>
    <t>华侨地块地标级酒店项目（厨房洗衣设备采购）-临海市希尔顿酒店建设工程（厨房设备）工程量清单</t>
  </si>
  <si>
    <t>Item No.
设备编号</t>
  </si>
  <si>
    <t>Description
设备名称</t>
  </si>
  <si>
    <t>Pertinent Data
备注</t>
  </si>
  <si>
    <t>Qty.
数量</t>
  </si>
  <si>
    <r>
      <rPr>
        <b/>
        <sz val="10"/>
        <rFont val="微软雅黑"/>
        <charset val="134"/>
      </rPr>
      <t xml:space="preserve">Manufacturer/Brand
</t>
    </r>
    <r>
      <rPr>
        <b/>
        <sz val="10"/>
        <color rgb="FF000000"/>
        <rFont val="宋体"/>
        <charset val="134"/>
      </rPr>
      <t>生产商</t>
    </r>
    <r>
      <rPr>
        <b/>
        <sz val="10"/>
        <color rgb="FF000000"/>
        <rFont val="Arial"/>
        <charset val="134"/>
      </rPr>
      <t>/</t>
    </r>
    <r>
      <rPr>
        <b/>
        <sz val="10"/>
        <color rgb="FF000000"/>
        <rFont val="宋体"/>
        <charset val="134"/>
      </rPr>
      <t>品牌</t>
    </r>
  </si>
  <si>
    <t>Model
型号</t>
  </si>
  <si>
    <t>Origin
产地</t>
  </si>
  <si>
    <t>Dimension
外形尺寸
(mm)</t>
  </si>
  <si>
    <t>M.E.P. DATA PER UNIT 机电数据 (每組设备)</t>
  </si>
  <si>
    <t>REMARK
备注</t>
  </si>
  <si>
    <t>ACCEPTED RECOMMEND ALTERNATIVE EQUIPMENT BRAND
可接受推存替换品牌</t>
  </si>
  <si>
    <t>Plumbing &amp; Drainage 給排水</t>
  </si>
  <si>
    <t>Electrical 电气动力</t>
  </si>
  <si>
    <t>GAS 燃气</t>
  </si>
  <si>
    <t>Supply 送风</t>
  </si>
  <si>
    <t>Exhaust [Type I] 排风 [油烟]</t>
  </si>
  <si>
    <t>Exhaust [Type II] 排风 [蒸汽]</t>
  </si>
  <si>
    <t>English
英文名</t>
  </si>
  <si>
    <t>Chinese
中文名</t>
  </si>
  <si>
    <t>English
英文备注</t>
  </si>
  <si>
    <t>Chinese
中文备注</t>
  </si>
  <si>
    <t>W
寬</t>
  </si>
  <si>
    <t>D
深</t>
  </si>
  <si>
    <t>H
高</t>
  </si>
  <si>
    <t>Height
高度
(mm)</t>
  </si>
  <si>
    <t>Cooling Water 冷却水（32/37℃）</t>
  </si>
  <si>
    <t>Cold Water 冷水</t>
  </si>
  <si>
    <t>Hot Water 热水</t>
  </si>
  <si>
    <t>Drain 排水</t>
  </si>
  <si>
    <t>220/1/50
单相功率
(KW)</t>
  </si>
  <si>
    <t>Total
单相小计
(KW)</t>
  </si>
  <si>
    <t>380/3/50
三相功率
(KW)</t>
  </si>
  <si>
    <t>Total
三相小计
(KW)</t>
  </si>
  <si>
    <t>E.C. TO PROVIDE</t>
  </si>
  <si>
    <t>EPS
紧急用电</t>
  </si>
  <si>
    <t>Supply
给气管径</t>
  </si>
  <si>
    <t>WP
操作压力
(Kg/cm²)</t>
  </si>
  <si>
    <t>Power
单功率
(KW)</t>
  </si>
  <si>
    <t>Total
功率小计
(KW)</t>
  </si>
  <si>
    <t>Connect
接驳管径
(Ømm)</t>
  </si>
  <si>
    <t>Static Pressure
静压
(Pa)</t>
  </si>
  <si>
    <t>S-Vol.
送风量
(M³/Hr)</t>
  </si>
  <si>
    <t>E-Vol.
排风量
(M³/Hr)</t>
  </si>
  <si>
    <t>BRAND 备选品牌A</t>
  </si>
  <si>
    <t>BRAND 备选品牌B</t>
  </si>
  <si>
    <t>Supply
供水管径
(Ømm)</t>
  </si>
  <si>
    <t>Return
回水管径
(Ømm)</t>
  </si>
  <si>
    <t>Consum.
耗量
(M³/Hr)</t>
  </si>
  <si>
    <t>Consum.
单耗量
(L/Hr)</t>
  </si>
  <si>
    <t>Consum.
总耗量
(L/Hr)</t>
  </si>
  <si>
    <t>Drinkable
Water
直接飲用水</t>
  </si>
  <si>
    <t>Consum.
单耗量
(L/Sec)</t>
  </si>
  <si>
    <t>Drain
排水管径
(Ømm)</t>
  </si>
  <si>
    <t>Peak
尖峰排量
(L/Hr)</t>
  </si>
  <si>
    <t>RECP.
插座</t>
  </si>
  <si>
    <t>DISC.
接线</t>
  </si>
  <si>
    <t>B1 GB</t>
  </si>
  <si>
    <t>B1 GARBAGE ROOM 地下一层垃圾房</t>
  </si>
  <si>
    <t xml:space="preserve"> </t>
  </si>
  <si>
    <t>GB001</t>
  </si>
  <si>
    <t>ELECTRIC AIR CURTAIN</t>
  </si>
  <si>
    <t>风幕机</t>
  </si>
  <si>
    <t>1200MM</t>
  </si>
  <si>
    <t>PANASONIC
松下</t>
  </si>
  <si>
    <t>FY-4012U1C</t>
  </si>
  <si>
    <t>CHINA
中国</t>
  </si>
  <si>
    <t>F.A.</t>
  </si>
  <si>
    <t>●</t>
  </si>
  <si>
    <t>NEDFON
绿岛风</t>
  </si>
  <si>
    <t>THEODOOR
西奥多</t>
  </si>
  <si>
    <t>GB002</t>
  </si>
  <si>
    <t>FLOOR TROUGH WITH GRATE</t>
  </si>
  <si>
    <t>地沟连盖板</t>
  </si>
  <si>
    <t>AQUAWYN
江苏名厨</t>
  </si>
  <si>
    <t>CG系列</t>
  </si>
  <si>
    <t>DSS
迪爱斯</t>
  </si>
  <si>
    <t>ACO
亚科</t>
  </si>
  <si>
    <t>GB003</t>
  </si>
  <si>
    <t>INSECT KILLER</t>
  </si>
  <si>
    <t>灭蝇灯</t>
  </si>
  <si>
    <t>STICK PAD</t>
  </si>
  <si>
    <t>粘捕式</t>
  </si>
  <si>
    <t>HENDERY
亨得利</t>
  </si>
  <si>
    <t>WGS-40BN</t>
  </si>
  <si>
    <t>FLY CATCHER
捕霸</t>
  </si>
  <si>
    <t>DR.FLY
蝇博士</t>
  </si>
  <si>
    <t>GB004</t>
  </si>
  <si>
    <t>GB005</t>
  </si>
  <si>
    <t>HAND SINK</t>
  </si>
  <si>
    <t>洗手星盆</t>
  </si>
  <si>
    <t>WITH 1 TOUCH FREE FAUCET, WALL MOUNTED</t>
  </si>
  <si>
    <t>连1组电子感应龙头, 挂墙</t>
  </si>
  <si>
    <t>FABRICATED
厂制品</t>
  </si>
  <si>
    <t>STAINLESS STEEL
不锈钢</t>
  </si>
  <si>
    <t>GB007</t>
  </si>
  <si>
    <t>HOSE REEL</t>
  </si>
  <si>
    <t>洗地龙头</t>
  </si>
  <si>
    <t>WITH 10M REEL CORD</t>
  </si>
  <si>
    <t>连10M长水管</t>
  </si>
  <si>
    <t>EQUIP
依奎浦</t>
  </si>
  <si>
    <t>5HR-232-12-A</t>
  </si>
  <si>
    <t>T&amp;S
天仕</t>
  </si>
  <si>
    <t>CONCEPT</t>
  </si>
  <si>
    <t>GB008</t>
  </si>
  <si>
    <t>SHELVING UNIT</t>
  </si>
  <si>
    <t>层架</t>
  </si>
  <si>
    <t xml:space="preserve">4-TIERS, ADJUSTABLE </t>
  </si>
  <si>
    <t>4层,可调</t>
  </si>
  <si>
    <t>JIWINS
普飞</t>
  </si>
  <si>
    <t>PSU482472</t>
  </si>
  <si>
    <t>METRO
美卓</t>
  </si>
  <si>
    <t>CAMBRO
勘宝</t>
  </si>
  <si>
    <t>GB013</t>
  </si>
  <si>
    <t>UV LIGHT WITH LOCKING CONTROLLER</t>
  </si>
  <si>
    <t>紫外线消毒灯带互锁控制器</t>
  </si>
  <si>
    <t>WITH REFLECTOR,LOCKING CONTROL W/ROOM LIGHT,START/CLOSING AUTOMATICALLY,W/ADJUSTABLE START/SANITIZING TIMER</t>
  </si>
  <si>
    <t>帶反射罩,与房间照明互锁控制，自动启停，延时启动，消毒时间长可调</t>
  </si>
  <si>
    <t>PHILIPS+向尊</t>
  </si>
  <si>
    <t>TUV 36W+SUVC-1A</t>
  </si>
  <si>
    <t>POLAN
波兰</t>
  </si>
  <si>
    <t>LIJIER
蝇博士</t>
  </si>
  <si>
    <t xml:space="preserve"> LOCAL
项目当地优质产品</t>
  </si>
  <si>
    <t>GB014</t>
  </si>
  <si>
    <t>BEARING UNIT</t>
  </si>
  <si>
    <t>承重架</t>
  </si>
  <si>
    <t>1-TIERS</t>
  </si>
  <si>
    <t>1层</t>
  </si>
  <si>
    <t>PSH4821</t>
  </si>
  <si>
    <t>GB015</t>
  </si>
  <si>
    <t>GB016</t>
  </si>
  <si>
    <t>GB017</t>
  </si>
  <si>
    <t>GB018</t>
  </si>
  <si>
    <t>GB021</t>
  </si>
  <si>
    <t>GB023</t>
  </si>
  <si>
    <t>AIR PURIFIER</t>
  </si>
  <si>
    <t>空气净化器</t>
  </si>
  <si>
    <t>JIMCO
吉麦克</t>
  </si>
  <si>
    <t>OZ-500</t>
  </si>
  <si>
    <t>DENMARK
丹麦</t>
  </si>
  <si>
    <t>GASMOBUN
盖斯莫苯</t>
  </si>
  <si>
    <t>BIOCLIMATIC</t>
  </si>
  <si>
    <t>GB024</t>
  </si>
  <si>
    <t>SORTING TABLE</t>
  </si>
  <si>
    <t>垃圾处理工作台</t>
  </si>
  <si>
    <t>GB025</t>
  </si>
  <si>
    <t xml:space="preserve">PRE RINSE </t>
  </si>
  <si>
    <t>花洒龙头</t>
  </si>
  <si>
    <t xml:space="preserve">WALL MOUNTED,WITH WALL BRACKET </t>
  </si>
  <si>
    <t>台式安装,带墙上托架及305mm附加龙头</t>
  </si>
  <si>
    <t>5PR-2S12-H</t>
  </si>
  <si>
    <t>GB026</t>
  </si>
  <si>
    <t>WORK TABLE WITH SINK</t>
  </si>
  <si>
    <t>单星盆工作台</t>
  </si>
  <si>
    <t>SINK SIZE 450*450*300MM, SINGLE SINK, 1 LEVER HANDLE DRAINS, 150MM HIGH BACK SPLASH，W/ DRAIN</t>
  </si>
  <si>
    <t>星盆尺寸450*450*300, 单星盆, 1组摇柄去水，150mm高挡水板。</t>
  </si>
  <si>
    <t>GB027</t>
  </si>
  <si>
    <t>CAN SHELVING</t>
  </si>
  <si>
    <t>置桶架</t>
  </si>
  <si>
    <t>DOUBLE STACKED</t>
  </si>
  <si>
    <t>双层</t>
  </si>
  <si>
    <t>GB028</t>
  </si>
  <si>
    <t>GB031</t>
  </si>
  <si>
    <t>WALK-IN COOLER</t>
  </si>
  <si>
    <t>步入式冷藏库</t>
  </si>
  <si>
    <t>2℃ TO 10℃，0.8mm SUS 304，FIRE RATING B1，DOOR WITH WINDOWS,DROP-IN INSTALL</t>
  </si>
  <si>
    <t>2℃ 至 10℃,双面0.8mm不锈钢，B1防火等级,库门带防撞板及观察窗，嵌地安装</t>
  </si>
  <si>
    <t>SNOWYN</t>
  </si>
  <si>
    <t>CUSTOM MADE
定制</t>
  </si>
  <si>
    <t>✔</t>
  </si>
  <si>
    <t>KINGSWAY
艺瀚</t>
  </si>
  <si>
    <t>DESMON
迪仕曼</t>
  </si>
  <si>
    <t>GB032</t>
  </si>
  <si>
    <t>EVAPORATOR COIL</t>
  </si>
  <si>
    <t>冷凝蒸发器</t>
  </si>
  <si>
    <t>INSTALL IN ITEM GB031 WALK-IN COOLER COMPARTMENT，WATER COOLED</t>
  </si>
  <si>
    <t>安装於步入式冷藏库 GB031 内，水冷</t>
  </si>
  <si>
    <t>LU-VE</t>
  </si>
  <si>
    <t>F27HC 49 E4</t>
  </si>
  <si>
    <t>KUBA
库博</t>
  </si>
  <si>
    <t>BOHN
西克</t>
  </si>
  <si>
    <t>GB033</t>
  </si>
  <si>
    <t>REFRIGERATION COMPRESSOR</t>
  </si>
  <si>
    <t>制冷压缩机组</t>
  </si>
  <si>
    <t>WATER COOLED, FOR ITEM  GB031</t>
  </si>
  <si>
    <t>水冷，用于编号 GB031</t>
  </si>
  <si>
    <t>SNOWYN(COPELAND)</t>
  </si>
  <si>
    <t>SCU2-CMY-W</t>
  </si>
  <si>
    <t>4~6</t>
  </si>
  <si>
    <t>散热排风</t>
  </si>
  <si>
    <t>BIZTER
比泽尔</t>
  </si>
  <si>
    <t>GB034</t>
  </si>
  <si>
    <t>地沟连盖板（暗沟）</t>
  </si>
  <si>
    <t>B1 FW</t>
  </si>
  <si>
    <t>B1 FLOWER ROOM 地下一层花房</t>
  </si>
  <si>
    <t>FW001</t>
  </si>
  <si>
    <t>FW002</t>
  </si>
  <si>
    <t>FW003</t>
  </si>
  <si>
    <t>UPRIGHT REFRIGERATOR WITH 2 DOORS</t>
  </si>
  <si>
    <t>大双门高身冷藏柜</t>
  </si>
  <si>
    <t>2 FULL GLASS DOORS，'+4℃～+10℃</t>
  </si>
  <si>
    <t>双玻璃大门，'+4℃～+10℃</t>
  </si>
  <si>
    <t>WILLIAMS
威廉士</t>
  </si>
  <si>
    <t>HG2T(J)SS-HGD</t>
  </si>
  <si>
    <t>IGLU</t>
  </si>
  <si>
    <t>PRECISION
精确</t>
  </si>
  <si>
    <t>FW004</t>
  </si>
  <si>
    <t>FW005</t>
  </si>
  <si>
    <t>SOAK SINK</t>
  </si>
  <si>
    <t>浸泡星盆</t>
  </si>
  <si>
    <t>SINK SIZE:800*550*300MM, SINGLE SINK, 1 DECK MOUNTED FAUCET &amp; MIXED VALVE, 1 LEVER HANDLE DRAINS,W/ DRAIN, 150MM HIGH BACK SPLASH</t>
  </si>
  <si>
    <t xml:space="preserve">星盆尺寸:800*550*300mm，1组冷热水龙头，1组摇柄去水，150mm高挡水板
</t>
  </si>
  <si>
    <t>FW006</t>
  </si>
  <si>
    <t>WORK TABLE WITH 2 SINKS</t>
  </si>
  <si>
    <t>双星盆工作台</t>
  </si>
  <si>
    <t>"	SINK SIZE 、450*450*300MM, DOUBLE SINK, 1 DECK MOUNTED FAUCET &amp; MIXED VALVE, 2 LEVER HANDLE DRAINS, 150MM HIGH BACK SPLASH，W/ DRAIN"</t>
  </si>
  <si>
    <t>星盆尺寸450*450*300, 双星盆, 1組冷热水龙头, 2组摇柄去水，150mm高挡水板。</t>
  </si>
  <si>
    <t>FW008</t>
  </si>
  <si>
    <t>WORK TABLE WITH INTERMEDIATE SHELF</t>
  </si>
  <si>
    <t>工作台连抽屉</t>
  </si>
  <si>
    <t>INTERMEDIATE SHELF WITH LOCKER</t>
  </si>
  <si>
    <t>中层板，带抽屉</t>
  </si>
  <si>
    <t>FW011</t>
  </si>
  <si>
    <t>WALL SHELF</t>
  </si>
  <si>
    <t>挂墙层板</t>
  </si>
  <si>
    <t>1-SHELF</t>
  </si>
  <si>
    <t>单层</t>
  </si>
  <si>
    <t>FW012</t>
  </si>
  <si>
    <t>WORK TABLE</t>
  </si>
  <si>
    <t>补板</t>
  </si>
  <si>
    <t>FW013</t>
  </si>
  <si>
    <t>B1 RV</t>
  </si>
  <si>
    <t>B1 RECEIVING AREA 地下一层收货区</t>
  </si>
  <si>
    <t>RV001</t>
  </si>
  <si>
    <t>RV002</t>
  </si>
  <si>
    <t>FLOOR SCALE</t>
  </si>
  <si>
    <t>地秤</t>
  </si>
  <si>
    <t>WEIGH300KG</t>
  </si>
  <si>
    <t>称重300公斤</t>
  </si>
  <si>
    <t>CANY
上海精密</t>
  </si>
  <si>
    <t>TCS-300</t>
  </si>
  <si>
    <t>EXCELL
英展</t>
  </si>
  <si>
    <t>BIZERBA
碧彩</t>
  </si>
  <si>
    <t>RV003</t>
  </si>
  <si>
    <t>EYE/ FACE WASH UNIT</t>
  </si>
  <si>
    <t>洗眼星</t>
  </si>
  <si>
    <t xml:space="preserve"> WALL MOUNTED</t>
  </si>
  <si>
    <t>挂墙安装</t>
  </si>
  <si>
    <t>T&amp;S 
天仕</t>
  </si>
  <si>
    <t>EW-7360B-TMV</t>
  </si>
  <si>
    <t>BRADLLEY</t>
  </si>
  <si>
    <t>STG</t>
  </si>
  <si>
    <t>RV004</t>
  </si>
  <si>
    <t>RV005</t>
  </si>
  <si>
    <t>RV008</t>
  </si>
  <si>
    <t>RV011</t>
  </si>
  <si>
    <t>RV012</t>
  </si>
  <si>
    <t>RV013</t>
  </si>
  <si>
    <t>双门高身冷藏柜</t>
  </si>
  <si>
    <t>2 DOORS，'+1℃～+4℃</t>
  </si>
  <si>
    <t>双门，'+1℃～+4℃</t>
  </si>
  <si>
    <t>HG1T(J)SEA</t>
  </si>
  <si>
    <t>RV014</t>
  </si>
  <si>
    <t>RV015</t>
  </si>
  <si>
    <t>RV016</t>
  </si>
  <si>
    <t>RV018</t>
  </si>
  <si>
    <t>MOP SINK</t>
  </si>
  <si>
    <t>拖把星盆</t>
  </si>
  <si>
    <t>SINK SIZE500*450*300MM, 1 WALL MOUNTED FAUCET &amp; MIX VALVE, 1 LEVER HANDLE DRAIN</t>
  </si>
  <si>
    <t>星盆尺寸500*450*300mm，1组背出水龙头，1组摇柄去水</t>
  </si>
  <si>
    <t>RV021</t>
  </si>
  <si>
    <t>WALL TOOL RACK</t>
  </si>
  <si>
    <t>挂墙工具架</t>
  </si>
  <si>
    <t>RV022</t>
  </si>
  <si>
    <t>RV023</t>
  </si>
  <si>
    <t>RV024</t>
  </si>
  <si>
    <t>RV025</t>
  </si>
  <si>
    <t>RV027</t>
  </si>
  <si>
    <t xml:space="preserve">KNIFE DISINFECTION CABINET </t>
  </si>
  <si>
    <t>刀具消毒柜</t>
  </si>
  <si>
    <t>UV SANITIZING, WALL MOUNTED</t>
  </si>
  <si>
    <t>紫外线消毒，挂墙安装</t>
  </si>
  <si>
    <t>LEEGO
利高</t>
  </si>
  <si>
    <t>KC-500E</t>
  </si>
  <si>
    <t>EDLUND
艾伦</t>
  </si>
  <si>
    <t>RV029</t>
  </si>
  <si>
    <t>RV030</t>
  </si>
  <si>
    <t>FISH PREPARING TABLE WITH SINK</t>
  </si>
  <si>
    <t>单星理鱼工作台</t>
  </si>
  <si>
    <t>SINK SIZE 500*500*300MM,   1 LEVER HANDLE DRAIN, WITH DRAIN TROUGH  &amp; NOZZLES</t>
  </si>
  <si>
    <t>星盆尺寸500*500*300mm，1组摇柄去水，连排水槽和喷水嘴</t>
  </si>
  <si>
    <t>RV031</t>
  </si>
  <si>
    <t>RV032</t>
  </si>
  <si>
    <t>RV033</t>
  </si>
  <si>
    <t>RV034</t>
  </si>
  <si>
    <t>RV035</t>
  </si>
  <si>
    <t>RV036</t>
  </si>
  <si>
    <t>SINK SIZE 450*450*300MM, SINGLE SINK, 1 DECK MOUNTED FAUCET &amp; MIXED VALVE, 1 LEVER HANDLE DRAINS, 150MM HIGH BACK SPLASH，W/ DRAIN</t>
  </si>
  <si>
    <t>星盆尺寸450*450*300, 单星盆, 1組冷热水龙头, 1组摇柄去水，150mm高挡水板。</t>
  </si>
  <si>
    <t>RV038</t>
  </si>
  <si>
    <t>RV041</t>
  </si>
  <si>
    <t>RV042</t>
  </si>
  <si>
    <t>RV043</t>
  </si>
  <si>
    <t>RV044</t>
  </si>
  <si>
    <t>SCALE</t>
  </si>
  <si>
    <t>台秤</t>
  </si>
  <si>
    <t>COUNTER TOP,15KG CAPACITY</t>
  </si>
  <si>
    <t>台上型，最大称重6/15KG</t>
  </si>
  <si>
    <t>ACD--15K</t>
  </si>
  <si>
    <t xml:space="preserve"> ●</t>
  </si>
  <si>
    <t>RV045</t>
  </si>
  <si>
    <t>工作台</t>
  </si>
  <si>
    <t>NON UNDER SHELF</t>
  </si>
  <si>
    <t>无下层板</t>
  </si>
  <si>
    <t>RV046</t>
  </si>
  <si>
    <t>RV047</t>
  </si>
  <si>
    <t>RV048</t>
  </si>
  <si>
    <t>WORK COUNTER WITH SINKS</t>
  </si>
  <si>
    <t>三星盆工作台</t>
  </si>
  <si>
    <t>"	SINK SIZE 、450*450*300MM, 2 DECK MOUNTED FAUCET &amp; MIXED VALVE, 3 LEVER HANDLE DRAINS, 150MM HIGH BACK SPLASH，W/ DRAIN"</t>
  </si>
  <si>
    <t xml:space="preserve">星盆尺寸450*450*300， 2組冷热水龙头, 3组摇柄去水，150mm高挡水板。
</t>
  </si>
  <si>
    <t>RV051</t>
  </si>
  <si>
    <t>RV052</t>
  </si>
  <si>
    <t>RV053</t>
  </si>
  <si>
    <t>RV055</t>
  </si>
  <si>
    <t>RV056</t>
  </si>
  <si>
    <t>RV057</t>
  </si>
  <si>
    <t>RV058</t>
  </si>
  <si>
    <t>RV061</t>
  </si>
  <si>
    <t>RV062</t>
  </si>
  <si>
    <t>PSU422472</t>
  </si>
  <si>
    <t>RV063</t>
  </si>
  <si>
    <t>RV064</t>
  </si>
  <si>
    <t>RV065</t>
  </si>
  <si>
    <t>INSTALL IN ITEM RV064 WALK-IN COOLER COMPARTMENT，WATER COOLED</t>
  </si>
  <si>
    <t>安装於步入式冷藏库 RV064 内，水冷</t>
  </si>
  <si>
    <t>RV066</t>
  </si>
  <si>
    <t>WATER COOLED, FOR ITEM  RV064</t>
  </si>
  <si>
    <t>水冷，用于编号 RV064</t>
  </si>
  <si>
    <t>RV067</t>
  </si>
  <si>
    <t>RV068</t>
  </si>
  <si>
    <t>RV071</t>
  </si>
  <si>
    <t>0℃ TO 4℃，0.8mm SUS 304，FIRE RATING B1，DOOR WITH WINDOWS,DROP-IN INSTALL</t>
  </si>
  <si>
    <t>0℃ 至 4℃,双面0.8mm不锈钢，B1防火等级,库门带防撞板及观察窗，嵌地安装</t>
  </si>
  <si>
    <t>RV072</t>
  </si>
  <si>
    <t>INSTALL IN ITEM RV071 WALK-IN COOLER COMPARTMENT，WATER COOLED</t>
  </si>
  <si>
    <t>安装於步入式冷藏库 RV071 内，水冷</t>
  </si>
  <si>
    <t>RV073</t>
  </si>
  <si>
    <t>WATER COOLED, FOR ITEM  RV071</t>
  </si>
  <si>
    <t>水冷，用于编号 RV071</t>
  </si>
  <si>
    <t>RV074</t>
  </si>
  <si>
    <t>RV075</t>
  </si>
  <si>
    <t>RV076</t>
  </si>
  <si>
    <t>WALK-IN FREEZER</t>
  </si>
  <si>
    <t>步入式冷冻库</t>
  </si>
  <si>
    <t>-18℃ TO -22℃，0.8mm SUS 304，FIRE RATING B1，DOOR WITH WINDOWS,DROP-IN FREEZER</t>
  </si>
  <si>
    <t>-18℃ 至 -22℃,双面0.8mm不锈钢，B1防火等级,库门带防撞板及观察窗，嵌地安装</t>
  </si>
  <si>
    <t>RV077</t>
  </si>
  <si>
    <t>INSTALL IN ITEM RV076 WALK-IN FREEZER COMPARTMENT，WATER COOLED</t>
  </si>
  <si>
    <t>安装於步入式冷冻库 RV076 内，水冷</t>
  </si>
  <si>
    <t>F30HC 522 E6</t>
  </si>
  <si>
    <t>RV078</t>
  </si>
  <si>
    <t>WATER COOLED, FOR ITEM RV076</t>
  </si>
  <si>
    <t>水冷，用于编号 RV076</t>
  </si>
  <si>
    <t>SCU4-CLY-W</t>
  </si>
  <si>
    <t>RV081</t>
  </si>
  <si>
    <t>RV082</t>
  </si>
  <si>
    <t>B1 CM</t>
  </si>
  <si>
    <t>B1 COMMISSARY KITCHEN 地下一层粗加工厨房</t>
  </si>
  <si>
    <t>CM001</t>
  </si>
  <si>
    <t>CM002</t>
  </si>
  <si>
    <t>CM003</t>
  </si>
  <si>
    <t>POT WASH SINK</t>
  </si>
  <si>
    <t>洗锅星盆台</t>
  </si>
  <si>
    <t>SINK SIZE 600*660*300MM,3 SINK, 1 DECK MOUNTED FAUCET &amp; MIX VALVE, 3 LEVER HANDLE DRAIN, 300MM HIGH BACK SPLASH</t>
  </si>
  <si>
    <t>星盆尺寸600*660*300，3星盆，1组冷热水龙头，3组摇柄去水，300mm高挡水板</t>
  </si>
  <si>
    <t>CM004</t>
  </si>
  <si>
    <t>WALL MOUNTED POT RACK</t>
  </si>
  <si>
    <t>挂墙锅架</t>
  </si>
  <si>
    <t>φ25*5 STAINLESS STEEL TUBE</t>
  </si>
  <si>
    <t>φ25*5不锈钢管</t>
  </si>
  <si>
    <t>CM005</t>
  </si>
  <si>
    <t>墙式安装,带墙上托架及305mm附加龙头</t>
  </si>
  <si>
    <t>5PR-8W12-H</t>
  </si>
  <si>
    <t>CM006</t>
  </si>
  <si>
    <t>CM007</t>
  </si>
  <si>
    <t>CM011</t>
  </si>
  <si>
    <t>CM012</t>
  </si>
  <si>
    <t>CM014</t>
  </si>
  <si>
    <t>CM015</t>
  </si>
  <si>
    <t>CM016</t>
  </si>
  <si>
    <t>CM018</t>
  </si>
  <si>
    <t>CM019</t>
  </si>
  <si>
    <t>CM021</t>
  </si>
  <si>
    <t>CM022</t>
  </si>
  <si>
    <t>CM023</t>
  </si>
  <si>
    <t>CM024</t>
  </si>
  <si>
    <t>CM025</t>
  </si>
  <si>
    <t>CM027</t>
  </si>
  <si>
    <t>CM028</t>
  </si>
  <si>
    <t>CM031</t>
  </si>
  <si>
    <t>CM032</t>
  </si>
  <si>
    <t>CM033</t>
  </si>
  <si>
    <t>CM034</t>
  </si>
  <si>
    <t>CM035</t>
  </si>
  <si>
    <t>CM036</t>
  </si>
  <si>
    <t>L TYPE WALL SHELF</t>
  </si>
  <si>
    <t>L型挂墙层板</t>
  </si>
  <si>
    <t>4100+3100</t>
  </si>
  <si>
    <t>CM037</t>
  </si>
  <si>
    <t>CM041</t>
  </si>
  <si>
    <t>CM042</t>
  </si>
  <si>
    <t>CM044</t>
  </si>
  <si>
    <t>MINCER</t>
  </si>
  <si>
    <t>绞肉机</t>
  </si>
  <si>
    <t>COUNTER TOP,300KG/H</t>
  </si>
  <si>
    <t>座台式,300公斤/小时</t>
  </si>
  <si>
    <t>TE22</t>
  </si>
  <si>
    <t>ITALY
意大利</t>
  </si>
  <si>
    <t>HOBART
霍巴特</t>
  </si>
  <si>
    <t>ELECTROLUX DITO
伊莱克斯</t>
  </si>
  <si>
    <t>CM045</t>
  </si>
  <si>
    <t xml:space="preserve">SLICER </t>
  </si>
  <si>
    <t>切片机</t>
  </si>
  <si>
    <t>SEMI-AUTOMATIC, GRAVITY, COUNTER TOP</t>
  </si>
  <si>
    <t>半自动,斜刀,座台式</t>
  </si>
  <si>
    <t>GE30</t>
  </si>
  <si>
    <t>CM046</t>
  </si>
  <si>
    <t>CM047</t>
  </si>
  <si>
    <t>CM048</t>
  </si>
  <si>
    <t>CM051</t>
  </si>
  <si>
    <t>WORK TABLE WITH 2/1 GN PAN SHELF</t>
  </si>
  <si>
    <t>工作台连2/1GN盘架</t>
  </si>
  <si>
    <t>CONNECT GN DISC JACK</t>
  </si>
  <si>
    <t>连GN盘插架</t>
  </si>
  <si>
    <t>CM052</t>
  </si>
  <si>
    <t>OVER SHELF SHELF</t>
  </si>
  <si>
    <t>天花吊架</t>
  </si>
  <si>
    <t>CM054</t>
  </si>
  <si>
    <t xml:space="preserve">MOBILE WORK TABLE </t>
  </si>
  <si>
    <t>活动工作台</t>
  </si>
  <si>
    <t>INTERMEDIATE SHELF</t>
  </si>
  <si>
    <t>中层板</t>
  </si>
  <si>
    <t>CM055</t>
  </si>
  <si>
    <t>VACUUM PACKAGING MACHINE</t>
  </si>
  <si>
    <t>真空包装机</t>
  </si>
  <si>
    <t>COUNTER TOP</t>
  </si>
  <si>
    <t>座台式</t>
  </si>
  <si>
    <t>VP30</t>
  </si>
  <si>
    <t>HOLLAND
荷兰</t>
  </si>
  <si>
    <t>CM056</t>
  </si>
  <si>
    <t>CONNECT GN DISC JACK WITH LOCKER</t>
  </si>
  <si>
    <t>连GN盘插架，带抽屉</t>
  </si>
  <si>
    <t>CM057</t>
  </si>
  <si>
    <t>CM058</t>
  </si>
  <si>
    <t>CM061</t>
  </si>
  <si>
    <t>CM062</t>
  </si>
  <si>
    <t>CM063</t>
  </si>
  <si>
    <t>CM064</t>
  </si>
  <si>
    <t>CM065</t>
  </si>
  <si>
    <t>CM067</t>
  </si>
  <si>
    <t>CM069</t>
  </si>
  <si>
    <t>CM071</t>
  </si>
  <si>
    <t>CM072</t>
  </si>
  <si>
    <t>CM073</t>
  </si>
  <si>
    <t>CM074</t>
  </si>
  <si>
    <t>CM075</t>
  </si>
  <si>
    <t>CM076</t>
  </si>
  <si>
    <t>CM078</t>
  </si>
  <si>
    <t>CM081</t>
  </si>
  <si>
    <t>CM082</t>
  </si>
  <si>
    <t>CM084</t>
  </si>
  <si>
    <t>CM086</t>
  </si>
  <si>
    <t>CM087</t>
  </si>
  <si>
    <t>双星盆工作柜</t>
  </si>
  <si>
    <t>"	SINK SIZE 、450*450*300MM, DOUBLE SINK, 1 DECK MOUNTED FAUCET &amp; MIXED VALVE, 2 LEVER HANDLE DRAINS, 150MM HIGH BACK SPLASH，W/ DRAIN" HINGED DOORS</t>
  </si>
  <si>
    <t>星盆尺寸450*450*300, 双星盆, 1組冷热水龙头, 2组摇柄去水，150mm高挡水板。掩门</t>
  </si>
  <si>
    <t>CM088</t>
  </si>
  <si>
    <t>CM091</t>
  </si>
  <si>
    <t>CM092</t>
  </si>
  <si>
    <t>WATER FILTER</t>
  </si>
  <si>
    <t>净水器连直饮水龙头</t>
  </si>
  <si>
    <t>EVERPURE
爱惠浦</t>
  </si>
  <si>
    <t>CDRN1-4FT+PFB-002 UV SYSTEM(SA11185+SA30043）</t>
  </si>
  <si>
    <t>PARAGON
百诺肯</t>
  </si>
  <si>
    <t>SELECTO
森乐</t>
  </si>
  <si>
    <t>CM094</t>
  </si>
  <si>
    <t>CITRUS JUICER</t>
  </si>
  <si>
    <t>橙汁机</t>
  </si>
  <si>
    <t>台上型</t>
  </si>
  <si>
    <t>SANTOS
山度仕</t>
  </si>
  <si>
    <t>#11</t>
  </si>
  <si>
    <t>FRANCE
法国</t>
  </si>
  <si>
    <t>OMEGA
欧米茄</t>
  </si>
  <si>
    <t>HAMILTON BEACH
汉美驰</t>
  </si>
  <si>
    <t>CM095</t>
  </si>
  <si>
    <t>WORK COUNTER</t>
  </si>
  <si>
    <t>工作柜</t>
  </si>
  <si>
    <t>HINGED DOORS</t>
  </si>
  <si>
    <t>掩门</t>
  </si>
  <si>
    <t>CM096</t>
  </si>
  <si>
    <t>PROFESSIONAL CENTRIFUGAL JUICE EXTRACTOR</t>
  </si>
  <si>
    <t>万用榨汁机</t>
  </si>
  <si>
    <t>#68</t>
  </si>
  <si>
    <t>CM097</t>
  </si>
  <si>
    <t>PASS THROUGH WINDOW</t>
  </si>
  <si>
    <t>传菜窗连窗台板</t>
  </si>
  <si>
    <t>GLASS SLIDING DOOR,W/LOCK</t>
  </si>
  <si>
    <t>玻璃移门，连锁</t>
  </si>
  <si>
    <t>CM098</t>
  </si>
  <si>
    <t>CM101</t>
  </si>
  <si>
    <t>CM102</t>
  </si>
  <si>
    <t>CM103</t>
  </si>
  <si>
    <t>CM104</t>
  </si>
  <si>
    <t>COUNTER REFRIGERATOR</t>
  </si>
  <si>
    <t>平台高温雪柜</t>
  </si>
  <si>
    <t>2 DOORS,'+1℃～+4℃,LEFT COMPRESSOR</t>
  </si>
  <si>
    <t>双门,'+1℃～+4℃,左机位</t>
  </si>
  <si>
    <t>HE2U(J)-XDD</t>
  </si>
  <si>
    <t>CM105</t>
  </si>
  <si>
    <t>CM106</t>
  </si>
  <si>
    <t>CM107</t>
  </si>
  <si>
    <t>CUBER ICE MACHINE</t>
  </si>
  <si>
    <t>制冰机</t>
  </si>
  <si>
    <t>290KG CUBE ICE,AIR COOLED</t>
  </si>
  <si>
    <t>290公斤方冰,风冷</t>
  </si>
  <si>
    <t xml:space="preserve">MANITOWOC
万利多  </t>
  </si>
  <si>
    <t>MDT0700A+D570CC</t>
  </si>
  <si>
    <t>SCOTSMAN
斯科斯曼</t>
  </si>
  <si>
    <t>HOSHIZAKI
星崎</t>
  </si>
  <si>
    <t>CM108</t>
  </si>
  <si>
    <t>净水器(制冰机）</t>
  </si>
  <si>
    <t>FOR ITEM CM107</t>
  </si>
  <si>
    <t>用于编号 CM107</t>
  </si>
  <si>
    <t>CDRN2-7FT-S+PFB-002 UV SYSTEM(SA31228+SA30043）</t>
  </si>
  <si>
    <t>CM111</t>
  </si>
  <si>
    <t xml:space="preserve">ICE FLAKER </t>
  </si>
  <si>
    <t>雪花机</t>
  </si>
  <si>
    <t>320KG FLAKE ICE,AIR COOLED</t>
  </si>
  <si>
    <t>320公斤雪花冰,风冷</t>
  </si>
  <si>
    <t>RFK0620AZ-251+ D420C</t>
  </si>
  <si>
    <t>CM112</t>
  </si>
  <si>
    <t>FOR ITEM CM111</t>
  </si>
  <si>
    <t>用于编号 CM111</t>
  </si>
  <si>
    <t>CM113</t>
  </si>
  <si>
    <t>CM114</t>
  </si>
  <si>
    <t>1℃ TO 4℃，0.8mm SUS 304，FIRE RATING B1，DOOR WITH WINDOWS,DROP-IN INSTALL</t>
  </si>
  <si>
    <t>1℃ 至 4℃,双面0.8mm不锈钢，B1防火等级,库门带防撞板及观察窗，嵌地安装</t>
  </si>
  <si>
    <t>CM115</t>
  </si>
  <si>
    <t>INSTALL IN ITEM CM114 WALK-IN COOLER COMPARTMENT，WATER COOLED</t>
  </si>
  <si>
    <t>安装於步入式冷藏库 CM114 内，水冷</t>
  </si>
  <si>
    <t>CM116</t>
  </si>
  <si>
    <t>WATER COOLED, FOR ITEM  CM114</t>
  </si>
  <si>
    <t>水冷，用于编号 CM114</t>
  </si>
  <si>
    <t>CM117</t>
  </si>
  <si>
    <t>CM118</t>
  </si>
  <si>
    <t>CM121</t>
  </si>
  <si>
    <t>CM122</t>
  </si>
  <si>
    <t>INSTALL IN ITEM CM121 WALK-IN COOLER COMPARTMENT，WATER COOLED</t>
  </si>
  <si>
    <t>安装於步入式冷藏库 CM121 内，水冷</t>
  </si>
  <si>
    <t>CM123</t>
  </si>
  <si>
    <t>WATER COOLED, FOR ITEM  CM121</t>
  </si>
  <si>
    <t>水冷，用于编号 CM121</t>
  </si>
  <si>
    <t>CM124</t>
  </si>
  <si>
    <t>CM125</t>
  </si>
  <si>
    <t>CM126</t>
  </si>
  <si>
    <t>INSTALL IN ITEM CM125 WALK-IN FREEZER COMPARTMENT，WATER COOLED</t>
  </si>
  <si>
    <t>安装於步入式冷冻库 CM125 内，水冷</t>
  </si>
  <si>
    <t>CM127</t>
  </si>
  <si>
    <t>WATER COOLED, FOR ITEM  CM125</t>
  </si>
  <si>
    <t>水冷，用于编号 CM125</t>
  </si>
  <si>
    <t>CM128</t>
  </si>
  <si>
    <t>CM131</t>
  </si>
  <si>
    <t>CM132</t>
  </si>
  <si>
    <t>PSU362472</t>
  </si>
  <si>
    <t>CM133</t>
  </si>
  <si>
    <t>CM134</t>
  </si>
  <si>
    <t>CM135</t>
  </si>
  <si>
    <t>CM136</t>
  </si>
  <si>
    <t>INSTALL IN ITEM CM135 WALK-IN COOLER COMPARTMENT，WATER COOLED</t>
  </si>
  <si>
    <t>安装於步入式冷藏库 CM135 内，水冷</t>
  </si>
  <si>
    <t>CM137</t>
  </si>
  <si>
    <t>WATER COOLED, FOR ITEM  CM135</t>
  </si>
  <si>
    <t>水冷，用于编号 CM135</t>
  </si>
  <si>
    <t>CM138</t>
  </si>
  <si>
    <t>CM141</t>
  </si>
  <si>
    <t>UPRIGHT REFRIGERATOR WITH 4 DOORS</t>
  </si>
  <si>
    <t>四门高身冷藏柜</t>
  </si>
  <si>
    <t>4 DOORS，'+1℃～+4℃</t>
  </si>
  <si>
    <t>四门，'+1℃～+4℃</t>
  </si>
  <si>
    <t>HG2T(J)-SEA</t>
  </si>
  <si>
    <t>CM142</t>
  </si>
  <si>
    <t>B1 FL</t>
  </si>
  <si>
    <t>B1 FOOD LAB 地下一层食品检验室</t>
  </si>
  <si>
    <t>FL001</t>
  </si>
  <si>
    <t>FL002</t>
  </si>
  <si>
    <t>FL004</t>
  </si>
  <si>
    <t>FL005</t>
  </si>
  <si>
    <t>COUNTER CABINET</t>
  </si>
  <si>
    <t>SLIDING DOOR</t>
  </si>
  <si>
    <t>移门</t>
  </si>
  <si>
    <t>FL007</t>
  </si>
  <si>
    <t>FL008</t>
  </si>
  <si>
    <t>FL011</t>
  </si>
  <si>
    <t>FL012</t>
  </si>
  <si>
    <t>FL013</t>
  </si>
  <si>
    <t>FL014</t>
  </si>
  <si>
    <t>B1 BK</t>
  </si>
  <si>
    <t>B1 BAKERY &amp; PASTRY 地下一层面包间</t>
  </si>
  <si>
    <t>BK001</t>
  </si>
  <si>
    <t>洗手星盆连后补板</t>
  </si>
  <si>
    <t>BK003</t>
  </si>
  <si>
    <t>BK004</t>
  </si>
  <si>
    <t>DOUBLE SHELF</t>
  </si>
  <si>
    <t>BK005</t>
  </si>
  <si>
    <t>BK006</t>
  </si>
  <si>
    <t>BK008</t>
  </si>
  <si>
    <t>BK011</t>
  </si>
  <si>
    <t>1 DOOR,'+1℃～+4℃,RIGHT COMPRESSOR</t>
  </si>
  <si>
    <t>单门,'+1℃～+4℃,右机位</t>
  </si>
  <si>
    <t>HE1U(J)-DX</t>
  </si>
  <si>
    <t>BK012</t>
  </si>
  <si>
    <t>SPIRAL MIXER</t>
  </si>
  <si>
    <t>和面机</t>
  </si>
  <si>
    <t>40KG</t>
  </si>
  <si>
    <t>40公斤</t>
  </si>
  <si>
    <t>SALVA
萨尔瓦</t>
  </si>
  <si>
    <t>AE-50B</t>
  </si>
  <si>
    <t>ESCHER
艾瑟尔</t>
  </si>
  <si>
    <t>BONGARD
邦佳</t>
  </si>
  <si>
    <t>BK013</t>
  </si>
  <si>
    <t xml:space="preserve">PLANETARY MIXER </t>
  </si>
  <si>
    <t>搅拌机</t>
  </si>
  <si>
    <t>40L</t>
  </si>
  <si>
    <t>BM-40B</t>
  </si>
  <si>
    <t>BK014</t>
  </si>
  <si>
    <t>MARBLE WORK TABLE</t>
  </si>
  <si>
    <t>大理石工作台</t>
  </si>
  <si>
    <t>40MM THICK WHITE MARBLE TOP</t>
  </si>
  <si>
    <t>40mm厚白色大理石台面,麿石</t>
  </si>
  <si>
    <t>BK015</t>
  </si>
  <si>
    <t xml:space="preserve">INGREDIENT BIN </t>
  </si>
  <si>
    <t>糖粉车</t>
  </si>
  <si>
    <t>120L</t>
  </si>
  <si>
    <t>JW-S120</t>
  </si>
  <si>
    <t>BK016</t>
  </si>
  <si>
    <t>BK017</t>
  </si>
  <si>
    <t>天花吊架连插盘架</t>
  </si>
  <si>
    <t>2-TIER and 1/3GN SHELF</t>
  </si>
  <si>
    <t>双层 连1/3GN插盘</t>
  </si>
  <si>
    <t>BK018</t>
  </si>
  <si>
    <t>OUGH SHEETER</t>
  </si>
  <si>
    <t>分割搓圆机</t>
  </si>
  <si>
    <t>AUTOMATIC</t>
  </si>
  <si>
    <t>全自动</t>
  </si>
  <si>
    <t>DB-36</t>
  </si>
  <si>
    <t>DAUB
道普</t>
  </si>
  <si>
    <t>BK021</t>
  </si>
  <si>
    <t xml:space="preserve">DOUGH SHEETER </t>
  </si>
  <si>
    <t>酥皮机</t>
  </si>
  <si>
    <t>FLOOR TYPE</t>
  </si>
  <si>
    <t>落地式</t>
  </si>
  <si>
    <t>L500-S</t>
  </si>
  <si>
    <t>RONDO
龙都</t>
  </si>
  <si>
    <t>BK022</t>
  </si>
  <si>
    <t>BK023</t>
  </si>
  <si>
    <t>BK024</t>
  </si>
  <si>
    <t>BK025</t>
  </si>
  <si>
    <t>安装於步入式冷冻库 BK024 内，水冷</t>
  </si>
  <si>
    <t>F27HC 38 E6</t>
  </si>
  <si>
    <t>BK026</t>
  </si>
  <si>
    <t>WATER COOLED, FOR ITEM  BK024</t>
  </si>
  <si>
    <t>水冷，用于编号 BK024</t>
  </si>
  <si>
    <t>SCU2-CLY-W</t>
  </si>
  <si>
    <t>BK027</t>
  </si>
  <si>
    <t>BK028</t>
  </si>
  <si>
    <t>BK031</t>
  </si>
  <si>
    <t>INSTALL IN ITEM BK028 WALK-IN COOLER COMPARTMENT，WATER COOLED</t>
  </si>
  <si>
    <t>安装於步入式冷藏库 BK028 内，水冷</t>
  </si>
  <si>
    <t>BK032</t>
  </si>
  <si>
    <t>WATER COOLED, FOR ITEM  BK028</t>
  </si>
  <si>
    <t>水冷，用于编号 BK028</t>
  </si>
  <si>
    <t>BK033</t>
  </si>
  <si>
    <t>BK034</t>
  </si>
  <si>
    <t>LOWER AND UPPER DOORS REFRIGERATE THE WAKE BOX</t>
  </si>
  <si>
    <t>上下门冷藏醒发箱</t>
  </si>
  <si>
    <t>32-TRAY,SINGE DOOR(RIGHT OR LEFT)</t>
  </si>
  <si>
    <t>32盘,单门（左或右）</t>
  </si>
  <si>
    <t>FC-40 CLASSIC</t>
  </si>
  <si>
    <t>SVEBA DAHLEN
斯瑞达</t>
  </si>
  <si>
    <t>BK035</t>
  </si>
  <si>
    <t>3-DECK OVEN</t>
  </si>
  <si>
    <t>3层12盘层炉连排烟罩</t>
  </si>
  <si>
    <t>STONE BOTTOM, 3 LEVEL STEAM ,HOOD</t>
  </si>
  <si>
    <t>配石板，三层带蒸汽，带排烟罩</t>
  </si>
  <si>
    <t>EMD3012 
V3+S435+Extractor</t>
  </si>
  <si>
    <t>BK036</t>
  </si>
  <si>
    <t>CONVECTION OVEN WITH UNDERFRAME AND STEAM HOOD</t>
  </si>
  <si>
    <t>热风循环炉带底架带烟罩</t>
  </si>
  <si>
    <t>10 TRAYS FOR ONR BAKING CYCLE</t>
  </si>
  <si>
    <t>每次可以烘烤10盘产品</t>
  </si>
  <si>
    <t>KX-9+H+KXS-10+Extractor</t>
  </si>
  <si>
    <t>BK037</t>
  </si>
  <si>
    <t>WALL FLASHING</t>
  </si>
  <si>
    <t>封墙板</t>
  </si>
  <si>
    <t>（2600+760）*2000</t>
  </si>
  <si>
    <t>2600+760</t>
  </si>
  <si>
    <t>BK041</t>
  </si>
  <si>
    <t>2 DOORS,'+1℃～+4℃,RIGHT COMPRESSOR</t>
  </si>
  <si>
    <t>双门,'+1℃～+4℃,右机位</t>
  </si>
  <si>
    <t>HE2U(J)-DDX</t>
  </si>
  <si>
    <t>BK042</t>
  </si>
  <si>
    <t>INDUCTION WOK</t>
  </si>
  <si>
    <t>双头电磁炉</t>
  </si>
  <si>
    <t>TABLE IN</t>
  </si>
  <si>
    <t>台式</t>
  </si>
  <si>
    <t>GROWIT
格琅威特</t>
  </si>
  <si>
    <t>YS-HJ3.5D1X2</t>
  </si>
  <si>
    <t>3.5*2</t>
  </si>
  <si>
    <t>INTECH
科能</t>
  </si>
  <si>
    <t>MANTRU.E
名厨磁电</t>
  </si>
  <si>
    <t>BK043</t>
  </si>
  <si>
    <t>UV EXHAUST HOOD</t>
  </si>
  <si>
    <t>紫外线油网烟罩</t>
  </si>
  <si>
    <t>UV PURIFIED,W/ COVER UP TO CEILING</t>
  </si>
  <si>
    <t>紫外线净化，连封板，高度至天花</t>
  </si>
  <si>
    <t>AEROWYN</t>
  </si>
  <si>
    <t>S-UV-AC</t>
  </si>
  <si>
    <t>补充新风由机电顾问统一考虑</t>
  </si>
  <si>
    <t>DIRK
德克</t>
  </si>
  <si>
    <t>UVTECH
优维特</t>
  </si>
  <si>
    <t>BK044</t>
  </si>
  <si>
    <t>FIRE SUPPRESSION SYSTEM</t>
  </si>
  <si>
    <t>灭火系统</t>
  </si>
  <si>
    <t>FOR ITEM BK043</t>
  </si>
  <si>
    <t>用于编号 BK043</t>
  </si>
  <si>
    <t>ANSUL
安素</t>
  </si>
  <si>
    <t>PIRANHA</t>
  </si>
  <si>
    <t>USA
美国</t>
  </si>
  <si>
    <t>KIDDE
凯德</t>
  </si>
  <si>
    <t>ANSUL R102</t>
  </si>
  <si>
    <t>BK045</t>
  </si>
  <si>
    <t>UV EXHAUST HOOD CONTROL PANEL</t>
  </si>
  <si>
    <t>紫外线烟罩控制箱</t>
  </si>
  <si>
    <t>CBD</t>
  </si>
  <si>
    <t>BK046</t>
  </si>
  <si>
    <t>BK047</t>
  </si>
  <si>
    <t>BAKERY TROLLEY</t>
  </si>
  <si>
    <t>饼盘车</t>
  </si>
  <si>
    <t>BK048</t>
  </si>
  <si>
    <t>BK051</t>
  </si>
  <si>
    <t>BK054</t>
  </si>
  <si>
    <t>BK055</t>
  </si>
  <si>
    <t>BK056</t>
  </si>
  <si>
    <t>BK057</t>
  </si>
  <si>
    <t>BK058</t>
  </si>
  <si>
    <t>BK061</t>
  </si>
  <si>
    <t>BK062</t>
  </si>
  <si>
    <t>BK063</t>
  </si>
  <si>
    <t>BK064</t>
  </si>
  <si>
    <t>BK065</t>
  </si>
  <si>
    <t>BLAST CHILLER/FREEZER</t>
  </si>
  <si>
    <t>急速冷藏/冷冻柜</t>
  </si>
  <si>
    <t>REACH-IN</t>
  </si>
  <si>
    <t>柜式</t>
  </si>
  <si>
    <t>WBCF50UR</t>
  </si>
  <si>
    <t>BK066</t>
  </si>
  <si>
    <t>2 DOORS,'+1℃～+4℃,LEFT COMPRESSOR,EN PAN</t>
  </si>
  <si>
    <t>双门,'+1℃～+4℃,左机位,烤盘系列</t>
  </si>
  <si>
    <t>HB2U(J)-XDD</t>
  </si>
  <si>
    <t>BK067</t>
  </si>
  <si>
    <t>BK068</t>
  </si>
  <si>
    <t>多功能搅拌机</t>
  </si>
  <si>
    <t>7L</t>
  </si>
  <si>
    <t>7升</t>
  </si>
  <si>
    <t>BM7</t>
  </si>
  <si>
    <t>BK071</t>
  </si>
  <si>
    <t>2 DOORS,'+1℃～+4℃,RIGHT COMPRESSOR,EN PAN</t>
  </si>
  <si>
    <t>双门,'+1℃～+4℃,右机位,烤盘系列</t>
  </si>
  <si>
    <t>HB2U(J)-DDX</t>
  </si>
  <si>
    <t>BK072</t>
  </si>
  <si>
    <t>5650+1500</t>
  </si>
  <si>
    <t>BK073</t>
  </si>
  <si>
    <t>BK075</t>
  </si>
  <si>
    <t>BK076</t>
  </si>
  <si>
    <t>BK077</t>
  </si>
  <si>
    <t>BK079</t>
  </si>
  <si>
    <t>BK081</t>
  </si>
  <si>
    <t>BK082</t>
  </si>
  <si>
    <t>BK084</t>
  </si>
  <si>
    <t>MARBLE TOP</t>
  </si>
  <si>
    <t>大理石工作台面</t>
  </si>
  <si>
    <t>BK085</t>
  </si>
  <si>
    <t>BK086</t>
  </si>
  <si>
    <t>2050+1850</t>
  </si>
  <si>
    <t>BK087</t>
  </si>
  <si>
    <t>BK088</t>
  </si>
  <si>
    <t>BK089</t>
  </si>
  <si>
    <t>BK091</t>
  </si>
  <si>
    <t>BK093</t>
  </si>
  <si>
    <t>BK094</t>
  </si>
  <si>
    <t>BK095</t>
  </si>
  <si>
    <t>BK096</t>
  </si>
  <si>
    <t>CHOCO PAN VABINET</t>
  </si>
  <si>
    <t>巧克力柜</t>
  </si>
  <si>
    <t>BK097</t>
  </si>
  <si>
    <t>B1 SC</t>
  </si>
  <si>
    <t>B1 STAFF CANTEEN  地下一层员工餐厅</t>
  </si>
  <si>
    <t>SC001</t>
  </si>
  <si>
    <t>SC002</t>
  </si>
  <si>
    <t>SC003</t>
  </si>
  <si>
    <t>UPRIGHT FREEZER WITH 4 DOORS</t>
  </si>
  <si>
    <t>四门高身冷冻柜</t>
  </si>
  <si>
    <t>4 DOORS,'-22℃～-18℃</t>
  </si>
  <si>
    <t>四门,'-22℃～-18℃</t>
  </si>
  <si>
    <t>LG2T(J)SEA</t>
  </si>
  <si>
    <t>SC004</t>
  </si>
  <si>
    <t>SC005</t>
  </si>
  <si>
    <t>SC006</t>
  </si>
  <si>
    <t>SC008</t>
  </si>
  <si>
    <t>SC011</t>
  </si>
  <si>
    <t>SC012</t>
  </si>
  <si>
    <t>SC013</t>
  </si>
  <si>
    <t>FOR ITEM SC012</t>
  </si>
  <si>
    <t>用于编号 SC012</t>
  </si>
  <si>
    <t>SC014</t>
  </si>
  <si>
    <t>SC015</t>
  </si>
  <si>
    <t>INDUCTION STOCK POT STOVE</t>
  </si>
  <si>
    <t>电磁双头矮汤炉</t>
  </si>
  <si>
    <t>ELECTRIC HEATED,ENVIRONMENTAL TYPE</t>
  </si>
  <si>
    <t>电力,环保型</t>
  </si>
  <si>
    <t>ELITE-FLAME
玛克菲利</t>
  </si>
  <si>
    <t>MLWS-2-E15</t>
  </si>
  <si>
    <t>500+230</t>
  </si>
  <si>
    <t>POWER FLAME
雄劲</t>
  </si>
  <si>
    <t>SC016</t>
  </si>
  <si>
    <t xml:space="preserve">POT &amp; KETTLE FILLER </t>
  </si>
  <si>
    <t>汤锅注水龙头</t>
  </si>
  <si>
    <t>WALL MOUNTED</t>
  </si>
  <si>
    <t>B-0592</t>
  </si>
  <si>
    <t>FISHER</t>
  </si>
  <si>
    <t>SC017</t>
  </si>
  <si>
    <t>（815+5950+670+600+980）*2000</t>
  </si>
  <si>
    <t>815+5950+670+600+980</t>
  </si>
  <si>
    <t>SC018</t>
  </si>
  <si>
    <t>2 DOOR CHINESE STEAMING CABINET</t>
  </si>
  <si>
    <t>电双门蒸柜</t>
  </si>
  <si>
    <t>CS-2CP</t>
  </si>
  <si>
    <t>SC021</t>
  </si>
  <si>
    <t>INDUCTION WOK RANGE</t>
  </si>
  <si>
    <t>电大炒炉</t>
  </si>
  <si>
    <t>MLWC-1P-E20</t>
  </si>
  <si>
    <t>810+440</t>
  </si>
  <si>
    <t>SC022</t>
  </si>
  <si>
    <t>CHINESE   INDUCTION WOK RANGE</t>
  </si>
  <si>
    <t>电中式双炒双尾炒炉</t>
  </si>
  <si>
    <t>MLWC-2-E</t>
  </si>
  <si>
    <t>SC023</t>
  </si>
  <si>
    <t>SC024</t>
  </si>
  <si>
    <t>SC025</t>
  </si>
  <si>
    <t>PICK-UP COUNTER WITH PLATE WARMER</t>
  </si>
  <si>
    <t>暖碟柜</t>
  </si>
  <si>
    <t>SC026</t>
  </si>
  <si>
    <t>SC027</t>
  </si>
  <si>
    <t>SC028</t>
  </si>
  <si>
    <t>SC031</t>
  </si>
  <si>
    <t>SC032</t>
  </si>
  <si>
    <t>SC033</t>
  </si>
  <si>
    <t>SC035</t>
  </si>
  <si>
    <t>SC036</t>
  </si>
  <si>
    <t>SC038</t>
  </si>
  <si>
    <t>SC041</t>
  </si>
  <si>
    <t>SC042</t>
  </si>
  <si>
    <t>SC043</t>
  </si>
  <si>
    <t>UPRIGHT CABINET</t>
  </si>
  <si>
    <t>高身储物柜</t>
  </si>
  <si>
    <t>LOCKABLE 4 SLIDING DOORS</t>
  </si>
  <si>
    <t>带锁4移门</t>
  </si>
  <si>
    <t>SC044</t>
  </si>
  <si>
    <t>SC045</t>
  </si>
  <si>
    <t>SC046</t>
  </si>
  <si>
    <t>SC047</t>
  </si>
  <si>
    <t>CEILING MOUNTED TO DASEY</t>
  </si>
  <si>
    <t>吊天花茜架</t>
  </si>
  <si>
    <t>SC051</t>
  </si>
  <si>
    <t>L SOILED DISH TABLE WITH 2 SINGLE SINK</t>
  </si>
  <si>
    <t>L型污碟台连双星盆</t>
  </si>
  <si>
    <t>SINK SIZE 500*500*300MM, 2 LEVER HANDLE DRAIN, 300MM HIGH BACK SPLASH</t>
  </si>
  <si>
    <t>星盆尺寸500*500*300，2组摇柄去水，300mm高挡水板</t>
  </si>
  <si>
    <t>2850+2350</t>
  </si>
  <si>
    <t>800+800</t>
  </si>
  <si>
    <t>SC052</t>
  </si>
  <si>
    <t>SC053</t>
  </si>
  <si>
    <t>CONDENSATE HOOD</t>
  </si>
  <si>
    <t>集气罩</t>
  </si>
  <si>
    <t>WITH COVER, UP TO CEILING</t>
  </si>
  <si>
    <t>连封板，高度至天花</t>
  </si>
  <si>
    <t>SC054</t>
  </si>
  <si>
    <t>DISH WASHING MACHINE(THERMOLABEL 71℃ TEST)</t>
  </si>
  <si>
    <t>通道式洗碗机（过71℃测试）</t>
  </si>
  <si>
    <t>CONVEYOR TYPE， 200 RACKS/H</t>
  </si>
  <si>
    <t>通道式，200筐/小时</t>
  </si>
  <si>
    <t>CS-A HT</t>
  </si>
  <si>
    <t>MEIKO
迈科</t>
  </si>
  <si>
    <t>WINTERHALTER
温特豪德</t>
  </si>
  <si>
    <t>SC055</t>
  </si>
  <si>
    <t>CLEAN DISH TABLE</t>
  </si>
  <si>
    <t>洁碟台</t>
  </si>
  <si>
    <t>300MM HIGH BACK  SPLASH, WITH GRID UNDERSHELF</t>
  </si>
  <si>
    <t>300mm高挡水板，连下一层格栅板</t>
  </si>
  <si>
    <t>SC056</t>
  </si>
  <si>
    <t>HANG A WALL TO DASEY</t>
  </si>
  <si>
    <t>挂墙茜架</t>
  </si>
  <si>
    <t>SC057</t>
  </si>
  <si>
    <t>SC058</t>
  </si>
  <si>
    <t>SC059</t>
  </si>
  <si>
    <t>SC061</t>
  </si>
  <si>
    <t>SC062</t>
  </si>
  <si>
    <t>INSTALL IN ITEM SC061 WALK-IN COOLER COMPARTMENT，WATER COOLED</t>
  </si>
  <si>
    <t>安装於步入式冷藏库 SC061 内，水冷</t>
  </si>
  <si>
    <t>SC063</t>
  </si>
  <si>
    <t>WATER COOLED, FOR ITEM  SC061</t>
  </si>
  <si>
    <t>水冷，用于编号 SC061</t>
  </si>
  <si>
    <t>SC064</t>
  </si>
  <si>
    <t>SC065</t>
  </si>
  <si>
    <t>SC066</t>
  </si>
  <si>
    <t>SC067</t>
  </si>
  <si>
    <t>SC069</t>
  </si>
  <si>
    <t>SC071</t>
  </si>
  <si>
    <t>SC072</t>
  </si>
  <si>
    <t>SC073</t>
  </si>
  <si>
    <t>MOBILE SOUP WARMER</t>
  </si>
  <si>
    <t>暖汤车</t>
  </si>
  <si>
    <t>PORTABLE</t>
  </si>
  <si>
    <t>活动式</t>
  </si>
  <si>
    <t>SC074</t>
  </si>
  <si>
    <t>MOBILE RICE WARMER</t>
  </si>
  <si>
    <t>暖饭车</t>
  </si>
  <si>
    <t>SC075</t>
  </si>
  <si>
    <t>HEATED WELLS CABINET</t>
  </si>
  <si>
    <t>保温汤池柜</t>
  </si>
  <si>
    <t>4*1/1GN</t>
  </si>
  <si>
    <t>4格1//1GN</t>
  </si>
  <si>
    <t>SC076</t>
  </si>
  <si>
    <t>SNEEZE GUARD</t>
  </si>
  <si>
    <t>防尘罩</t>
  </si>
  <si>
    <t>SC077</t>
  </si>
  <si>
    <t>SC078</t>
  </si>
  <si>
    <t>CAR PLATE</t>
  </si>
  <si>
    <t>餐盘车</t>
  </si>
  <si>
    <t>JW-TRT</t>
  </si>
  <si>
    <t>SC081</t>
  </si>
  <si>
    <t>SLIDING RAIL</t>
  </si>
  <si>
    <t>餐盘滑轨</t>
  </si>
  <si>
    <t>SC082</t>
  </si>
  <si>
    <t>WORK COUNTER WITH SINK AND CUP FRAME</t>
  </si>
  <si>
    <t>单星盆工作柜连杯框架</t>
  </si>
  <si>
    <t>SC084</t>
  </si>
  <si>
    <t>INSTANTANEOUS WATER BOILER</t>
  </si>
  <si>
    <t>开水器连滴水盘</t>
  </si>
  <si>
    <t>55 Litre/Hour</t>
  </si>
  <si>
    <t>55 升/小时,挂墙式</t>
  </si>
  <si>
    <t>INSTANT-MATE
捷宝</t>
  </si>
  <si>
    <t>WM-60-1</t>
  </si>
  <si>
    <t>POWERKIT
雄杰</t>
  </si>
  <si>
    <t>BOILMASTER</t>
  </si>
  <si>
    <t>SC085</t>
  </si>
  <si>
    <t>净水器(开水器）</t>
  </si>
  <si>
    <t>FOR ITEM SC084</t>
  </si>
  <si>
    <t>用于编号 SC084</t>
  </si>
  <si>
    <t>CDRN2-7FT-S(SA31228）</t>
  </si>
  <si>
    <t>SC087</t>
  </si>
  <si>
    <t>净水器(咖啡机）</t>
  </si>
  <si>
    <t>FOR ITEM SC086</t>
  </si>
  <si>
    <t>用于编号 SC086</t>
  </si>
  <si>
    <t>CLARIS GEN 2 HEAD+CLARIS CARTRIDGE L(EV433992+EV433912)</t>
  </si>
  <si>
    <t>SC088</t>
  </si>
  <si>
    <t>L1 CH</t>
  </si>
  <si>
    <t>L1 CHINESE KITCHEN 地上一层中餐厨房</t>
  </si>
  <si>
    <t>CH001</t>
  </si>
  <si>
    <t>CH002</t>
  </si>
  <si>
    <t>CH003</t>
  </si>
  <si>
    <t>CH005</t>
  </si>
  <si>
    <t>OPEN WORK COUNTER</t>
  </si>
  <si>
    <t>开口工作柜</t>
  </si>
  <si>
    <t>CH006</t>
  </si>
  <si>
    <t>CH007</t>
  </si>
  <si>
    <t>CH008</t>
  </si>
  <si>
    <t>CH009</t>
  </si>
  <si>
    <t>CH010</t>
  </si>
  <si>
    <t>B.B.Q. SHELF</t>
  </si>
  <si>
    <t>烧腊挂架</t>
  </si>
  <si>
    <t>WALL MOUNTED,W/ OIL TRIP TRAY</t>
  </si>
  <si>
    <t>挂墙式，带滴油盆</t>
  </si>
  <si>
    <t>CH012</t>
  </si>
  <si>
    <t>BAIN MARIE</t>
  </si>
  <si>
    <t>台式保温汤池</t>
  </si>
  <si>
    <t>DESK TOP</t>
  </si>
  <si>
    <t>CH013</t>
  </si>
  <si>
    <t>CH014</t>
  </si>
  <si>
    <t>MICROWAVE OVEN</t>
  </si>
  <si>
    <t>微波炉</t>
  </si>
  <si>
    <t>ELECTRIC</t>
  </si>
  <si>
    <t>电加热</t>
  </si>
  <si>
    <t>NE-186AC</t>
  </si>
  <si>
    <t>JAPAN
日本</t>
  </si>
  <si>
    <t>MENUMASTER
美料马士达</t>
  </si>
  <si>
    <t>AMANA</t>
  </si>
  <si>
    <t>CH015</t>
  </si>
  <si>
    <t>CH016</t>
  </si>
  <si>
    <t>CH017</t>
  </si>
  <si>
    <t>CH020</t>
  </si>
  <si>
    <t>CH022</t>
  </si>
  <si>
    <t>CH023</t>
  </si>
  <si>
    <t>CH024</t>
  </si>
  <si>
    <t>CH025</t>
  </si>
  <si>
    <t>CH026</t>
  </si>
  <si>
    <t>CH027</t>
  </si>
  <si>
    <t>CH030</t>
  </si>
  <si>
    <t>CH031</t>
  </si>
  <si>
    <t>CH032</t>
  </si>
  <si>
    <t>CH034</t>
  </si>
  <si>
    <t>CH035</t>
  </si>
  <si>
    <t>2925+2400</t>
  </si>
  <si>
    <t>CH036</t>
  </si>
  <si>
    <t>CH037</t>
  </si>
  <si>
    <t>CH040</t>
  </si>
  <si>
    <t>CONVEYOR TYPE WITH DRYING ZONE,220 RACKS/H</t>
  </si>
  <si>
    <r>
      <rPr>
        <sz val="10"/>
        <rFont val="SimSun"/>
        <charset val="134"/>
      </rPr>
      <t>通道式带烘干缸，</t>
    </r>
    <r>
      <rPr>
        <sz val="10"/>
        <rFont val="Arial"/>
        <charset val="134"/>
      </rPr>
      <t>220</t>
    </r>
    <r>
      <rPr>
        <sz val="10"/>
        <rFont val="SimSun"/>
        <charset val="134"/>
      </rPr>
      <t>筐</t>
    </r>
    <r>
      <rPr>
        <sz val="10"/>
        <rFont val="Arial"/>
        <charset val="134"/>
      </rPr>
      <t>/</t>
    </r>
    <r>
      <rPr>
        <sz val="10"/>
        <rFont val="SimSun"/>
        <charset val="134"/>
      </rPr>
      <t>小时</t>
    </r>
  </si>
  <si>
    <t>CS-E-A D HT</t>
  </si>
  <si>
    <t>CH041</t>
  </si>
  <si>
    <t>CH042</t>
  </si>
  <si>
    <t>CH043</t>
  </si>
  <si>
    <t>CH044</t>
  </si>
  <si>
    <t>CH045</t>
  </si>
  <si>
    <t>CH047</t>
  </si>
  <si>
    <t>CH050</t>
  </si>
  <si>
    <t>CH051</t>
  </si>
  <si>
    <t>CH052</t>
  </si>
  <si>
    <t>CH053</t>
  </si>
  <si>
    <t>WINE CABINET</t>
  </si>
  <si>
    <t>红酒柜</t>
  </si>
  <si>
    <t>FULL GLASS DOOR</t>
  </si>
  <si>
    <t>大玻璃门</t>
  </si>
  <si>
    <t>BC95W-PR</t>
  </si>
  <si>
    <t>CH054</t>
  </si>
  <si>
    <t>CH056</t>
  </si>
  <si>
    <t>CH057</t>
  </si>
  <si>
    <t>FOR ITEM CH056</t>
  </si>
  <si>
    <t>用于编号 CH056</t>
  </si>
  <si>
    <t>CH060</t>
  </si>
  <si>
    <t>CH061</t>
  </si>
  <si>
    <t>FOR ITEM CH060</t>
  </si>
  <si>
    <t>用于编号 CH060</t>
  </si>
  <si>
    <t>CH062</t>
  </si>
  <si>
    <t>PASS-THOUGHT COUNTER CABINET</t>
  </si>
  <si>
    <t>双通工作柜</t>
  </si>
  <si>
    <t>CH063</t>
  </si>
  <si>
    <t xml:space="preserve">HEATED LAMP </t>
  </si>
  <si>
    <t>食物暖灯</t>
  </si>
  <si>
    <t>HWRDL-36</t>
  </si>
  <si>
    <t>HATCO
赫高</t>
  </si>
  <si>
    <t>APW</t>
  </si>
  <si>
    <t>CH064</t>
  </si>
  <si>
    <t>CH065</t>
  </si>
  <si>
    <t>SPECIAL WORK TABLE</t>
  </si>
  <si>
    <t>异形工作台</t>
  </si>
  <si>
    <t>CH066</t>
  </si>
  <si>
    <t>CH067</t>
  </si>
  <si>
    <t>WORK TABLE WITH 1/1 GN PAN</t>
  </si>
  <si>
    <t>工作台连1/1GN盘</t>
  </si>
  <si>
    <t>CH070</t>
  </si>
  <si>
    <t>CH071</t>
  </si>
  <si>
    <t>UPRIGHT FREEZER WITH 2 DOORS</t>
  </si>
  <si>
    <t>双门高身冷冻柜</t>
  </si>
  <si>
    <t>2 DOORS,'-22℃～-18℃</t>
  </si>
  <si>
    <t>双门,'-22℃～-18℃</t>
  </si>
  <si>
    <t>LG1T(J)SEA</t>
  </si>
  <si>
    <t>CH072</t>
  </si>
  <si>
    <t>CH073</t>
  </si>
  <si>
    <t>CH074</t>
  </si>
  <si>
    <t>CH075</t>
  </si>
  <si>
    <t>CH077</t>
  </si>
  <si>
    <t>CH080</t>
  </si>
  <si>
    <t>CH081</t>
  </si>
  <si>
    <t>CH082</t>
  </si>
  <si>
    <t>CH083</t>
  </si>
  <si>
    <t>CH085</t>
  </si>
  <si>
    <t>CH086</t>
  </si>
  <si>
    <t>CH087</t>
  </si>
  <si>
    <t>CH088</t>
  </si>
  <si>
    <t>CH089</t>
  </si>
  <si>
    <t>COUNTER FREEZER</t>
  </si>
  <si>
    <t>平台低温雪柜</t>
  </si>
  <si>
    <t>4 DRAWERS，'-18℃～-22℃，LEFT COMPRESSOR</t>
  </si>
  <si>
    <t>4抽屉，'-18℃～-22℃，左机位</t>
  </si>
  <si>
    <t>LE2U(J)-XNN</t>
  </si>
  <si>
    <t>CH090</t>
  </si>
  <si>
    <t>4 DRAWERS,'+1℃～+4℃,LEFT COMPRESSOR</t>
  </si>
  <si>
    <t>4抽屉,'+1℃～+4℃,左机位</t>
  </si>
  <si>
    <t>HE2U(J)-XNN</t>
  </si>
  <si>
    <t>CH091</t>
  </si>
  <si>
    <t>CH092</t>
  </si>
  <si>
    <t>CH093</t>
  </si>
  <si>
    <t>CH094</t>
  </si>
  <si>
    <t>CH095</t>
  </si>
  <si>
    <t>CH096</t>
  </si>
  <si>
    <t>CH097</t>
  </si>
  <si>
    <t>UV PURIFIED,MAKE-UP AIR,W/ COVER UP TO CEILING</t>
  </si>
  <si>
    <t>紫外线净化，鲜风，连封板，高度至天花</t>
  </si>
  <si>
    <t>13650+ 3000</t>
  </si>
  <si>
    <t>1650+ 1400</t>
  </si>
  <si>
    <t>CH100</t>
  </si>
  <si>
    <t>FOR ITEM CH097</t>
  </si>
  <si>
    <t>用于编号 CH097</t>
  </si>
  <si>
    <t>CH101</t>
  </si>
  <si>
    <t>CH102</t>
  </si>
  <si>
    <t>ELECTRIC DECK OVEN</t>
  </si>
  <si>
    <t>双层电焗炉连下插盘柜</t>
  </si>
  <si>
    <t>MARKPHILI
玛克菲利</t>
  </si>
  <si>
    <t>CH103</t>
  </si>
  <si>
    <t>RICE ROLL STEAMER</t>
  </si>
  <si>
    <t>蒸炉</t>
  </si>
  <si>
    <t>电热</t>
  </si>
  <si>
    <t>CS-45PX</t>
  </si>
  <si>
    <t>软化水</t>
  </si>
  <si>
    <t>S.BAO
顺宝</t>
  </si>
  <si>
    <t>CH104</t>
  </si>
  <si>
    <t>CH105</t>
  </si>
  <si>
    <t>COMBI OVEN</t>
  </si>
  <si>
    <t>万能蒸烤箱</t>
  </si>
  <si>
    <t>10*GN1/1, ELECTRIC, WITH BOILER, DISAPPEARING DOOR</t>
  </si>
  <si>
    <t>10*GN1/1, 电力, 带锅炉，隐藏门</t>
  </si>
  <si>
    <t>CONVOTHERM
康福登</t>
  </si>
  <si>
    <t>C4 eT 10.10 EB</t>
  </si>
  <si>
    <t>RATIONAL
莱欣诺</t>
  </si>
  <si>
    <t>MKN</t>
  </si>
  <si>
    <t>CH106</t>
  </si>
  <si>
    <t>WORK TABLE WITH 2/1 GN PAN</t>
  </si>
  <si>
    <t>工作台连2/1GN盘</t>
  </si>
  <si>
    <t>CH107</t>
  </si>
  <si>
    <t>（2750+4650+8300+450）*2000</t>
  </si>
  <si>
    <t>2750+4650+8300+450</t>
  </si>
  <si>
    <t>CH108</t>
  </si>
  <si>
    <t>CH110</t>
  </si>
  <si>
    <t>CH111</t>
  </si>
  <si>
    <t>3-DECK CHINESE STEAMING CABINET</t>
  </si>
  <si>
    <t>三门蒸柜</t>
  </si>
  <si>
    <t>GAS HEATED,ENVIRONMENTAL TYPE</t>
  </si>
  <si>
    <t>燃气,环保型</t>
  </si>
  <si>
    <t>SZXT26/39-SCE-3 (E)</t>
  </si>
  <si>
    <t>CH112</t>
  </si>
  <si>
    <t>DOUBLE STOCK POT STOVE</t>
  </si>
  <si>
    <t>双头矮汤炉</t>
  </si>
  <si>
    <t>GAS HEATED,WITH SAFETY VALVE</t>
  </si>
  <si>
    <t>燃气,带安全制</t>
  </si>
  <si>
    <t>SPTT14/28-SS-2-8SE</t>
  </si>
  <si>
    <t>500+200</t>
  </si>
  <si>
    <t>CH113</t>
  </si>
  <si>
    <t>CH114</t>
  </si>
  <si>
    <t>4 HEADS CLAY POT STOVE</t>
  </si>
  <si>
    <t>四头煲仔炉</t>
  </si>
  <si>
    <t>燃气，带安全制</t>
  </si>
  <si>
    <t>CS-FR-4S(S)</t>
  </si>
  <si>
    <t>CH115</t>
  </si>
  <si>
    <t>CH116</t>
  </si>
  <si>
    <t>CHINESE  SINGLE WOK RANGE WITH REAR POT</t>
  </si>
  <si>
    <t>中式单头单尾炒炉</t>
  </si>
  <si>
    <t>GAS HEATED,QUIET TURBO TYPE,GUANGDONG STYLE</t>
  </si>
  <si>
    <t>燃气,环保静音,广东式</t>
  </si>
  <si>
    <t>SZCT42-CRE-1-G (E)</t>
  </si>
  <si>
    <t>CH117</t>
  </si>
  <si>
    <t>CHINESE   DOUBLE WOK RANGE WITH REAR POT</t>
  </si>
  <si>
    <t>中式双头双尾炒炉</t>
  </si>
  <si>
    <t>SZCT42/84-CRE-2-G (E)</t>
  </si>
  <si>
    <t>CH118</t>
  </si>
  <si>
    <t>（500+450+4875+900）*2000</t>
  </si>
  <si>
    <t>500+450+4875+900</t>
  </si>
  <si>
    <t>CH120</t>
  </si>
  <si>
    <t>炉边工作台</t>
  </si>
  <si>
    <t>SAME TO CHINESE COOKING EQUIPMENT</t>
  </si>
  <si>
    <t>样式同两侧中餐炉具</t>
  </si>
  <si>
    <t>CH121</t>
  </si>
  <si>
    <t>CH122</t>
  </si>
  <si>
    <t>CH123</t>
  </si>
  <si>
    <t>CH125</t>
  </si>
  <si>
    <t>CH126</t>
  </si>
  <si>
    <t>CH127</t>
  </si>
  <si>
    <t>CH128</t>
  </si>
  <si>
    <t>CH130</t>
  </si>
  <si>
    <t>CH131</t>
  </si>
  <si>
    <t>CH133</t>
  </si>
  <si>
    <t>CH134</t>
  </si>
  <si>
    <t>CH135</t>
  </si>
  <si>
    <t>CH136</t>
  </si>
  <si>
    <t>CH140</t>
  </si>
  <si>
    <t>FISH TANK</t>
  </si>
  <si>
    <t>展示型鱼池</t>
  </si>
  <si>
    <t>U-STAR
优斯达</t>
  </si>
  <si>
    <t>CH142</t>
  </si>
  <si>
    <t>ICE WELL</t>
  </si>
  <si>
    <t>冰槽</t>
  </si>
  <si>
    <t>DROP-IN</t>
  </si>
  <si>
    <t>嵌入式</t>
  </si>
  <si>
    <t>CH143</t>
  </si>
  <si>
    <t>CH144</t>
  </si>
  <si>
    <t>CH145</t>
  </si>
  <si>
    <t>CH146</t>
  </si>
  <si>
    <t>CH150</t>
  </si>
  <si>
    <t>WALL MOUNTED TEA LEAF CABINET</t>
  </si>
  <si>
    <t>挂墙茶叶柜</t>
  </si>
  <si>
    <t>TEA BOX</t>
  </si>
  <si>
    <t>茶叶格</t>
  </si>
  <si>
    <t>CH151</t>
  </si>
  <si>
    <t>CH153</t>
  </si>
  <si>
    <t>CH154</t>
  </si>
  <si>
    <t>FOR ITEM CH153</t>
  </si>
  <si>
    <t>用于编号 CH153</t>
  </si>
  <si>
    <t>CH155</t>
  </si>
  <si>
    <t>CH156</t>
  </si>
  <si>
    <t>FULLY- AUTOMATIC COFFEE MACHINE</t>
  </si>
  <si>
    <t>全自动咖啡机(水箱型）</t>
  </si>
  <si>
    <t>2 GRINDER ，1 HOT WATER，1 STEAM WAND， WATER TANK，120CUPS/DAY</t>
  </si>
  <si>
    <t>2个豆槽，1个热水出口，1个蒸汽棒，水箱型，120杯/天</t>
  </si>
  <si>
    <t>WMF</t>
  </si>
  <si>
    <t>1300S-03.1350.0094</t>
  </si>
  <si>
    <t>GERMANY
德国</t>
  </si>
  <si>
    <t xml:space="preserve">● </t>
  </si>
  <si>
    <t>FRANKE
弗兰卡</t>
  </si>
  <si>
    <t>SCHAERER
雪莱</t>
  </si>
  <si>
    <t>CH157</t>
  </si>
  <si>
    <t>FOR ITEM CH156</t>
  </si>
  <si>
    <t>CH158</t>
  </si>
  <si>
    <t>CH160</t>
  </si>
  <si>
    <t>CH161</t>
  </si>
  <si>
    <t>2200+2500</t>
  </si>
  <si>
    <t>CH162</t>
  </si>
  <si>
    <t>CH163</t>
  </si>
  <si>
    <t>L1 CHINESE VIP ROOM PANTRY 一层中餐包房备餐间</t>
  </si>
  <si>
    <t>CH164</t>
  </si>
  <si>
    <t>HWRDL-30</t>
  </si>
  <si>
    <t>CH165</t>
  </si>
  <si>
    <t>TOWEL WARMER</t>
  </si>
  <si>
    <t>冷热毛巾柜</t>
  </si>
  <si>
    <t>15L, 40 TOWELS, SIDE OPENING</t>
  </si>
  <si>
    <t>15L,40条毛巾,侧开门</t>
  </si>
  <si>
    <t>KANGDA
康达</t>
  </si>
  <si>
    <t>KD-20SL</t>
  </si>
  <si>
    <t>TAIJI
太子</t>
  </si>
  <si>
    <t>KANGTING
康庭</t>
  </si>
  <si>
    <t>CH166</t>
  </si>
  <si>
    <t>30 Litre/Hour</t>
  </si>
  <si>
    <t>30 升/小时</t>
  </si>
  <si>
    <t>WM-35-1</t>
  </si>
  <si>
    <t>CH167</t>
  </si>
  <si>
    <t xml:space="preserve"> FOR ITEM CH166</t>
  </si>
  <si>
    <t>用于编号 CH166</t>
  </si>
  <si>
    <t>CDRN1-7FT-S(SA31224）</t>
  </si>
  <si>
    <t>CH168</t>
  </si>
  <si>
    <t>DROP-IN INDUCTION WOK</t>
  </si>
  <si>
    <t>嵌入式电磁炉</t>
  </si>
  <si>
    <t>SIEMENS
西门子</t>
  </si>
  <si>
    <t>EX878LYV5E</t>
  </si>
  <si>
    <t>GAGGENAU
嘉格纳</t>
  </si>
  <si>
    <t>AEG</t>
  </si>
  <si>
    <t>CH169</t>
  </si>
  <si>
    <t>DOWNDRAFT HOOD</t>
  </si>
  <si>
    <t>升降式烟罩</t>
  </si>
  <si>
    <t>INTERNAL CIRCULATION</t>
  </si>
  <si>
    <t>内循环</t>
  </si>
  <si>
    <t>LD88WMM66W</t>
  </si>
  <si>
    <t>709-959</t>
  </si>
  <si>
    <t>自带动力</t>
  </si>
  <si>
    <t>CH170</t>
  </si>
  <si>
    <t>BUILT-IN WITH SINK</t>
  </si>
  <si>
    <t>嵌入式星盆</t>
  </si>
  <si>
    <t>SINK SIZE 300*300*250MM, 1 DECK MOUNTED FAUCET &amp; MIXED VALVE</t>
  </si>
  <si>
    <t>星盆尺寸300*300*250, 1組冷热水龙头</t>
  </si>
  <si>
    <t>CH171</t>
  </si>
  <si>
    <t>BOTTLE COOLER</t>
  </si>
  <si>
    <t>台下饮料柜</t>
  </si>
  <si>
    <t>2 DOORS</t>
  </si>
  <si>
    <t>双门</t>
  </si>
  <si>
    <t>BC2U</t>
  </si>
  <si>
    <t>CH172</t>
  </si>
  <si>
    <t>1 DOORS</t>
  </si>
  <si>
    <t>单门</t>
  </si>
  <si>
    <t>BC1U</t>
  </si>
  <si>
    <t>CH173</t>
  </si>
  <si>
    <t>CH175</t>
  </si>
  <si>
    <t>SLIDING ICE CADDY</t>
  </si>
  <si>
    <t>储冰车</t>
  </si>
  <si>
    <t>57KG</t>
  </si>
  <si>
    <t>57公斤</t>
  </si>
  <si>
    <t>JW-SLI</t>
  </si>
  <si>
    <t>CH176</t>
  </si>
  <si>
    <t>1 DOOR,'+1℃～+4℃,LEFT COMPRESSOR</t>
  </si>
  <si>
    <t>单门,'+1℃～+4℃,左机位</t>
  </si>
  <si>
    <t>HE1U(J)-XD</t>
  </si>
  <si>
    <t>CH177</t>
  </si>
  <si>
    <t>CH180</t>
  </si>
  <si>
    <t>CH181</t>
  </si>
  <si>
    <t>CH182</t>
  </si>
  <si>
    <t xml:space="preserve"> FOR ITEM CH181</t>
  </si>
  <si>
    <t>用于编号 CH181</t>
  </si>
  <si>
    <t>CH184</t>
  </si>
  <si>
    <t>CH185</t>
  </si>
  <si>
    <t>CH186</t>
  </si>
  <si>
    <t>CH187</t>
  </si>
  <si>
    <t>CH190</t>
  </si>
  <si>
    <t>CH191</t>
  </si>
  <si>
    <t>FOR ITEM CH190</t>
  </si>
  <si>
    <t>用于编号 CH190</t>
  </si>
  <si>
    <t>CH192</t>
  </si>
  <si>
    <t>CH193</t>
  </si>
  <si>
    <t>CH194</t>
  </si>
  <si>
    <t>L1 BB</t>
  </si>
  <si>
    <t>L1 BBQ 地上一层烧腊间</t>
  </si>
  <si>
    <t>BB001</t>
  </si>
  <si>
    <t>BB002</t>
  </si>
  <si>
    <t>BB003</t>
  </si>
  <si>
    <t>BB004</t>
  </si>
  <si>
    <t>INSTALL IN ITEM BB003 WALK-IN COOLER COMPARTMENT，WATER COOLED</t>
  </si>
  <si>
    <t>安装於步入式冷藏库 BB003 内，水冷</t>
  </si>
  <si>
    <t>BB005</t>
  </si>
  <si>
    <t>WATER COOLED, FOR ITEM  BB003</t>
  </si>
  <si>
    <t>水冷，用于编号 BB003</t>
  </si>
  <si>
    <t>BB006</t>
  </si>
  <si>
    <t>BB007</t>
  </si>
  <si>
    <t>BB010</t>
  </si>
  <si>
    <t>INSTALL IN ITEM BB007 WALK-IN FREEZER COMPARTMENT，WATER COOLED</t>
  </si>
  <si>
    <t>安装於步入式冷冻库 BB007 内，水冷</t>
  </si>
  <si>
    <t>BB011</t>
  </si>
  <si>
    <t>WATER COOLED, FOR ITEM BB007</t>
  </si>
  <si>
    <t>水冷，用于编号 BB007</t>
  </si>
  <si>
    <t>BB012</t>
  </si>
  <si>
    <t>BB014</t>
  </si>
  <si>
    <t>BB015</t>
  </si>
  <si>
    <t>BB016</t>
  </si>
  <si>
    <t>BB017</t>
  </si>
  <si>
    <t>BB020</t>
  </si>
  <si>
    <t>BB021</t>
  </si>
  <si>
    <t>BB022</t>
  </si>
  <si>
    <t>BB023</t>
  </si>
  <si>
    <t>BB024</t>
  </si>
  <si>
    <t>BB026</t>
  </si>
  <si>
    <t>BB028</t>
  </si>
  <si>
    <t>BB029</t>
  </si>
  <si>
    <t>BB030</t>
  </si>
  <si>
    <t>BB031</t>
  </si>
  <si>
    <t>BB032</t>
  </si>
  <si>
    <t>BB033</t>
  </si>
  <si>
    <t>BB034</t>
  </si>
  <si>
    <t>DUCK REFRIGERATOR</t>
  </si>
  <si>
    <t>挂鸭柜</t>
  </si>
  <si>
    <t>'+1℃～+4℃</t>
  </si>
  <si>
    <t>BOH-DDR1-SS</t>
  </si>
  <si>
    <t>BB035</t>
  </si>
  <si>
    <t>BB036</t>
  </si>
  <si>
    <t>BB037</t>
  </si>
  <si>
    <t>BB040</t>
  </si>
  <si>
    <t>BB042</t>
  </si>
  <si>
    <t>BB043</t>
  </si>
  <si>
    <t>BB044</t>
  </si>
  <si>
    <t>DUCK OVEN</t>
  </si>
  <si>
    <t>烤鸭炉</t>
  </si>
  <si>
    <t>GAS HEATED,DOUBLE INSULATON LAYER</t>
  </si>
  <si>
    <t>燃气,双层隔热外壳</t>
  </si>
  <si>
    <t>SKXT16-CDRE-9D</t>
  </si>
  <si>
    <t>Ø970</t>
  </si>
  <si>
    <t>BB045</t>
  </si>
  <si>
    <t>BB046</t>
  </si>
  <si>
    <t>HOOD WITH COLD MIST TECHNOLOGY</t>
  </si>
  <si>
    <t>水雾烟罩</t>
  </si>
  <si>
    <t>COLD MIST,HOT WASH,MAKE-UP AIR,W/ COVER UP TO CEILING</t>
  </si>
  <si>
    <t>水雾，热水清洗，鲜风，连封板，高度至天花</t>
  </si>
  <si>
    <t>S-ACM</t>
  </si>
  <si>
    <t>BB047</t>
  </si>
  <si>
    <t>FOR ITEM BB046</t>
  </si>
  <si>
    <t>用于编号 BB046</t>
  </si>
  <si>
    <t>BB050</t>
  </si>
  <si>
    <t>EXHAUST HOOD CONTROL PANEL</t>
  </si>
  <si>
    <t>烟罩控制箱</t>
  </si>
  <si>
    <t>CBDM</t>
  </si>
  <si>
    <t>BB051</t>
  </si>
  <si>
    <t>BB052</t>
  </si>
  <si>
    <t>BB053</t>
  </si>
  <si>
    <t>（4775+1650）*2000</t>
  </si>
  <si>
    <t>4775+1650</t>
  </si>
  <si>
    <t>BB054</t>
  </si>
  <si>
    <t>PIG ROASTER</t>
  </si>
  <si>
    <t>烧猪炉</t>
  </si>
  <si>
    <t>SSKT50-CPRE-3S</t>
  </si>
  <si>
    <t>BB055</t>
  </si>
  <si>
    <t>BB056</t>
  </si>
  <si>
    <t>MOBILE BBQ TROLLEY</t>
  </si>
  <si>
    <t>活动烧腊车</t>
  </si>
  <si>
    <t>WITH OIL DRIP TRAY</t>
  </si>
  <si>
    <t>带盛油盆</t>
  </si>
  <si>
    <t>BB057</t>
  </si>
  <si>
    <t>HONEY CART</t>
  </si>
  <si>
    <t>蜜糖车</t>
  </si>
  <si>
    <t>BB060</t>
  </si>
  <si>
    <t>BB061</t>
  </si>
  <si>
    <t>L1 DS</t>
  </si>
  <si>
    <t>L1 DIM SUM 地上一层点心间</t>
  </si>
  <si>
    <t>DS001</t>
  </si>
  <si>
    <t>DS002</t>
  </si>
  <si>
    <t>DS003</t>
  </si>
  <si>
    <t>DS005</t>
  </si>
  <si>
    <t>DS006</t>
  </si>
  <si>
    <t>DS007</t>
  </si>
  <si>
    <t>DS010</t>
  </si>
  <si>
    <t>DS011</t>
  </si>
  <si>
    <t>DS012</t>
  </si>
  <si>
    <t>DS013</t>
  </si>
  <si>
    <t>PRESS MIXER</t>
  </si>
  <si>
    <t>中式压面机</t>
  </si>
  <si>
    <t>DS-223</t>
  </si>
  <si>
    <t>KOLB
高比</t>
  </si>
  <si>
    <t>THUNDERBIRD
雷鸟</t>
  </si>
  <si>
    <t>DS014</t>
  </si>
  <si>
    <t>DS015</t>
  </si>
  <si>
    <t>DS016</t>
  </si>
  <si>
    <t>DS017</t>
  </si>
  <si>
    <t>L1 SW</t>
  </si>
  <si>
    <t>L1 SOFT WATER MACHINE 地上一层软水机房</t>
  </si>
  <si>
    <t>SW001</t>
  </si>
  <si>
    <t>SOFT WATER MACHINE</t>
  </si>
  <si>
    <t>软水机</t>
  </si>
  <si>
    <t>CULLIGAN康丽根</t>
  </si>
  <si>
    <t>SMART-HE-S12"</t>
  </si>
  <si>
    <t>北京科净源</t>
  </si>
  <si>
    <t>北京特高</t>
  </si>
  <si>
    <t>L1 AB</t>
  </si>
  <si>
    <t>L1 ADD BOH 地上一层全日餐厅后场</t>
  </si>
  <si>
    <t>AB001</t>
  </si>
  <si>
    <t>AB002</t>
  </si>
  <si>
    <t>AB003</t>
  </si>
  <si>
    <t>AB004</t>
  </si>
  <si>
    <t>AB005</t>
  </si>
  <si>
    <t>AB007</t>
  </si>
  <si>
    <t>AB010</t>
  </si>
  <si>
    <t>AB011</t>
  </si>
  <si>
    <t>AB012</t>
  </si>
  <si>
    <t>AB014</t>
  </si>
  <si>
    <t>AB015</t>
  </si>
  <si>
    <t xml:space="preserve"> FOR ITEM AB014</t>
  </si>
  <si>
    <t>用于编号 AB014</t>
  </si>
  <si>
    <t>AB016</t>
  </si>
  <si>
    <t>WORK TABLE WITH CUP FRAME</t>
  </si>
  <si>
    <t>工作台连杯框架</t>
  </si>
  <si>
    <t>AB017</t>
  </si>
  <si>
    <t>全自动咖啡机(自动上下水）</t>
  </si>
  <si>
    <t>1 GRINDER ，1 HOT WATER，1 STEAM WAND，FIX WATER，50CUPS/DAY</t>
  </si>
  <si>
    <t>1个豆槽，1个热水出口，1个蒸汽棒，上下水型，50杯/天</t>
  </si>
  <si>
    <t>950S-03.0950.0011</t>
  </si>
  <si>
    <t>AB020</t>
  </si>
  <si>
    <t>FOR ITEM AB017</t>
  </si>
  <si>
    <t>用于编号 AB017</t>
  </si>
  <si>
    <t>AB021</t>
  </si>
  <si>
    <t>L TYPE WORK COUNTER</t>
  </si>
  <si>
    <t>L型工作柜</t>
  </si>
  <si>
    <t>1970+985</t>
  </si>
  <si>
    <t>AB022</t>
  </si>
  <si>
    <t>1700+2030</t>
  </si>
  <si>
    <t>AB023</t>
  </si>
  <si>
    <t xml:space="preserve">BREAD SLICER </t>
  </si>
  <si>
    <t>烤面包机</t>
  </si>
  <si>
    <t>EJTF-6</t>
  </si>
  <si>
    <t>THERMAL PRO
裕宝</t>
  </si>
  <si>
    <t>AB024</t>
  </si>
  <si>
    <t>AB025</t>
  </si>
  <si>
    <t>AB027</t>
  </si>
  <si>
    <t>AB030</t>
  </si>
  <si>
    <t>AB031</t>
  </si>
  <si>
    <t>ROOM SERVICE TABLE</t>
  </si>
  <si>
    <t>客房服务台</t>
  </si>
  <si>
    <t>SICO</t>
  </si>
  <si>
    <t>TRB32FSC4502BS</t>
  </si>
  <si>
    <t>I.H.S</t>
  </si>
  <si>
    <t>CADDY</t>
  </si>
  <si>
    <t>AB032</t>
  </si>
  <si>
    <t>INSULATED FOOD WARMER</t>
  </si>
  <si>
    <t>食品保温箱</t>
  </si>
  <si>
    <t>3918-600-BLN</t>
  </si>
  <si>
    <t>1000+1600</t>
  </si>
  <si>
    <t>AB033</t>
  </si>
  <si>
    <t>AB035</t>
  </si>
  <si>
    <t>AB036</t>
  </si>
  <si>
    <t>AB037</t>
  </si>
  <si>
    <t>AB040</t>
  </si>
  <si>
    <t>AB041</t>
  </si>
  <si>
    <t>AB042</t>
  </si>
  <si>
    <t>AB043</t>
  </si>
  <si>
    <t>1 DOOR，'-18℃～-22℃，LEFT COMPRESSOR</t>
  </si>
  <si>
    <t>单门，'-18℃～-22℃，左机位</t>
  </si>
  <si>
    <t>LE2U(J)-XDD</t>
  </si>
  <si>
    <t>AB044</t>
  </si>
  <si>
    <t>AB045</t>
  </si>
  <si>
    <t>SINK SIZE 450*450*300MM, SINGLE SINK, 1 DECK MOUNTED FAUCET &amp; MIXED VALVE, 1 LEVER HANDLE DRAINS，W/ DRAIN</t>
  </si>
  <si>
    <t>星盆尺寸450*450*300, 单星盆, 1組冷热水龙头, 1组摇柄去水</t>
  </si>
  <si>
    <t>AB047</t>
  </si>
  <si>
    <t>AB050</t>
  </si>
  <si>
    <t xml:space="preserve"> SALAMANDER</t>
  </si>
  <si>
    <t>面火炉</t>
  </si>
  <si>
    <t>ELECTROLUX
伊莱克斯</t>
  </si>
  <si>
    <t>283015</t>
  </si>
  <si>
    <t>ANGELO PO
安吉洛普</t>
  </si>
  <si>
    <t>AB051</t>
  </si>
  <si>
    <t>AB052</t>
  </si>
  <si>
    <t>AB053</t>
  </si>
  <si>
    <t>FOR ITEM AB052</t>
  </si>
  <si>
    <t>用于编号 AB052</t>
  </si>
  <si>
    <t>AB054</t>
  </si>
  <si>
    <t>AB055</t>
  </si>
  <si>
    <t>ELECTRIC 2-TANK FRYER WITH CABINET</t>
  </si>
  <si>
    <t>电热双缸炸炉连下储物柜</t>
  </si>
  <si>
    <t>ELECTRIC，2-TANK. 15L</t>
  </si>
  <si>
    <t>电，双缸,15L</t>
  </si>
  <si>
    <t>AB056</t>
  </si>
  <si>
    <t>AB057</t>
  </si>
  <si>
    <t>AB060</t>
  </si>
  <si>
    <t>ELECTRIC BAIN MARIE TOP HALF MODULE</t>
  </si>
  <si>
    <t>电力暖汤池</t>
  </si>
  <si>
    <t>电</t>
  </si>
  <si>
    <t>391124+391153+206350</t>
  </si>
  <si>
    <t>250+600</t>
  </si>
  <si>
    <t>AB061</t>
  </si>
  <si>
    <t>FREESTANDING ELETRIC PASTA COOKER</t>
  </si>
  <si>
    <t>电力单缸意粉炉</t>
  </si>
  <si>
    <t>ELECTRIC，1-TANK. 40L</t>
  </si>
  <si>
    <t>电，单缸，40L</t>
  </si>
  <si>
    <t>AB062</t>
  </si>
  <si>
    <t>GAS 4-BURNER RANGE WITH GAS OVEN</t>
  </si>
  <si>
    <t>燃气四头平头炉连下燃气焗炉</t>
  </si>
  <si>
    <t>391006</t>
  </si>
  <si>
    <t>AB063</t>
  </si>
  <si>
    <t>ELE. fry top smooth+ribbed plate(chrome)</t>
  </si>
  <si>
    <t>电力半坑半平扒炉(镀铬)</t>
  </si>
  <si>
    <t>ELE,2/3 SMOOTH 1/3 RIBBED W/CABINET &amp; DOOR</t>
  </si>
  <si>
    <t>电力，2/3平1/3坑，连下柜带门</t>
  </si>
  <si>
    <t>391358+391154+206350*2</t>
  </si>
  <si>
    <t>AB064</t>
  </si>
  <si>
    <t>AB065</t>
  </si>
  <si>
    <t>AB066</t>
  </si>
  <si>
    <t>（5000+215）*2000</t>
  </si>
  <si>
    <t>5000+215</t>
  </si>
  <si>
    <t>AB067</t>
  </si>
  <si>
    <t>AB071</t>
  </si>
  <si>
    <t>AB072</t>
  </si>
  <si>
    <t>1100+1050</t>
  </si>
  <si>
    <t>150+200</t>
  </si>
  <si>
    <t>AB073</t>
  </si>
  <si>
    <t>SPTT8/32-FR-4D</t>
  </si>
  <si>
    <t>AB074</t>
  </si>
  <si>
    <t>AB075</t>
  </si>
  <si>
    <t>STOCK POT STOVE</t>
  </si>
  <si>
    <t>单头矮汤炉</t>
  </si>
  <si>
    <t>SPTT28-SS-1-14DE</t>
  </si>
  <si>
    <t>AB076</t>
  </si>
  <si>
    <t>AB077</t>
  </si>
  <si>
    <t>AB080</t>
  </si>
  <si>
    <t>CONGEE COOKEN</t>
  </si>
  <si>
    <t>煮粥机</t>
  </si>
  <si>
    <t>AB081</t>
  </si>
  <si>
    <t>AB082</t>
  </si>
  <si>
    <t>AB083</t>
  </si>
  <si>
    <t>AB085</t>
  </si>
  <si>
    <t>AB086</t>
  </si>
  <si>
    <t>AB087</t>
  </si>
  <si>
    <t>AB090</t>
  </si>
  <si>
    <t>AB091</t>
  </si>
  <si>
    <t>AB092</t>
  </si>
  <si>
    <t>AB093</t>
  </si>
  <si>
    <t>INSTALL IN ITEM AB092 WALK-IN COOLER COMPARTMENT，WATER COOLED</t>
  </si>
  <si>
    <t>安装於步入式冷藏库 AB092 内，水冷</t>
  </si>
  <si>
    <t>AB094</t>
  </si>
  <si>
    <t>WATER COOLED, FOR ITEM  AB092</t>
  </si>
  <si>
    <t>水冷，用于编号 AB092</t>
  </si>
  <si>
    <t>AB095</t>
  </si>
  <si>
    <t>AB096</t>
  </si>
  <si>
    <t>AB097</t>
  </si>
  <si>
    <t>INSTALL IN ITEM  AB096 WALK-IN FREEZER COMPARTMENT，WATER COOLED</t>
  </si>
  <si>
    <t>安装於步入式冷冻库 AB096 内，水冷</t>
  </si>
  <si>
    <t>F27HC 55 E6</t>
  </si>
  <si>
    <t>AB100</t>
  </si>
  <si>
    <t>WATER COOLED, FOR ITEM  AB096</t>
  </si>
  <si>
    <t>水冷，用于编号  AB096</t>
  </si>
  <si>
    <t>SCU3-CLY-W</t>
  </si>
  <si>
    <t>AB101</t>
  </si>
  <si>
    <t>AB102</t>
  </si>
  <si>
    <t>AB103</t>
  </si>
  <si>
    <t>AB104</t>
  </si>
  <si>
    <t>AB105</t>
  </si>
  <si>
    <t>AB106</t>
  </si>
  <si>
    <t>AB107</t>
  </si>
  <si>
    <t>FOR ITEM AB106</t>
  </si>
  <si>
    <t>用于编号 AB106</t>
  </si>
  <si>
    <t>AB110</t>
  </si>
  <si>
    <t>AB111</t>
  </si>
  <si>
    <t>AB113</t>
  </si>
  <si>
    <t>AB114</t>
  </si>
  <si>
    <t>AB115</t>
  </si>
  <si>
    <t>AB116</t>
  </si>
  <si>
    <t>AB118</t>
  </si>
  <si>
    <t>AB120</t>
  </si>
  <si>
    <t>AB121</t>
  </si>
  <si>
    <t>FOR ITEM AB120</t>
  </si>
  <si>
    <t>用于编号 AB120</t>
  </si>
  <si>
    <t>AB122</t>
  </si>
  <si>
    <t>AB123</t>
  </si>
  <si>
    <t>FOR ITEM AB122</t>
  </si>
  <si>
    <t>用于编号 AB122</t>
  </si>
  <si>
    <t>AB124</t>
  </si>
  <si>
    <t>AB125</t>
  </si>
  <si>
    <t>AB126</t>
  </si>
  <si>
    <t>FREEZER WITH EXTRA LOW TEMPERATURE</t>
  </si>
  <si>
    <t>超低温雪柜</t>
  </si>
  <si>
    <t>-50℃~-86℃</t>
  </si>
  <si>
    <t xml:space="preserve">MDF-C8V1 </t>
  </si>
  <si>
    <t>LIEBHERR
利勃海尔</t>
  </si>
  <si>
    <t>AB127</t>
  </si>
  <si>
    <t>AB130</t>
  </si>
  <si>
    <t>AB132</t>
  </si>
  <si>
    <t>AB133</t>
  </si>
  <si>
    <t>AB134</t>
  </si>
  <si>
    <t>FOR ITEM AB133</t>
  </si>
  <si>
    <t>用于编号 AB133</t>
  </si>
  <si>
    <t>AB135</t>
  </si>
  <si>
    <t>AB136</t>
  </si>
  <si>
    <t>AB137</t>
  </si>
  <si>
    <t>AB141</t>
  </si>
  <si>
    <t>AB142</t>
  </si>
  <si>
    <t>AB143</t>
  </si>
  <si>
    <t>AB144</t>
  </si>
  <si>
    <t>FOR ITEM AB145</t>
  </si>
  <si>
    <t>用于编号 AB145</t>
  </si>
  <si>
    <t>AB145</t>
  </si>
  <si>
    <t>AB147</t>
  </si>
  <si>
    <t>AB150</t>
  </si>
  <si>
    <t>AB151</t>
  </si>
  <si>
    <t>AB152</t>
  </si>
  <si>
    <t>AB153</t>
  </si>
  <si>
    <t>AB154</t>
  </si>
  <si>
    <t>AB155</t>
  </si>
  <si>
    <t>AB156</t>
  </si>
  <si>
    <t>AB160</t>
  </si>
  <si>
    <t>AB161</t>
  </si>
  <si>
    <t>AB162</t>
  </si>
  <si>
    <t>AB163</t>
  </si>
  <si>
    <t>AB164</t>
  </si>
  <si>
    <t>AB165</t>
  </si>
  <si>
    <t>INSTALL IN ITEM AB165 WALK-IN COOLER COMPARTMENT，WATER COOLED</t>
  </si>
  <si>
    <t>安装於步入式冷藏库 AB165 内，水冷</t>
  </si>
  <si>
    <t>AB166</t>
  </si>
  <si>
    <t>WATER COOLED, FOR ITEM  AB164</t>
  </si>
  <si>
    <t>水冷，用于编号 AB164</t>
  </si>
  <si>
    <t>AB167</t>
  </si>
  <si>
    <t>AB170</t>
  </si>
  <si>
    <t>AB171</t>
  </si>
  <si>
    <t>AB172</t>
  </si>
  <si>
    <t>AB173</t>
  </si>
  <si>
    <t>AB174</t>
  </si>
  <si>
    <t>AB176</t>
  </si>
  <si>
    <t>AB177</t>
  </si>
  <si>
    <t>AB180</t>
  </si>
  <si>
    <t>AB181</t>
  </si>
  <si>
    <t>AB182</t>
  </si>
  <si>
    <t>AB183</t>
  </si>
  <si>
    <t>AB184</t>
  </si>
  <si>
    <t>AB185</t>
  </si>
  <si>
    <t>AB187</t>
  </si>
  <si>
    <t>AB190</t>
  </si>
  <si>
    <t>AB191</t>
  </si>
  <si>
    <t>AB192</t>
  </si>
  <si>
    <t>AB193</t>
  </si>
  <si>
    <t>L1 AF</t>
  </si>
  <si>
    <t>L1 ADD FOH 地上一层全日餐厅前场</t>
  </si>
  <si>
    <t>AF001</t>
  </si>
  <si>
    <t>UNDER COUNTER CABINET WITH SINK</t>
  </si>
  <si>
    <t>台下式工作柜连双星盆</t>
  </si>
  <si>
    <t>SINK SIZE 400mm*400mm*250mm&amp;300mm*300mm*250mm, 1 DECK MOUNTED FAUCET &amp; MIX VALVE, WITH 1 TOUCH FREE FAUCET,2 LEVER HANDLE DRAIN,2 DOORS,HINGED DOOR.VISIBLE SURFACE ELECTROPLATING COLORING WITH COLOR CODES PROVIDED BY THE INTERIOR CONSULTANT</t>
  </si>
  <si>
    <t>星盆尺寸 400mm*400mm*250mm和300mm*300mm*250mm，带1组冷热水龙头，连一组非手控洗手龙头，2组摇柄去水，双门，掩门柜，可见面电镀上色，色号由室内顾问提供。</t>
  </si>
  <si>
    <t>AF003</t>
  </si>
  <si>
    <t>平台低温雪柜（分体）</t>
  </si>
  <si>
    <t>4 DRAWER，'-18℃～-22℃,VISIBLE SURFACE ELECTROPLATING COLORING WITH COLOR CODES PROVIDED BY THE INTERIOR CONSULTANT</t>
  </si>
  <si>
    <t>四抽屉，'-18℃～-22℃，可见面电镀上色，色号由室内顾问提供。</t>
  </si>
  <si>
    <t>FOH2R-NN(CUSTOM MADE)
定制</t>
  </si>
  <si>
    <t>AF004</t>
  </si>
  <si>
    <t>UNIT</t>
  </si>
  <si>
    <t>机组</t>
  </si>
  <si>
    <t>FOR ITEM AF003</t>
  </si>
  <si>
    <t>用于编号 AF003</t>
  </si>
  <si>
    <t>AF005</t>
  </si>
  <si>
    <t>平台高温雪柜（分体）</t>
  </si>
  <si>
    <t>4 DRAWER,'+1℃～+4℃,VISIBLE SURFACE ELECTROPLATING COLORING WITH COLOR CODES PROVIDED BY THE INTERIOR CONSULTANT</t>
  </si>
  <si>
    <t>四抽屉,'+1℃～+4℃，可见面电镀上色，色号由室内顾问提供。</t>
  </si>
  <si>
    <t>FOH2R-NN
(CUSTOM MADE)
定制</t>
  </si>
  <si>
    <t>AF006</t>
  </si>
  <si>
    <t>FOR ITEM AF005</t>
  </si>
  <si>
    <t>用于编号 AF005</t>
  </si>
  <si>
    <t>AF007</t>
  </si>
  <si>
    <t>UNDER COUNTER CABINET</t>
  </si>
  <si>
    <t>台下式工作柜</t>
  </si>
  <si>
    <t>LOCKABLE HINGED DOORS,VISIBLE SURFACE ELECTROPLATING COLORING WITH COLOR CODES PROVIDED BY THE INTERIOR CONSULTANT</t>
  </si>
  <si>
    <t>带锁掩门，可见面电镀上色，色号由室内顾问提供。</t>
  </si>
  <si>
    <t>AF011</t>
  </si>
  <si>
    <t>6*GN1/1, ELECTRIC</t>
  </si>
  <si>
    <t>6*GN1/1, 电力</t>
  </si>
  <si>
    <t>CMN 6.10 PRO</t>
  </si>
  <si>
    <t>AF013</t>
  </si>
  <si>
    <t>2 DOORS,'+1℃～+4℃,VISIBLE SURFACE ELECTROPLATING COLORING WITH COLOR CODES PROVIDED BY THE INTERIOR CONSULTANT</t>
  </si>
  <si>
    <t>双门,'+1℃～+4℃，可见面电镀上色，色号由室内顾问提供。</t>
  </si>
  <si>
    <t>FOH2R-DD</t>
  </si>
  <si>
    <t>AF014</t>
  </si>
  <si>
    <t>FOR ITEM AF013</t>
  </si>
  <si>
    <t>用于编号 AF013</t>
  </si>
  <si>
    <t>AF015</t>
  </si>
  <si>
    <t>2 DOOR，'-18℃～-22℃,VISIBLE SURFACE ELECTROPLATING COLORING WITH COLOR CODES PROVIDED BY THE INTERIOR CONSULTANT</t>
  </si>
  <si>
    <t>双门，'-18℃～-22℃，可见面电镀上色，色号由室内顾问提供。</t>
  </si>
  <si>
    <t>FOH2R-DD
(CUSTOM MADE)
定制</t>
  </si>
  <si>
    <t>AF016</t>
  </si>
  <si>
    <t>FOR ITEM AF015</t>
  </si>
  <si>
    <t>用于编号 AF015</t>
  </si>
  <si>
    <t>AF017</t>
  </si>
  <si>
    <t>AF020</t>
  </si>
  <si>
    <t>SINK SIZE 400mm*400mm*250mm&amp;300mm*300mm*250mm, 1 DECK MOUNTED FAUCET &amp; MIX VALVE, WITH 1 TOUCH FREE FAUCET,2 LEVER HANDLE DRAIN,2 DOORS,HINGED DOOR,VISIBLE SURFACE ELECTROPLATING COLORING WITH COLOR CODES PROVIDED BY THE INTERIOR CONSULTANT</t>
  </si>
  <si>
    <t>AF022</t>
  </si>
  <si>
    <t>HOT PLATE</t>
  </si>
  <si>
    <t>保温热板</t>
  </si>
  <si>
    <t>DROP-IN, BLACK TEMPERED GLASS PANEL，NO STAINLESS STEEL FRAME</t>
  </si>
  <si>
    <t>嵌入式，黑色钢化玻璃面，无不锈钢边框</t>
  </si>
  <si>
    <t>HBRBH-4818</t>
  </si>
  <si>
    <t>AF023</t>
  </si>
  <si>
    <t>CEILING MOUNTED,SCALABLE</t>
  </si>
  <si>
    <t>吊天花安装，可伸缩</t>
  </si>
  <si>
    <t>DL-700-HR</t>
  </si>
  <si>
    <t>AF024</t>
  </si>
  <si>
    <t>YS-HJ3.5E1X2</t>
  </si>
  <si>
    <t>AF025</t>
  </si>
  <si>
    <t>UNDER COUNTER WATER DISPENSER</t>
  </si>
  <si>
    <t>台下式开水器</t>
  </si>
  <si>
    <t>UNDER COUNTER,HOT WATER+ICE WATER+ROOM TEMPERATURE WATER</t>
  </si>
  <si>
    <t>台下式，热水+冰水+常温水</t>
  </si>
  <si>
    <t>ZIP
智普</t>
  </si>
  <si>
    <t>HYDROTAP G5 BC60 CLASSIC PLUS CHROME + 90915 FONT KIT</t>
  </si>
  <si>
    <t>BILLI
碧丽</t>
  </si>
  <si>
    <t>AF026</t>
  </si>
  <si>
    <t>FOR ITEM AF025</t>
  </si>
  <si>
    <t>用于项目 AF025</t>
  </si>
  <si>
    <t>CDRN3-7FT-S(SA31225）</t>
  </si>
  <si>
    <t>AF027</t>
  </si>
  <si>
    <t>2 GRINDER ，1 HOT WATER，1 STEAM WAND，FIX WATER，120CUPS/DAY</t>
  </si>
  <si>
    <t>2个豆槽，1个热水出口，1个蒸汽棒，上下水型，120杯/天</t>
  </si>
  <si>
    <t>1300S-03.1350.0144+BR9CN</t>
  </si>
  <si>
    <t>AF030</t>
  </si>
  <si>
    <t>FOR ITEM AF027</t>
  </si>
  <si>
    <t>用于编号 AF027</t>
  </si>
  <si>
    <t>AF031</t>
  </si>
  <si>
    <t>DIM SUM WARMER</t>
  </si>
  <si>
    <t>嵌入式点心保温炉</t>
  </si>
  <si>
    <t>AF032</t>
  </si>
  <si>
    <t>AF033</t>
  </si>
  <si>
    <t>NOODLE BOILER</t>
  </si>
  <si>
    <t>电热煮面炉</t>
  </si>
  <si>
    <t>ELECTRICAL HEATED,BUILT-IN,W/ U/C CABINET,W/ S/S NOODLE BASKET.</t>
  </si>
  <si>
    <t>电加热，嵌入式，带下柜，配面筛,</t>
  </si>
  <si>
    <t>FlAME MATE
富利</t>
  </si>
  <si>
    <t>AF034</t>
  </si>
  <si>
    <t>AF035</t>
  </si>
  <si>
    <t>AF036</t>
  </si>
  <si>
    <t>3.5*4</t>
  </si>
  <si>
    <t>AF037</t>
  </si>
  <si>
    <t>AF040</t>
  </si>
  <si>
    <t>4 DRAWERS,'+1℃～+4℃,LEFT COMPRESSOR,VISIBLE SURFACE ELECTROPLATING COLORING WITH COLOR CODES PROVIDED BY THE INTERIOR CONSULTANT</t>
  </si>
  <si>
    <t>4抽屉,'+1℃～+4℃,左机位，可见面电镀上色，色号由室内顾问提供。</t>
  </si>
  <si>
    <t>FOH2U-XNN</t>
  </si>
  <si>
    <t>AF041</t>
  </si>
  <si>
    <t>AF042</t>
  </si>
  <si>
    <t>AF043</t>
  </si>
  <si>
    <t>VISIBLE SURFACE ELECTROPLATING COLORING WITH COLOR CODES PROVIDED BY THE INTERIOR CONSULTANT</t>
  </si>
  <si>
    <t>可见面电镀上色，色号由室内顾问提供。</t>
  </si>
  <si>
    <t>AF044</t>
  </si>
  <si>
    <t>2 DRAWERS,'-18℃～-22℃,RIGHT COMPRESSOR,VISIBLE SURFACE ELECTROPLATING COLORING WITH COLOR CODES PROVIDED BY THE INTERIOR CONSULTANT</t>
  </si>
  <si>
    <t>2抽屉,'-18℃～-22℃,右机位，可见面电镀上色，色号由室内顾问提供。</t>
  </si>
  <si>
    <t>FOH1U-NX
(CUSTOM MADE)
定制</t>
  </si>
  <si>
    <t>AF045</t>
  </si>
  <si>
    <t>2 DRAWERS,'+1℃～+4℃,LEFT COMPRESSOR,VISIBLE SURFACE ELECTROPLATING COLORING WITH COLOR CODES PROVIDED BY THE INTERIOR CONSULTANT</t>
  </si>
  <si>
    <t>2抽屉,'+1℃～+4℃,左机位，可见面电镀上色，色号由室内顾问提供。</t>
  </si>
  <si>
    <t>FOH1U-XN</t>
  </si>
  <si>
    <t>AF046</t>
  </si>
  <si>
    <t>AF047</t>
  </si>
  <si>
    <t>4 DRAWERS,'-18℃～-22℃,RIGHT COMPRESSOR,VISIBLE SURFACE ELECTROPLATING COLORING WITH COLOR CODES PROVIDED BY THE INTERIOR CONSULTANT</t>
  </si>
  <si>
    <t>4抽屉,'-18℃～-+22℃,右机位，可见面电镀上色，色号由室内顾问提供。</t>
  </si>
  <si>
    <t>FOH2U-NNX
(CUSTOM MADE)
定制</t>
  </si>
  <si>
    <t>AF050</t>
  </si>
  <si>
    <t>FULL MODULE ELECTRIC GRILL</t>
  </si>
  <si>
    <t>座地式电力烧烤炉</t>
  </si>
  <si>
    <t>ELECTRIC,VISIBLE SURFACE ELECTROPLATING COLORING WITH COLOR CODES PROVIDED BY THE INTERIOR CONSULTANT</t>
  </si>
  <si>
    <t>电，可见面电镀上色，色号由室内顾问提供。</t>
  </si>
  <si>
    <t>ELECTROLUX-Thermaline
伊莱克斯</t>
  </si>
  <si>
    <t>AF051</t>
  </si>
  <si>
    <t>AF053</t>
  </si>
  <si>
    <t>AF054</t>
  </si>
  <si>
    <t>AF055</t>
  </si>
  <si>
    <t>炉台雪柜</t>
  </si>
  <si>
    <t>2 DRAWERS,'+1℃～+4℃,RIGHT COMPRESSOR,VISIBLE SURFACE ELECTROPLATING COLORING WITH COLOR CODES PROVIDED BY THE INTERIOR CONSULTANT</t>
  </si>
  <si>
    <t>2抽屉,'+1℃～+4℃,右机位，可见面电镀上色，色号由室内顾问提供。</t>
  </si>
  <si>
    <t>UBC2(J)-NX</t>
  </si>
  <si>
    <t>AF056</t>
  </si>
  <si>
    <t>AF057</t>
  </si>
  <si>
    <t>VENTILATED CEILINGS</t>
  </si>
  <si>
    <t>天花烟罩</t>
  </si>
  <si>
    <t>UV PURIFIED,MAKE-UP AIR,WATER WASH TECHNOLOGY</t>
  </si>
  <si>
    <t>紫外线净化，鲜风，水洗</t>
  </si>
  <si>
    <t>VC-UV-ACW</t>
  </si>
  <si>
    <t>AF060</t>
  </si>
  <si>
    <t>FOR ITEM AF057</t>
  </si>
  <si>
    <t>用于编号 AF057</t>
  </si>
  <si>
    <t>AF061</t>
  </si>
  <si>
    <t>CBDW</t>
  </si>
  <si>
    <t>AF062</t>
  </si>
  <si>
    <t>COOKING ISLAND</t>
  </si>
  <si>
    <t>岛式西餐烹饪炉具</t>
  </si>
  <si>
    <t>可见面（除台面）电镀上色，色号由室内顾问提供。</t>
  </si>
  <si>
    <t>a</t>
  </si>
  <si>
    <t>b</t>
  </si>
  <si>
    <t>c</t>
  </si>
  <si>
    <t>4 BURNERS ELE RANGE ON GAS OVEN</t>
  </si>
  <si>
    <t>电力四头炉连下电力锔炉</t>
  </si>
  <si>
    <t>ELE HEATED,WITH SAFETY VALVE</t>
  </si>
  <si>
    <t>电力，带安全制</t>
  </si>
  <si>
    <t>d</t>
  </si>
  <si>
    <t>座台式电力扒炉(镀铬)</t>
  </si>
  <si>
    <t>e</t>
  </si>
  <si>
    <t>1-TANK FRYER</t>
  </si>
  <si>
    <t>单缸炸炉</t>
  </si>
  <si>
    <t>ELECTRIC，1-TANK. 22L</t>
  </si>
  <si>
    <t>电力，双杠，22升</t>
  </si>
  <si>
    <t>AF063</t>
  </si>
  <si>
    <t>岛式中餐烹饪炉具</t>
  </si>
  <si>
    <t>4 INDUCATION</t>
  </si>
  <si>
    <t>四头电磁炉</t>
  </si>
  <si>
    <t>双头无尾炒炉</t>
  </si>
  <si>
    <t>15*2</t>
  </si>
  <si>
    <t>INTFCH
科能</t>
  </si>
  <si>
    <t>单头蒸炉</t>
  </si>
  <si>
    <t>AF064</t>
  </si>
  <si>
    <t>AF065</t>
  </si>
  <si>
    <t>DISPLAY CABINET</t>
  </si>
  <si>
    <t>展示柜</t>
  </si>
  <si>
    <t>AF066</t>
  </si>
  <si>
    <t xml:space="preserve">PLATE COLD </t>
  </si>
  <si>
    <t>嵌入式冷板</t>
  </si>
  <si>
    <t>BUILT-IN</t>
  </si>
  <si>
    <t xml:space="preserve">嵌入式 </t>
  </si>
  <si>
    <t>AF067</t>
  </si>
  <si>
    <t>RICE COOKER</t>
  </si>
  <si>
    <t>电饭煲</t>
  </si>
  <si>
    <t>5LT,PARTIAL RECESS IN COUNTERTOP</t>
  </si>
  <si>
    <r>
      <rPr>
        <sz val="10"/>
        <rFont val="微软雅黑"/>
        <charset val="134"/>
      </rPr>
      <t>5</t>
    </r>
    <r>
      <rPr>
        <sz val="10"/>
        <rFont val="宋体"/>
        <charset val="134"/>
      </rPr>
      <t>公升</t>
    </r>
    <r>
      <rPr>
        <sz val="10"/>
        <rFont val="Arial"/>
        <charset val="134"/>
      </rPr>
      <t>,</t>
    </r>
    <r>
      <rPr>
        <sz val="10"/>
        <rFont val="宋体"/>
        <charset val="134"/>
      </rPr>
      <t>台面局部下沉</t>
    </r>
  </si>
  <si>
    <t>SUNWARE
阳象牌</t>
  </si>
  <si>
    <t>SW-5400</t>
  </si>
  <si>
    <r>
      <rPr>
        <sz val="10"/>
        <rFont val="微软雅黑"/>
        <charset val="134"/>
      </rPr>
      <t xml:space="preserve">PANASONIC
</t>
    </r>
    <r>
      <rPr>
        <sz val="10"/>
        <rFont val="宋体"/>
        <charset val="134"/>
      </rPr>
      <t>松下</t>
    </r>
  </si>
  <si>
    <t>MIDEA
美的</t>
  </si>
  <si>
    <t>AF068</t>
  </si>
  <si>
    <t>AF069</t>
  </si>
  <si>
    <t>AF070</t>
  </si>
  <si>
    <t>WORK TABLE WITH SINK  &amp; FAUCET &amp; CHOPPING BOARD</t>
  </si>
  <si>
    <t>大星盆工作台连抽拉式龙头及砧板</t>
  </si>
  <si>
    <t>FOOD SAFETY  BLOCK</t>
  </si>
  <si>
    <t>食品安全级砧板</t>
  </si>
  <si>
    <t>AF071</t>
  </si>
  <si>
    <t>SUSHI DISPLAY CABINET</t>
  </si>
  <si>
    <t>寿司展示柜</t>
  </si>
  <si>
    <t>SUS-R-1500-HG</t>
  </si>
  <si>
    <t>AF073</t>
  </si>
  <si>
    <t>UNDER PASS-THOUGHT WORK TABLE WITH 2 SINKS</t>
  </si>
  <si>
    <t>台下式双通双星盆工作柜</t>
  </si>
  <si>
    <t>AF074</t>
  </si>
  <si>
    <t>FOH1U-XN+FOH1U-NX</t>
  </si>
  <si>
    <t>AF075</t>
  </si>
  <si>
    <t>净水器(直饮水)</t>
  </si>
  <si>
    <t>FOR ITEM AF070</t>
  </si>
  <si>
    <t>用于编号 AF070</t>
  </si>
  <si>
    <t>AF076</t>
  </si>
  <si>
    <t>AF077</t>
  </si>
  <si>
    <t>AF080</t>
  </si>
  <si>
    <t>UBC2(J)-XN</t>
  </si>
  <si>
    <t>AF081</t>
  </si>
  <si>
    <t>DIPPERWELL BOWL AND FUCET</t>
  </si>
  <si>
    <t>流水井和流水龙头</t>
  </si>
  <si>
    <t>B-2282-01</t>
  </si>
  <si>
    <t>AF082</t>
  </si>
  <si>
    <t>FOR ITEM AF081</t>
  </si>
  <si>
    <t>用于编号 AF081</t>
  </si>
  <si>
    <t>AF083</t>
  </si>
  <si>
    <t>CREPE MACHINE</t>
  </si>
  <si>
    <t>班戟炉</t>
  </si>
  <si>
    <t>ROLLER GRILL</t>
  </si>
  <si>
    <t>CSE350</t>
  </si>
  <si>
    <t>SUNTEC</t>
  </si>
  <si>
    <t>NEUMARKER</t>
  </si>
  <si>
    <t>AF084</t>
  </si>
  <si>
    <t>WAFFLE MACHINE</t>
  </si>
  <si>
    <t>华夫炉</t>
  </si>
  <si>
    <t>GES 10</t>
  </si>
  <si>
    <t>AF085</t>
  </si>
  <si>
    <t>ICE-CREAM DISPLAY CABINET</t>
  </si>
  <si>
    <t>冰激凌展示柜</t>
  </si>
  <si>
    <t>AF086</t>
  </si>
  <si>
    <t>ARC CAKE DISPLAY CABINET</t>
  </si>
  <si>
    <t>弧形蛋糕展示柜</t>
  </si>
  <si>
    <t>AF087</t>
  </si>
  <si>
    <t>SINK &amp; FAUCET</t>
  </si>
  <si>
    <t>星盆及龙头</t>
  </si>
  <si>
    <t>SINK SIZE: 300mm*250mm*250mm</t>
  </si>
  <si>
    <t>星盆尺寸 300mm*250mm*250mm</t>
  </si>
  <si>
    <t>EQUIP+FABRICATED
依奎浦+厂制品</t>
  </si>
  <si>
    <t>5F-4CLX06</t>
  </si>
  <si>
    <t>AF090</t>
  </si>
  <si>
    <t>COCKTAIL ICE BOX</t>
  </si>
  <si>
    <t>调酒储冰箱</t>
  </si>
  <si>
    <t>350</t>
  </si>
  <si>
    <t>AF091</t>
  </si>
  <si>
    <t>BAR BLENDER</t>
  </si>
  <si>
    <t>酒吧搅拌机</t>
  </si>
  <si>
    <t>HBB255S-CN</t>
  </si>
  <si>
    <t>VITA-MIX</t>
  </si>
  <si>
    <t>BLENDTEC</t>
  </si>
  <si>
    <t>AF092</t>
  </si>
  <si>
    <t>AF093</t>
  </si>
  <si>
    <t>COLD WELL</t>
  </si>
  <si>
    <t>冷井</t>
  </si>
  <si>
    <t>AF094</t>
  </si>
  <si>
    <t>AF095</t>
  </si>
  <si>
    <t>CONVEYOR TOASTER</t>
  </si>
  <si>
    <t>链式多士炉</t>
  </si>
  <si>
    <t>CONVEYOR TYPE</t>
  </si>
  <si>
    <t>履带式</t>
  </si>
  <si>
    <t>ECTF-300</t>
  </si>
  <si>
    <t>AF096</t>
  </si>
  <si>
    <t>AF097</t>
  </si>
  <si>
    <t>高身饮料柜</t>
  </si>
  <si>
    <t>UPPER:BROWN GLASS DOOR,LOWER:DRAWER,VISIBLE SURFACE ELECTROPLATING COLORING WITH COLOR CODES PROVIDED BY THE INTERIOR CONSULTANT</t>
  </si>
  <si>
    <t>上茶色玻璃门，下抽屉，可见面电镀上色，色号由室内顾问提供。</t>
  </si>
  <si>
    <t>AF100</t>
  </si>
  <si>
    <t>AF101</t>
  </si>
  <si>
    <t>AF102</t>
  </si>
  <si>
    <t>UNDER PASS-THOUGHT WORK COUNTER</t>
  </si>
  <si>
    <t>台下式双通工作柜</t>
  </si>
  <si>
    <t>2 DOORS,HINGED DOOR,VISIBLE SURFACE ELECTROPLATING COLORING WITH COLOR CODES PROVIDED BY THE INTERIOR CONSULTANT</t>
  </si>
  <si>
    <t>双门，掩门柜，可见面电镀上色，色号由室内顾问提供。</t>
  </si>
  <si>
    <t>AF103</t>
  </si>
  <si>
    <t>1 DOORS,HINGED DOOR,VISIBLE SURFACE ELECTROPLATING COLORING WITH COLOR CODES PROVIDED BY THE INTERIOR CONSULTANT</t>
  </si>
  <si>
    <t>单门，掩门柜，可见面电镀上色，色号由室内顾问提供。</t>
  </si>
  <si>
    <t>AF104</t>
  </si>
  <si>
    <t>2 GRINDER ，1 HOT WATER，1 STEAM WAND， FIX WATER，120CUPS/DAY</t>
  </si>
  <si>
    <t>AF105</t>
  </si>
  <si>
    <t>FOR ITEM AF104</t>
  </si>
  <si>
    <t>用于编号 AF104</t>
  </si>
  <si>
    <t>AF106</t>
  </si>
  <si>
    <t>AF107</t>
  </si>
  <si>
    <t>FOR ITEM AF106</t>
  </si>
  <si>
    <t>用于项目 AF106</t>
  </si>
  <si>
    <t>AF108</t>
  </si>
  <si>
    <t>L1 LB</t>
  </si>
  <si>
    <t>L1 LOBBY BAR 地上一层大堂吧</t>
  </si>
  <si>
    <t>LB001</t>
  </si>
  <si>
    <t>CAKE DISPLAY CABINET</t>
  </si>
  <si>
    <t>蛋糕展示柜</t>
  </si>
  <si>
    <t>LB002</t>
  </si>
  <si>
    <t>COCKTAIL STATION</t>
  </si>
  <si>
    <t>调酒台</t>
  </si>
  <si>
    <t>LB003</t>
  </si>
  <si>
    <t>LB004</t>
  </si>
  <si>
    <t>LOCKABLE HINGED DOORS</t>
  </si>
  <si>
    <t>带锁掩门</t>
  </si>
  <si>
    <t>LB006</t>
  </si>
  <si>
    <t>2 GROUP AUTOMATIC COMMERCIAL ESPRESSO MACHINE</t>
  </si>
  <si>
    <t>半自动咖啡机</t>
  </si>
  <si>
    <t>LA CIMBALI</t>
  </si>
  <si>
    <t>M40 DT/2</t>
  </si>
  <si>
    <t>FAEMA</t>
  </si>
  <si>
    <t>LA MARZOCCO</t>
  </si>
  <si>
    <t>LB007</t>
  </si>
  <si>
    <t>FOR ITEM LB007</t>
  </si>
  <si>
    <t>用于编号 LB007</t>
  </si>
  <si>
    <t>LB008</t>
  </si>
  <si>
    <t>COFFEE GRINDER</t>
  </si>
  <si>
    <t>咖啡磨豆机</t>
  </si>
  <si>
    <t>COUNTER TOP,AUTOMATIC STOP</t>
  </si>
  <si>
    <r>
      <rPr>
        <sz val="10"/>
        <rFont val="微软雅黑"/>
        <charset val="134"/>
      </rPr>
      <t>台式</t>
    </r>
    <r>
      <rPr>
        <sz val="10"/>
        <rFont val="Arial"/>
        <charset val="134"/>
      </rPr>
      <t>,</t>
    </r>
    <r>
      <rPr>
        <sz val="10"/>
        <rFont val="微软雅黑"/>
        <charset val="134"/>
      </rPr>
      <t>自动停止</t>
    </r>
  </si>
  <si>
    <t>G50</t>
  </si>
  <si>
    <t>LB010</t>
  </si>
  <si>
    <t>KNOCK BOX</t>
  </si>
  <si>
    <t>敲渣盒</t>
  </si>
  <si>
    <t>LB011</t>
  </si>
  <si>
    <t>LB012</t>
  </si>
  <si>
    <t>LB013</t>
  </si>
  <si>
    <t>LB014</t>
  </si>
  <si>
    <t>LB015</t>
  </si>
  <si>
    <t>LB016</t>
  </si>
  <si>
    <t>LB017</t>
  </si>
  <si>
    <t>LB020</t>
  </si>
  <si>
    <t>FOR ITEM LB017</t>
  </si>
  <si>
    <t>用于编号 LB017</t>
  </si>
  <si>
    <t>LB021</t>
  </si>
  <si>
    <t>SINK SIZE 400mm*400mm*250mm&amp;300mm*300mm*250mm, 1 DECK MOUNTED FAUCET &amp; MIX VALVE, WITH 1 TOUCH FREE FAUCET,2 LEVER HANDLE DRAIN,2 DOORS,HINGED DOOR</t>
  </si>
  <si>
    <t>星盆尺寸 400mm*400mm*250mm和300mm*300mm*250mm，带1组冷热水龙头，连一组非手控洗手龙头，2组摇柄去水，双门，掩门柜</t>
  </si>
  <si>
    <t>LB022</t>
  </si>
  <si>
    <t>BUILT IN COOLER</t>
  </si>
  <si>
    <t>嵌入式饮料柜</t>
  </si>
  <si>
    <t>LB023</t>
  </si>
  <si>
    <t>LB024</t>
  </si>
  <si>
    <t>214KG CUBE ICE,AIR COOLED</t>
  </si>
  <si>
    <t>214公斤方冰,风冷</t>
  </si>
  <si>
    <t>MDT0500A-251C+D400C</t>
  </si>
  <si>
    <t>LB025</t>
  </si>
  <si>
    <t>FOR ITEM LB025</t>
  </si>
  <si>
    <t>用于编号LB025</t>
  </si>
  <si>
    <t>LB026</t>
  </si>
  <si>
    <t>LB030</t>
  </si>
  <si>
    <t>LB031</t>
  </si>
  <si>
    <t>LB033</t>
  </si>
  <si>
    <t>LB034</t>
  </si>
  <si>
    <t>LB035</t>
  </si>
  <si>
    <t>UNDERCOUNTER GLASS</t>
  </si>
  <si>
    <t>台下洗碗机</t>
  </si>
  <si>
    <t>50 RACKS/H</t>
  </si>
  <si>
    <t>50筐/小时</t>
  </si>
  <si>
    <t>FX</t>
  </si>
  <si>
    <t>LB036</t>
  </si>
  <si>
    <t>LB037</t>
  </si>
  <si>
    <t>1510+690</t>
  </si>
  <si>
    <t>LB040</t>
  </si>
  <si>
    <t>LB041</t>
  </si>
  <si>
    <t>LB042</t>
  </si>
  <si>
    <t>FOR ITEM LB041</t>
  </si>
  <si>
    <t>用于编号 LB041</t>
  </si>
  <si>
    <r>
      <rPr>
        <sz val="10"/>
        <color rgb="FF000000"/>
        <rFont val="微软雅黑"/>
        <charset val="134"/>
      </rPr>
      <t xml:space="preserve">EVERPURE
</t>
    </r>
    <r>
      <rPr>
        <sz val="10"/>
        <rFont val="微软雅黑"/>
        <charset val="134"/>
      </rPr>
      <t>爱惠浦</t>
    </r>
  </si>
  <si>
    <t>LB043</t>
  </si>
  <si>
    <t>LB044</t>
  </si>
  <si>
    <t>LB045</t>
  </si>
  <si>
    <t>LB046</t>
  </si>
  <si>
    <t>LB047</t>
  </si>
  <si>
    <t>LB050</t>
  </si>
  <si>
    <t>LB051</t>
  </si>
  <si>
    <t>L2 BQ</t>
  </si>
  <si>
    <t>L2 BANQUET KITCHEN 地上二层宴会厨房</t>
  </si>
  <si>
    <t>BQ001</t>
  </si>
  <si>
    <t>BQ003</t>
  </si>
  <si>
    <t>WORK COUNTER WITH CUP FRAME</t>
  </si>
  <si>
    <t>工作柜连杯框架</t>
  </si>
  <si>
    <t>BQ004</t>
  </si>
  <si>
    <t>BQ005</t>
  </si>
  <si>
    <t>90 Litre/Hour</t>
  </si>
  <si>
    <t>90 升/小时</t>
  </si>
  <si>
    <t>WM-80-1</t>
  </si>
  <si>
    <t>BQ006</t>
  </si>
  <si>
    <t>FOR ITEM BQ005</t>
  </si>
  <si>
    <t>用于编号 BQ005</t>
  </si>
  <si>
    <t>BQ010</t>
  </si>
  <si>
    <t>BQ011</t>
  </si>
  <si>
    <t>BQ012</t>
  </si>
  <si>
    <t>BQ013</t>
  </si>
  <si>
    <t>TABLE TOP COFFEE &amp; TEA BREWER</t>
  </si>
  <si>
    <t>咖啡及茶水撑</t>
  </si>
  <si>
    <t>STORAGE CAPACITY: 40 LITRES (320 CUPS) , OUTPUT PER HOUR: 90 LITRES (960 CUPS) , WITH COMBI FILTER, COFFEE MIXER,TEA BREWING KIT.</t>
  </si>
  <si>
    <t>存储量：40升（320杯），每小时产量：90升（960杯），连COMBI过滤器、咖啡混合器、冲茶组件。</t>
  </si>
  <si>
    <t>ANIMO</t>
  </si>
  <si>
    <t>CB20W+CN20e*2+Trolley S*2</t>
  </si>
  <si>
    <t>SWITZERLAND
瑞士</t>
  </si>
  <si>
    <t>QUEEN</t>
  </si>
  <si>
    <t>BRAVILOR</t>
  </si>
  <si>
    <t>BQ014</t>
  </si>
  <si>
    <t>FOR ITEM BQ013</t>
  </si>
  <si>
    <t>用于编号 BQ013</t>
  </si>
  <si>
    <t>BQ015</t>
  </si>
  <si>
    <t>BQ016</t>
  </si>
  <si>
    <t>FOR ITEM BQ015</t>
  </si>
  <si>
    <t>用于编号 BQ015</t>
  </si>
  <si>
    <t>BQ017</t>
  </si>
  <si>
    <t>BQ020</t>
  </si>
  <si>
    <t>FOR ITEM BQ017</t>
  </si>
  <si>
    <t>用于编号 BQ017</t>
  </si>
  <si>
    <t>BQ021</t>
  </si>
  <si>
    <t>BQ022</t>
  </si>
  <si>
    <t>BQ023</t>
  </si>
  <si>
    <t>BQ024</t>
  </si>
  <si>
    <t>BQ025</t>
  </si>
  <si>
    <t>BQ027</t>
  </si>
  <si>
    <t>BQ030</t>
  </si>
  <si>
    <t>BQ032</t>
  </si>
  <si>
    <t>BQ033</t>
  </si>
  <si>
    <t>BQ034</t>
  </si>
  <si>
    <t>INTERMEDIATE SHELF，150MM HIGH BACK SPLASH</t>
  </si>
  <si>
    <t>中层板，150mm高挡水板。</t>
  </si>
  <si>
    <t>BQ035</t>
  </si>
  <si>
    <t>BQ036</t>
  </si>
  <si>
    <t>BQ037</t>
  </si>
  <si>
    <t>HWRDL-48</t>
  </si>
  <si>
    <t>BQ040</t>
  </si>
  <si>
    <t>BQ041</t>
  </si>
  <si>
    <t>BQ042</t>
  </si>
  <si>
    <t>BQ043</t>
  </si>
  <si>
    <t>BQ044</t>
  </si>
  <si>
    <t>BQ046</t>
  </si>
  <si>
    <t>BQ047</t>
  </si>
  <si>
    <t>BQ048</t>
  </si>
  <si>
    <t>BQ049</t>
  </si>
  <si>
    <t>1240+1060</t>
  </si>
  <si>
    <t>360+200</t>
  </si>
  <si>
    <t>BQ050</t>
  </si>
  <si>
    <t>BQ051</t>
  </si>
  <si>
    <t>GAS HEATED,QUIET TURBO TYPE,BANQUET STYLE</t>
  </si>
  <si>
    <t>燃气,环保静音,宴会式</t>
  </si>
  <si>
    <t>SZCT48/96-CRE-2-G(E)5</t>
  </si>
  <si>
    <t>BQ052</t>
  </si>
  <si>
    <t>SZCT48-CRE-1-G(E)5</t>
  </si>
  <si>
    <t>BQ053</t>
  </si>
  <si>
    <t>BQ054</t>
  </si>
  <si>
    <t>FOR ITEM BQ053</t>
  </si>
  <si>
    <t>用于编号 BQ053</t>
  </si>
  <si>
    <t>BQ055</t>
  </si>
  <si>
    <t>BQ056</t>
  </si>
  <si>
    <t>1250+1200</t>
  </si>
  <si>
    <t>BQ057</t>
  </si>
  <si>
    <t>BQ058</t>
  </si>
  <si>
    <t>12000+220</t>
  </si>
  <si>
    <t>BQ060</t>
  </si>
  <si>
    <t>BQ061</t>
  </si>
  <si>
    <t>BQ062</t>
  </si>
  <si>
    <t>BQ063</t>
  </si>
  <si>
    <t>ELE. fry top ribbed plate(chrome)</t>
  </si>
  <si>
    <t>电力坑扒炉(镀铬)</t>
  </si>
  <si>
    <t>ELE, RIBBED W/CABINET &amp; DOOR</t>
  </si>
  <si>
    <t>电力，坑扒，连下柜带门</t>
  </si>
  <si>
    <t>391408+391154+206350*2</t>
  </si>
  <si>
    <t>BQ064</t>
  </si>
  <si>
    <t>ELE. fry top smooth plate(chrome)</t>
  </si>
  <si>
    <t>电力平扒炉(镀铬)</t>
  </si>
  <si>
    <t>ELE,SMOOTH  W/CABINET &amp; DOOR</t>
  </si>
  <si>
    <t>电力，平扒，连下柜带门</t>
  </si>
  <si>
    <t>391400+391154+206350*2</t>
  </si>
  <si>
    <t>BQ065</t>
  </si>
  <si>
    <t>BQ066</t>
  </si>
  <si>
    <t>BQ067</t>
  </si>
  <si>
    <t>BQ070</t>
  </si>
  <si>
    <t>BQ071</t>
  </si>
  <si>
    <t>BQ072</t>
  </si>
  <si>
    <t>GAS ENVIRONMENTAL 1-DOOR ROLL</t>
  </si>
  <si>
    <t>燃气推车万用蒸柜</t>
  </si>
  <si>
    <t>SZXT26/52-SBE-1DC</t>
  </si>
  <si>
    <t>BQ073</t>
  </si>
  <si>
    <t>BQ074</t>
  </si>
  <si>
    <t>BQ075</t>
  </si>
  <si>
    <t>FOR ITEM BQ074</t>
  </si>
  <si>
    <t>用于编号 BQ074</t>
  </si>
  <si>
    <t>BQ076</t>
  </si>
  <si>
    <t>BQ077</t>
  </si>
  <si>
    <t>BQ078</t>
  </si>
  <si>
    <t>BQ079</t>
  </si>
  <si>
    <t>9650+1650+1650</t>
  </si>
  <si>
    <t>BQ080</t>
  </si>
  <si>
    <t>BQ081</t>
  </si>
  <si>
    <t>SINK SIZE 450*450*300MM, SINGLE SINK, 1 DECK MOUNTED FAUCET &amp; MIXED VALVE, 1 LEVER HANDLE DRAINS, W/ DRAIN</t>
  </si>
  <si>
    <t>BQ082</t>
  </si>
  <si>
    <t>BQ083</t>
  </si>
  <si>
    <t>4 DRAWERS,'+1℃～+4℃,RIGHT COMPRESSOR</t>
  </si>
  <si>
    <t>4抽屉,'+1℃～+4℃,右机位</t>
  </si>
  <si>
    <t>HO2U(J)-NNX</t>
  </si>
  <si>
    <t>BQ084</t>
  </si>
  <si>
    <t>4 DRAWERS,'-18℃～-22℃,LEFT COMPRESSOR</t>
  </si>
  <si>
    <t>4抽屉,'-18℃～-22℃,左机位</t>
  </si>
  <si>
    <t>LO2U(J).XNN</t>
  </si>
  <si>
    <t>BQ085</t>
  </si>
  <si>
    <t>BQ086</t>
  </si>
  <si>
    <t>TILTING KETTLE</t>
  </si>
  <si>
    <t>可倾式汤锅</t>
  </si>
  <si>
    <t>200L,ELECTRIC</t>
  </si>
  <si>
    <t>200L,电加热</t>
  </si>
  <si>
    <t>M-TSP200-E</t>
  </si>
  <si>
    <t>BQ087</t>
  </si>
  <si>
    <t>BQ088</t>
  </si>
  <si>
    <t>BQ090</t>
  </si>
  <si>
    <t>BQ091</t>
  </si>
  <si>
    <t>FOR ITEM BQ090</t>
  </si>
  <si>
    <t>用于编号 BQ090</t>
  </si>
  <si>
    <t>BQ092</t>
  </si>
  <si>
    <t>BQ093</t>
  </si>
  <si>
    <t>20*GN1/1, ELECTRIC, WITH BOILER, DISAPPEARING DOOR</t>
  </si>
  <si>
    <t>20*GN1/1, 电力, 带锅炉，隐藏门</t>
  </si>
  <si>
    <t>C4 eT 20.10 EB</t>
  </si>
  <si>
    <t>BQ094</t>
  </si>
  <si>
    <t>ROLL-IN</t>
  </si>
  <si>
    <t>推入式</t>
  </si>
  <si>
    <t>WMBCF90</t>
  </si>
  <si>
    <t>BQ095</t>
  </si>
  <si>
    <t>AIR COOLED,FOR ITEM   BQ096</t>
  </si>
  <si>
    <t>风冷，用于编号  BQ094</t>
  </si>
  <si>
    <t>BQ096</t>
  </si>
  <si>
    <t>BQ097</t>
  </si>
  <si>
    <t>BQ098</t>
  </si>
  <si>
    <t>INSTALL IN ITEM  BQ097 WALK-IN COOLER COMPARTMENT，WATER COOLED</t>
  </si>
  <si>
    <t>安装於步入式冷藏库 BQ097内，水冷</t>
  </si>
  <si>
    <t>BQ100</t>
  </si>
  <si>
    <t>WATER COOLED, FOR ITEM   BQ097</t>
  </si>
  <si>
    <t>水冷，用于编号  BQ097</t>
  </si>
  <si>
    <t>BQ101</t>
  </si>
  <si>
    <t>BQ102</t>
  </si>
  <si>
    <t>BQ103</t>
  </si>
  <si>
    <t>INSTALL IN ITEM BQ102 WALK-IN FREEZER COMPARTMENT，WATER COOLED</t>
  </si>
  <si>
    <t>安装於步入式冷冻库 BQ102 内，水冷</t>
  </si>
  <si>
    <t>BQ104</t>
  </si>
  <si>
    <t>WATER COOLED, FOR ITEM BQ102</t>
  </si>
  <si>
    <t>水冷，用于编号 BQ102</t>
  </si>
  <si>
    <t>BQ105</t>
  </si>
  <si>
    <t>BQ106</t>
  </si>
  <si>
    <t>BQ107</t>
  </si>
  <si>
    <t>BQ110</t>
  </si>
  <si>
    <t>BQ111</t>
  </si>
  <si>
    <t>PLATE RACK</t>
  </si>
  <si>
    <t>碟盘车</t>
  </si>
  <si>
    <t>JW-DC320</t>
  </si>
  <si>
    <t>BQ112</t>
  </si>
  <si>
    <t>BQ113</t>
  </si>
  <si>
    <t>BQ115</t>
  </si>
  <si>
    <t>BQ116</t>
  </si>
  <si>
    <t>BQ117</t>
  </si>
  <si>
    <t>BQ120</t>
  </si>
  <si>
    <t>BQ121</t>
  </si>
  <si>
    <t>BQ122</t>
  </si>
  <si>
    <t>HOOD TYPE DISHWASHING(THERMOLABEL 71℃ TEST)</t>
  </si>
  <si>
    <t>提拉式洗碗机（过71℃测试）</t>
  </si>
  <si>
    <t>HOOD， 60 RACKS/H</t>
  </si>
  <si>
    <t>提拉式，60筐/小时</t>
  </si>
  <si>
    <t>AMX</t>
  </si>
  <si>
    <t>BQ123</t>
  </si>
  <si>
    <t>BQ124</t>
  </si>
  <si>
    <t>BQ125</t>
  </si>
  <si>
    <t>3100+2400</t>
  </si>
  <si>
    <t>BQ127</t>
  </si>
  <si>
    <t>BQ131</t>
  </si>
  <si>
    <t>SOILED DISH TABLE WITH 2 SINKS</t>
  </si>
  <si>
    <t>双星盆污碟台</t>
  </si>
  <si>
    <t>"	SINK SIZE 、450*450*300MM, DOUBLE SINK, 1 DECK MOUNTED FAUCET &amp; MIXED VALVE, 2 LEVER HANDLE DRAINS, 300MM HIGH BACK SPLASH，W/ DRAIN"</t>
  </si>
  <si>
    <t>星盆尺寸450*450*300, 双星盆,, 2组摇柄去水，300mm高挡水板</t>
  </si>
  <si>
    <t>BQ132</t>
  </si>
  <si>
    <t>BQ133</t>
  </si>
  <si>
    <t>BQ134</t>
  </si>
  <si>
    <t>BQ135</t>
  </si>
  <si>
    <t>BQ136</t>
  </si>
  <si>
    <t>BQ137</t>
  </si>
  <si>
    <t>BQ138</t>
  </si>
  <si>
    <t>BQ139</t>
  </si>
  <si>
    <t>BQ140</t>
  </si>
  <si>
    <t>BQ142</t>
  </si>
  <si>
    <t>BQ143</t>
  </si>
  <si>
    <t>BQ144</t>
  </si>
  <si>
    <t>BQ146</t>
  </si>
  <si>
    <t>BQ147</t>
  </si>
  <si>
    <t>BQ150</t>
  </si>
  <si>
    <t>BQ151</t>
  </si>
  <si>
    <t>BQ152</t>
  </si>
  <si>
    <t>BQ153</t>
  </si>
  <si>
    <t>BQ160</t>
  </si>
  <si>
    <t>BQ162</t>
  </si>
  <si>
    <t>BQ163</t>
  </si>
  <si>
    <t>BQ164</t>
  </si>
  <si>
    <t>BQ165</t>
  </si>
  <si>
    <t>BQ166</t>
  </si>
  <si>
    <t>BQ167</t>
  </si>
  <si>
    <t>BQ170</t>
  </si>
  <si>
    <t>BQ171</t>
  </si>
  <si>
    <t>BQ172</t>
  </si>
  <si>
    <t>BQ173</t>
  </si>
  <si>
    <t>BQ174</t>
  </si>
  <si>
    <t>BQ176</t>
  </si>
  <si>
    <t>BQ177</t>
  </si>
  <si>
    <t>BQ180</t>
  </si>
  <si>
    <t>BQ181</t>
  </si>
  <si>
    <t>BQ183</t>
  </si>
  <si>
    <t>BQ184</t>
  </si>
  <si>
    <t>7℃ TO 15℃，0.8mm SUS 304，FIRE RATING B1，DOOR WITH WINDOWS,DROP-IN INSTALL</t>
  </si>
  <si>
    <t>7℃ 至 15℃,双面0.8mm不锈钢，B1防火等级,库门带防撞板及观察窗，嵌地安装</t>
  </si>
  <si>
    <t>BQ185</t>
  </si>
  <si>
    <t>INSTALL IN ITEM BQ184 WALK-IN COOLER COMPARTMENT，WATER COOLED</t>
  </si>
  <si>
    <t>安装於步入式冷藏库 BQ184 内，水冷</t>
  </si>
  <si>
    <t>BQ186</t>
  </si>
  <si>
    <t>WATER COOLED, FOR ITEM  BQ184</t>
  </si>
  <si>
    <t>水冷，用于编号 BQ184</t>
  </si>
  <si>
    <t>BQ187</t>
  </si>
  <si>
    <t>BQ190</t>
  </si>
  <si>
    <t>BQ191</t>
  </si>
  <si>
    <t>BQ192</t>
  </si>
  <si>
    <t>BQ194</t>
  </si>
  <si>
    <t>BQ195</t>
  </si>
  <si>
    <t>BQ196</t>
  </si>
  <si>
    <t>BQ197</t>
  </si>
  <si>
    <t>BQ200</t>
  </si>
  <si>
    <t>INSTALL IN ITEM BQ197 WALK-IN COOLER COMPARTMENT，WATER COOLED</t>
  </si>
  <si>
    <t>安装於步入式冷藏库 BQ197 内，水冷</t>
  </si>
  <si>
    <t>BQ201</t>
  </si>
  <si>
    <t>WATER COOLED, FOR ITEM  BQ197</t>
  </si>
  <si>
    <t>水冷，用于编号 BQ197</t>
  </si>
  <si>
    <t>BQ202</t>
  </si>
  <si>
    <t>BQ205</t>
  </si>
  <si>
    <t>BQ206</t>
  </si>
  <si>
    <t>BQ207</t>
  </si>
  <si>
    <t>BQ210</t>
  </si>
  <si>
    <t>BQ211</t>
  </si>
  <si>
    <t>FOR ITEM BQ210</t>
  </si>
  <si>
    <t>用于编号 BQ210</t>
  </si>
  <si>
    <t>BQ212</t>
  </si>
  <si>
    <t>BQ213</t>
  </si>
  <si>
    <t>BQ214</t>
  </si>
  <si>
    <t>BQ216</t>
  </si>
  <si>
    <t>L2 SW</t>
  </si>
  <si>
    <t>L2 SOFT WATER MACHINE 地上二层软水机房</t>
  </si>
  <si>
    <t>SW002</t>
  </si>
  <si>
    <t>SMART-HE-S10"</t>
  </si>
  <si>
    <t>L2 BT</t>
  </si>
  <si>
    <t>L2 BREAKOUT 地上二层茶歇区</t>
  </si>
  <si>
    <t>BT001</t>
  </si>
  <si>
    <t>BT002</t>
  </si>
  <si>
    <t>BT003</t>
  </si>
  <si>
    <t>ICE MACHINE WITH BIN</t>
  </si>
  <si>
    <t>台下制冰机</t>
  </si>
  <si>
    <t>30KG CUBE ICE,AIR COOLED</t>
  </si>
  <si>
    <t>30公斤方冰,风冷</t>
  </si>
  <si>
    <t>UDE0065A-251IC</t>
  </si>
  <si>
    <t>BT004</t>
  </si>
  <si>
    <t>FOR ITEM BT003</t>
  </si>
  <si>
    <t>用于编号 BT003</t>
  </si>
  <si>
    <t>CDRN1-4FT-S+PFB-002 UV SYSTEM(SA31223+SA30043）</t>
  </si>
  <si>
    <t>BT005</t>
  </si>
  <si>
    <t>BT006</t>
  </si>
  <si>
    <t>BT007</t>
  </si>
  <si>
    <t>BT008</t>
  </si>
  <si>
    <t>FOR ITEM BT007</t>
  </si>
  <si>
    <t>用于编号 BT007</t>
  </si>
  <si>
    <t>BT011</t>
  </si>
  <si>
    <t>BT012</t>
  </si>
  <si>
    <t>C</t>
  </si>
  <si>
    <t>BT013</t>
  </si>
  <si>
    <t>BT014</t>
  </si>
  <si>
    <t>2300+720</t>
  </si>
  <si>
    <t>BT015</t>
  </si>
  <si>
    <t>BT016</t>
  </si>
  <si>
    <t>BT017</t>
  </si>
  <si>
    <t>BT019</t>
  </si>
  <si>
    <t>BT021</t>
  </si>
  <si>
    <t>BT022</t>
  </si>
  <si>
    <t>FOR ITEM BT021</t>
  </si>
  <si>
    <t>用于编号 BT021</t>
  </si>
  <si>
    <t>BT023</t>
  </si>
  <si>
    <t>1300S-03.1350.0094+BR9CN</t>
  </si>
  <si>
    <t>BT024</t>
  </si>
  <si>
    <t>FOR ITEM BT023</t>
  </si>
  <si>
    <t>用于编号 BT023</t>
  </si>
  <si>
    <t>BT031</t>
  </si>
  <si>
    <t>BT032</t>
  </si>
  <si>
    <t>FOR ITEM BT031</t>
  </si>
  <si>
    <t>用于编号 BT031</t>
  </si>
  <si>
    <t>BT033</t>
  </si>
  <si>
    <t>2 GRINDER ，1 HOT WATER，1 STEAM WAND， FIX WATER，180CUPS/DAY</t>
  </si>
  <si>
    <t>2个豆槽，1个热水出口，1个蒸汽棒，上下水型，180杯/天</t>
  </si>
  <si>
    <t>1500S CLASSIC-03.1900.7035+BR9CN</t>
  </si>
  <si>
    <t>BT034</t>
  </si>
  <si>
    <t>FOR ITEM BT034</t>
  </si>
  <si>
    <t>用于编号 BT034</t>
  </si>
  <si>
    <t>AL_FP</t>
  </si>
  <si>
    <t>L3~13 FLOOR PANTRY 三~十三层楼层服务间</t>
  </si>
  <si>
    <t>FP001</t>
  </si>
  <si>
    <r>
      <rPr>
        <sz val="10"/>
        <color rgb="FF000000"/>
        <rFont val="微软雅黑"/>
        <charset val="134"/>
      </rPr>
      <t xml:space="preserve">HENDERY
</t>
    </r>
    <r>
      <rPr>
        <sz val="10"/>
        <rFont val="微软雅黑"/>
        <charset val="134"/>
      </rPr>
      <t>亨得利</t>
    </r>
  </si>
  <si>
    <t>捕霸
FLY CATCHER</t>
  </si>
  <si>
    <t>蝇博士
DR.FLY</t>
  </si>
  <si>
    <t>FP002</t>
  </si>
  <si>
    <t>SINK SIZE600*600*300MM, 1*"B-0665-BSTR"WALL MOUNTED FAUCET &amp; MIX VALVE, 1 LEVER HANDLE DRAIN</t>
  </si>
  <si>
    <t>星盆尺寸600*600*300mm，1组B-0665-BSTR背出水龙头，1组摇柄去水</t>
  </si>
  <si>
    <t>FP003</t>
  </si>
  <si>
    <t>MOP RACK</t>
  </si>
  <si>
    <t>拖把挂架</t>
  </si>
  <si>
    <t>FP004</t>
  </si>
  <si>
    <t>GLASS SANITIZER</t>
  </si>
  <si>
    <t>杯具消毒柜</t>
  </si>
  <si>
    <t>CAPACITY:760L</t>
  </si>
  <si>
    <t>容积：760L</t>
  </si>
  <si>
    <t>CANBO
康宝</t>
  </si>
  <si>
    <t>XDZ760-A8</t>
  </si>
  <si>
    <t>康庭
KANGTING</t>
  </si>
  <si>
    <t>美的
MIDEA</t>
  </si>
  <si>
    <t>FP005</t>
  </si>
  <si>
    <t>FP006</t>
  </si>
  <si>
    <t>FP007</t>
  </si>
  <si>
    <t>FP008</t>
  </si>
  <si>
    <t>CUBER ICE MACHINE WITH BIN</t>
  </si>
  <si>
    <t>方型制冰机连储冰箱</t>
  </si>
  <si>
    <t>43KG/DAY CUBE ICE,AIR COOLED</t>
  </si>
  <si>
    <t>43公斤/日 方冰,风冷</t>
  </si>
  <si>
    <t>MANITOWOC
万利多</t>
  </si>
  <si>
    <t>UDE0080A-251IC</t>
  </si>
  <si>
    <t>FP011</t>
  </si>
  <si>
    <t>FOR ITEM FP008</t>
  </si>
  <si>
    <t>用于编号 FP008</t>
  </si>
  <si>
    <t>FP012</t>
  </si>
  <si>
    <t>异型工作台</t>
  </si>
  <si>
    <t>FP013</t>
  </si>
  <si>
    <t>WATER BOILER</t>
  </si>
  <si>
    <t>FP014</t>
  </si>
  <si>
    <t>FOR ITEM FP013</t>
  </si>
  <si>
    <t>用于编号 FP013</t>
  </si>
  <si>
    <t>FP015</t>
  </si>
  <si>
    <t>"SINK SIZE:450*450*300MM,3 SINKS, 2 DECK MOUNTED FAUCET &amp; MIXED VALVE, 3 LEVER HANDLE DRAINS, 150MM HIGH BACK SPLASH，W/ DRAIN"</t>
  </si>
  <si>
    <t>星盆尺寸450*450*300, 三星盆, 2組冷热水龙头, 3组摇柄去水，150mm高挡水板。</t>
  </si>
  <si>
    <t>FP016</t>
  </si>
  <si>
    <t>FP018</t>
  </si>
  <si>
    <t>FP022</t>
  </si>
  <si>
    <t>FP024</t>
  </si>
  <si>
    <t>L14 EX</t>
  </si>
  <si>
    <t>L14 EXECUTIVE LOUNGE 地上十四层行政酒廊</t>
  </si>
  <si>
    <t>EX001</t>
  </si>
  <si>
    <t>EX002</t>
  </si>
  <si>
    <t>MOBILE BANQUETING TROLLEY</t>
  </si>
  <si>
    <t>宴会保温推车</t>
  </si>
  <si>
    <r>
      <rPr>
        <sz val="10"/>
        <rFont val="微软雅黑"/>
        <charset val="134"/>
      </rPr>
      <t>+78</t>
    </r>
    <r>
      <rPr>
        <sz val="12"/>
        <rFont val="微软雅黑"/>
        <charset val="134"/>
      </rPr>
      <t>℃</t>
    </r>
    <r>
      <rPr>
        <sz val="12"/>
        <rFont val="微软雅黑"/>
        <charset val="134"/>
      </rPr>
      <t>~+82</t>
    </r>
    <r>
      <rPr>
        <sz val="12"/>
        <rFont val="微软雅黑"/>
        <charset val="134"/>
      </rPr>
      <t>℃</t>
    </r>
  </si>
  <si>
    <r>
      <rPr>
        <sz val="10"/>
        <rFont val="微软雅黑"/>
        <charset val="134"/>
      </rPr>
      <t>+78</t>
    </r>
    <r>
      <rPr>
        <sz val="12"/>
        <rFont val="宋体"/>
        <charset val="134"/>
      </rPr>
      <t>℃</t>
    </r>
    <r>
      <rPr>
        <sz val="12"/>
        <rFont val="Times New Roman"/>
        <charset val="134"/>
      </rPr>
      <t>~+82</t>
    </r>
    <r>
      <rPr>
        <sz val="12"/>
        <rFont val="宋体"/>
        <charset val="134"/>
      </rPr>
      <t>℃</t>
    </r>
  </si>
  <si>
    <t>MHC16SS</t>
  </si>
  <si>
    <t>EX003</t>
  </si>
  <si>
    <t>EX004</t>
  </si>
  <si>
    <t>61KG CUBE ICE,AIR COOLED</t>
  </si>
  <si>
    <t>61公斤方冰,风冷</t>
  </si>
  <si>
    <t>UDF0140A-251IC</t>
  </si>
  <si>
    <t>EX005</t>
  </si>
  <si>
    <t>FOR ITEM EX004</t>
  </si>
  <si>
    <t>用于编号 EX004</t>
  </si>
  <si>
    <t>EX006</t>
  </si>
  <si>
    <t>EX007</t>
  </si>
  <si>
    <t>1 DOORS,'+1℃～+4℃,LEFT COMPRESSOR</t>
  </si>
  <si>
    <t>EX008</t>
  </si>
  <si>
    <t>EX009</t>
  </si>
  <si>
    <t>EX010</t>
  </si>
  <si>
    <t>EX011</t>
  </si>
  <si>
    <t>EX012</t>
  </si>
  <si>
    <t>EX013</t>
  </si>
  <si>
    <t>EX014</t>
  </si>
  <si>
    <t>EX015</t>
  </si>
  <si>
    <t>EX017</t>
  </si>
  <si>
    <t>900+610</t>
  </si>
  <si>
    <t>700+760</t>
  </si>
  <si>
    <t>EX020</t>
  </si>
  <si>
    <t>EX022</t>
  </si>
  <si>
    <t>HINGED DOORS ,VISIBLE SURFACE ELECTROPLATING COLORING WITH COLOR CODES PROVIDED BY THE INTERIOR CONSULTANT</t>
  </si>
  <si>
    <t>掩门，可见面电镀上色，色号由室内顾问提供。</t>
  </si>
  <si>
    <t>EX024</t>
  </si>
  <si>
    <t>SINK SIZE 400mm*400mm*250mm&amp;350mm*350mm*250mm, 1 DECK MOUNTED FAUCET &amp; MIX VALVE, WITH 1 TOUCH FREE FAUCET, WITH SOAP DISPENSER,2 LEVER HANDLE DRAIN,2 DOORS,HINGED DOOR,VISIBLE SURFACE ELECTROPLATING COLORING WITH COLOR CODES PROVIDED BY THE INTERIOR CONSULTANT</t>
  </si>
  <si>
    <t>星盆尺寸400mm*400mm*250mm和300mm*300mm*250mm，带1组冷热水龙头，连一组非手控洗手龙头，连皂液分配器，2组摇柄去水，双门，掩门柜，可见面电镀上色，色号由室内顾问提供。</t>
  </si>
  <si>
    <t>EX025</t>
  </si>
  <si>
    <t>HINGED DOORS,VISIBLE SURFACE ELECTROPLATING COLORING WITH COLOR CODES PROVIDED BY THE INTERIOR CONSULTANT</t>
  </si>
  <si>
    <t>EX026</t>
  </si>
  <si>
    <t>2 DOORS,'+1℃～+4℃,LEFT COMPRESSOR,VISIBLE SURFACE ELECTROPLATING COLORING WITH COLOR CODES PROVIDED BY THE INTERIOR CONSULTANT</t>
  </si>
  <si>
    <t>双门,'+1℃～+4℃,左机位，可见面电镀上色，色号由室内顾问提供。</t>
  </si>
  <si>
    <t>EX027</t>
  </si>
  <si>
    <t>EX030</t>
  </si>
  <si>
    <t>ISLAND HOOD</t>
  </si>
  <si>
    <t>岛式烟罩</t>
  </si>
  <si>
    <t>MIELE
美诺</t>
  </si>
  <si>
    <t xml:space="preserve">DA 4248 V D C </t>
  </si>
  <si>
    <t>EX031</t>
  </si>
  <si>
    <t>NOODLE MARIE</t>
  </si>
  <si>
    <t>嵌入多功能煮面炉</t>
  </si>
  <si>
    <t>BUILT-IN,WITH RHPB-SP, RS-BASKETx6, RHPB-SK,7L POT&amp;LID(RS7-POT+RS7-LID)x2</t>
  </si>
  <si>
    <t>嵌入式,配RHPB-SP煮面架,RS-BASKET煮面斗x6,RHPB-SK煮面架,7L汤锅含盖(RS7-POT+RS7-LID)x2</t>
  </si>
  <si>
    <t>HPBI-PRO-2+HPBI-PRO-1</t>
  </si>
  <si>
    <t>EX032</t>
  </si>
  <si>
    <t>EX033</t>
  </si>
  <si>
    <t>EX034</t>
  </si>
  <si>
    <t>EX035</t>
  </si>
  <si>
    <t>KM7564 C</t>
  </si>
  <si>
    <t>EX036</t>
  </si>
  <si>
    <t>EX037</t>
  </si>
  <si>
    <t>UBC4(J)-XNN</t>
  </si>
  <si>
    <t>EX040</t>
  </si>
  <si>
    <t>EX041</t>
  </si>
  <si>
    <t>ROUND ICE WELL</t>
  </si>
  <si>
    <t>圆形冰槽</t>
  </si>
  <si>
    <t>EX042</t>
  </si>
  <si>
    <t>EX043</t>
  </si>
  <si>
    <t>EX044</t>
  </si>
  <si>
    <t>EX045</t>
  </si>
  <si>
    <t>FOR ITEM EX044</t>
  </si>
  <si>
    <t>用于编号 EX044</t>
  </si>
  <si>
    <t>EX046</t>
  </si>
  <si>
    <t xml:space="preserve"> COFFEE MACHINE</t>
  </si>
  <si>
    <t>胶囊咖啡机</t>
  </si>
  <si>
    <t>NESPRESSO
雀巢</t>
  </si>
  <si>
    <t>Aguila 220</t>
  </si>
  <si>
    <t>EX047</t>
  </si>
  <si>
    <t>FOR ITEM EX046</t>
  </si>
  <si>
    <t>用于编号 EX046</t>
  </si>
  <si>
    <t>EX050</t>
  </si>
  <si>
    <t>EX051</t>
  </si>
  <si>
    <t>EX052</t>
  </si>
  <si>
    <t>EX053</t>
  </si>
  <si>
    <t xml:space="preserve"> FOR ITEM EX052</t>
  </si>
  <si>
    <t>用于编号 EX052</t>
  </si>
  <si>
    <t>EX054</t>
  </si>
  <si>
    <t>EX055</t>
  </si>
  <si>
    <t>EX056</t>
  </si>
  <si>
    <t>华侨地块地标级酒店项目（厨房洗衣设备采购）-临海市希尔顿酒店建设工程（厨房设备）品牌清单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</si>
</sst>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1][$-804]yyyy&quot;年&quot;m&quot;月&quot;d&quot;日&quot;"/>
    <numFmt numFmtId="177" formatCode="_ \¥* #,##0.00_ ;_ \¥* \-#,##0.00_ ;_ \¥* &quot;-&quot;??_ ;_ @_ "/>
    <numFmt numFmtId="178" formatCode="0.00_ "/>
    <numFmt numFmtId="179" formatCode="0_);[Red]\(0\)"/>
    <numFmt numFmtId="180" formatCode="0.00_);[Red]\(0.00\)"/>
    <numFmt numFmtId="181" formatCode="#,##0_);[Red]\(#,##0\)"/>
  </numFmts>
  <fonts count="38">
    <font>
      <sz val="10"/>
      <color rgb="FF000000"/>
      <name val="Arial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name val="Arial"/>
      <charset val="134"/>
    </font>
    <font>
      <sz val="10"/>
      <name val="SimSun"/>
      <charset val="134"/>
    </font>
    <font>
      <sz val="10"/>
      <color rgb="FFFF0000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6"/>
      <scheme val="minor"/>
    </font>
    <font>
      <sz val="12"/>
      <name val="Times New Roman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Arial"/>
      <charset val="134"/>
    </font>
    <font>
      <sz val="11"/>
      <color indexed="10"/>
      <name val="Arial Narrow"/>
      <charset val="134"/>
    </font>
    <font>
      <b/>
      <sz val="10"/>
      <color rgb="FF000000"/>
      <name val="宋体"/>
      <charset val="134"/>
    </font>
    <font>
      <b/>
      <sz val="10"/>
      <color rgb="FF000000"/>
      <name val="Arial"/>
      <charset val="134"/>
    </font>
    <font>
      <sz val="12"/>
      <name val="微软雅黑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C9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74">
    <xf numFmtId="176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6" borderId="23" applyNumberFormat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19" fillId="7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8" fillId="0" borderId="0">
      <alignment vertical="center"/>
    </xf>
    <xf numFmtId="176" fontId="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38" fontId="27" fillId="0" borderId="0"/>
    <xf numFmtId="176" fontId="27" fillId="0" borderId="0">
      <alignment vertical="center"/>
    </xf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7" fillId="0" borderId="0">
      <alignment vertical="center"/>
    </xf>
    <xf numFmtId="176" fontId="27" fillId="0" borderId="0">
      <alignment vertical="center"/>
    </xf>
    <xf numFmtId="176" fontId="0" fillId="0" borderId="0"/>
    <xf numFmtId="176" fontId="27" fillId="0" borderId="0"/>
    <xf numFmtId="176" fontId="0" fillId="0" borderId="0"/>
    <xf numFmtId="176" fontId="0" fillId="0" borderId="0"/>
    <xf numFmtId="38" fontId="27" fillId="0" borderId="0"/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7" fillId="0" borderId="0">
      <alignment vertical="center"/>
    </xf>
    <xf numFmtId="176" fontId="29" fillId="0" borderId="0"/>
    <xf numFmtId="176" fontId="29" fillId="0" borderId="0"/>
    <xf numFmtId="176" fontId="29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9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8" fillId="0" borderId="0">
      <alignment vertical="center"/>
    </xf>
    <xf numFmtId="176" fontId="27" fillId="0" borderId="0"/>
    <xf numFmtId="176" fontId="27" fillId="0" borderId="0">
      <alignment vertical="center"/>
    </xf>
    <xf numFmtId="176" fontId="7" fillId="0" borderId="0">
      <alignment vertical="center"/>
    </xf>
    <xf numFmtId="176" fontId="0" fillId="0" borderId="0"/>
    <xf numFmtId="176" fontId="27" fillId="0" borderId="0"/>
    <xf numFmtId="176" fontId="27" fillId="0" borderId="0"/>
    <xf numFmtId="176" fontId="30" fillId="0" borderId="0">
      <alignment vertical="center"/>
    </xf>
    <xf numFmtId="176" fontId="30" fillId="0" borderId="0">
      <alignment vertical="center"/>
    </xf>
    <xf numFmtId="176" fontId="27" fillId="0" borderId="0"/>
    <xf numFmtId="176" fontId="30" fillId="0" borderId="0">
      <alignment vertical="center"/>
    </xf>
    <xf numFmtId="176" fontId="27" fillId="0" borderId="0"/>
    <xf numFmtId="176" fontId="7" fillId="0" borderId="0">
      <alignment vertical="center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7" fillId="0" borderId="0"/>
    <xf numFmtId="176" fontId="27" fillId="0" borderId="0"/>
    <xf numFmtId="176" fontId="0" fillId="0" borderId="0"/>
    <xf numFmtId="176" fontId="0" fillId="0" borderId="0"/>
    <xf numFmtId="176" fontId="0" fillId="0" borderId="0"/>
    <xf numFmtId="176" fontId="31" fillId="0" borderId="0">
      <alignment vertical="center"/>
    </xf>
    <xf numFmtId="176" fontId="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7" fillId="0" borderId="0"/>
    <xf numFmtId="176" fontId="27" fillId="0" borderId="0"/>
    <xf numFmtId="176" fontId="27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8" fillId="0" borderId="0">
      <alignment vertical="center"/>
    </xf>
    <xf numFmtId="176" fontId="0" fillId="0" borderId="0"/>
    <xf numFmtId="176" fontId="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7" fillId="0" borderId="0">
      <alignment vertical="center"/>
    </xf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0" fillId="0" borderId="0"/>
    <xf numFmtId="176" fontId="0" fillId="0" borderId="0"/>
    <xf numFmtId="176" fontId="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7" fillId="0" borderId="0">
      <alignment vertical="center"/>
    </xf>
    <xf numFmtId="176" fontId="0" fillId="0" borderId="0"/>
    <xf numFmtId="176" fontId="7" fillId="0" borderId="0">
      <alignment vertical="center"/>
    </xf>
    <xf numFmtId="176" fontId="27" fillId="0" borderId="0"/>
    <xf numFmtId="176" fontId="7" fillId="0" borderId="0">
      <alignment vertical="center"/>
    </xf>
    <xf numFmtId="176" fontId="27" fillId="0" borderId="0"/>
    <xf numFmtId="176" fontId="7" fillId="0" borderId="0">
      <alignment vertical="center"/>
    </xf>
    <xf numFmtId="176" fontId="0" fillId="0" borderId="0"/>
    <xf numFmtId="176" fontId="0" fillId="0" borderId="0"/>
    <xf numFmtId="176" fontId="27" fillId="0" borderId="0"/>
    <xf numFmtId="176" fontId="0" fillId="0" borderId="0"/>
    <xf numFmtId="176" fontId="0" fillId="0" borderId="0"/>
    <xf numFmtId="176" fontId="7" fillId="0" borderId="0">
      <alignment vertical="center"/>
    </xf>
    <xf numFmtId="176" fontId="0" fillId="0" borderId="0"/>
    <xf numFmtId="176" fontId="27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27" fillId="0" borderId="0"/>
    <xf numFmtId="176" fontId="0" fillId="0" borderId="0"/>
    <xf numFmtId="176" fontId="27" fillId="0" borderId="0">
      <alignment vertical="center"/>
    </xf>
    <xf numFmtId="176" fontId="27" fillId="0" borderId="0"/>
    <xf numFmtId="176" fontId="27" fillId="0" borderId="0"/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27" fillId="0" borderId="0">
      <alignment vertical="center"/>
    </xf>
    <xf numFmtId="176" fontId="0" fillId="0" borderId="0"/>
    <xf numFmtId="176" fontId="32" fillId="0" borderId="0"/>
    <xf numFmtId="176" fontId="3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32" fillId="0" borderId="0"/>
    <xf numFmtId="176" fontId="0" fillId="0" borderId="0"/>
    <xf numFmtId="176" fontId="0" fillId="0" borderId="0"/>
    <xf numFmtId="177" fontId="0" fillId="0" borderId="0" applyFont="0" applyFill="0" applyBorder="0" applyAlignment="0" applyProtection="0">
      <alignment vertical="center"/>
    </xf>
    <xf numFmtId="178" fontId="33" fillId="0" borderId="27" applyNumberFormat="0">
      <alignment horizontal="center" vertical="center"/>
    </xf>
    <xf numFmtId="176" fontId="29" fillId="0" borderId="0">
      <protection locked="0"/>
    </xf>
    <xf numFmtId="176" fontId="31" fillId="0" borderId="0">
      <alignment vertical="center"/>
    </xf>
  </cellStyleXfs>
  <cellXfs count="225">
    <xf numFmtId="176" fontId="0" fillId="0" borderId="0" xfId="0" applyAlignment="1">
      <alignment horizontal="left" vertical="top" wrapText="1"/>
    </xf>
    <xf numFmtId="176" fontId="1" fillId="0" borderId="0" xfId="0" applyFont="1" applyAlignment="1">
      <alignment horizontal="left" vertical="center" wrapText="1"/>
    </xf>
    <xf numFmtId="176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17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9" fontId="1" fillId="2" borderId="3" xfId="0" applyNumberFormat="1" applyFont="1" applyFill="1" applyBorder="1" applyAlignment="1">
      <alignment horizontal="center" vertical="center" wrapText="1"/>
    </xf>
    <xf numFmtId="179" fontId="1" fillId="2" borderId="4" xfId="0" applyNumberFormat="1" applyFont="1" applyFill="1" applyBorder="1" applyAlignment="1">
      <alignment horizontal="center" vertical="center" wrapText="1"/>
    </xf>
    <xf numFmtId="17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179" fontId="1" fillId="2" borderId="8" xfId="0" applyNumberFormat="1" applyFont="1" applyFill="1" applyBorder="1" applyAlignment="1">
      <alignment horizontal="center" vertical="center" wrapText="1"/>
    </xf>
    <xf numFmtId="179" fontId="1" fillId="2" borderId="9" xfId="0" applyNumberFormat="1" applyFont="1" applyFill="1" applyBorder="1" applyAlignment="1">
      <alignment horizontal="center" vertical="center" wrapText="1"/>
    </xf>
    <xf numFmtId="179" fontId="1" fillId="2" borderId="10" xfId="0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179" fontId="1" fillId="2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176" fontId="2" fillId="3" borderId="0" xfId="0" applyFont="1" applyFill="1" applyAlignment="1">
      <alignment horizontal="left" vertical="center" wrapText="1"/>
    </xf>
    <xf numFmtId="176" fontId="2" fillId="0" borderId="0" xfId="0" applyFont="1" applyAlignment="1">
      <alignment vertical="center"/>
    </xf>
    <xf numFmtId="176" fontId="2" fillId="0" borderId="12" xfId="0" applyFont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6" xfId="394" applyNumberFormat="1" applyFont="1" applyBorder="1" applyAlignment="1">
      <alignment horizontal="left" vertical="center" wrapText="1"/>
    </xf>
    <xf numFmtId="181" fontId="2" fillId="0" borderId="1" xfId="0" applyNumberFormat="1" applyFont="1" applyBorder="1" applyAlignment="1">
      <alignment horizontal="center" vertical="center" wrapText="1"/>
    </xf>
    <xf numFmtId="176" fontId="2" fillId="0" borderId="1" xfId="0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1" xfId="211" applyNumberFormat="1" applyFont="1" applyBorder="1" applyAlignment="1">
      <alignment horizontal="left" vertical="center" wrapText="1"/>
    </xf>
    <xf numFmtId="49" fontId="2" fillId="0" borderId="6" xfId="211" applyNumberFormat="1" applyFont="1" applyBorder="1" applyAlignment="1">
      <alignment horizontal="left" vertical="center" wrapText="1"/>
    </xf>
    <xf numFmtId="49" fontId="2" fillId="0" borderId="1" xfId="211" applyNumberFormat="1" applyFont="1" applyBorder="1" applyAlignment="1">
      <alignment horizontal="center" vertical="center" wrapText="1"/>
    </xf>
    <xf numFmtId="179" fontId="2" fillId="0" borderId="1" xfId="211" applyNumberFormat="1" applyFont="1" applyBorder="1" applyAlignment="1">
      <alignment horizontal="center" vertical="center" wrapText="1"/>
    </xf>
    <xf numFmtId="180" fontId="2" fillId="0" borderId="1" xfId="211" applyNumberFormat="1" applyFont="1" applyBorder="1" applyAlignment="1">
      <alignment horizontal="center" vertical="center" wrapText="1"/>
    </xf>
    <xf numFmtId="49" fontId="2" fillId="0" borderId="13" xfId="211" applyNumberFormat="1" applyFont="1" applyBorder="1" applyAlignment="1">
      <alignment horizontal="center" vertical="center" wrapText="1"/>
    </xf>
    <xf numFmtId="181" fontId="2" fillId="0" borderId="6" xfId="0" applyNumberFormat="1" applyFont="1" applyBorder="1" applyAlignment="1">
      <alignment horizontal="center" vertical="center" wrapText="1"/>
    </xf>
    <xf numFmtId="49" fontId="2" fillId="0" borderId="6" xfId="403" applyNumberFormat="1" applyFont="1" applyBorder="1" applyAlignment="1">
      <alignment horizontal="left" vertical="center" wrapText="1"/>
    </xf>
    <xf numFmtId="179" fontId="2" fillId="0" borderId="6" xfId="403" applyNumberFormat="1" applyFont="1" applyBorder="1" applyAlignment="1">
      <alignment horizontal="center" vertical="center" wrapText="1"/>
    </xf>
    <xf numFmtId="49" fontId="2" fillId="0" borderId="6" xfId="403" applyNumberFormat="1" applyFont="1" applyBorder="1" applyAlignment="1">
      <alignment horizontal="center" vertical="center" wrapText="1"/>
    </xf>
    <xf numFmtId="0" fontId="2" fillId="0" borderId="6" xfId="403" applyNumberFormat="1" applyFont="1" applyBorder="1" applyAlignment="1">
      <alignment horizontal="center" vertical="center" wrapText="1"/>
    </xf>
    <xf numFmtId="180" fontId="2" fillId="0" borderId="6" xfId="403" applyNumberFormat="1" applyFont="1" applyBorder="1" applyAlignment="1">
      <alignment horizontal="center" vertical="center" wrapText="1"/>
    </xf>
    <xf numFmtId="180" fontId="2" fillId="0" borderId="6" xfId="283" applyNumberFormat="1" applyFont="1" applyBorder="1" applyAlignment="1">
      <alignment horizontal="center" vertical="center" wrapText="1"/>
    </xf>
    <xf numFmtId="49" fontId="2" fillId="0" borderId="6" xfId="394" applyNumberFormat="1" applyFont="1" applyBorder="1" applyAlignment="1">
      <alignment horizontal="center" vertical="center" wrapText="1"/>
    </xf>
    <xf numFmtId="181" fontId="2" fillId="0" borderId="6" xfId="403" applyNumberFormat="1" applyFont="1" applyBorder="1" applyAlignment="1">
      <alignment horizontal="center" vertical="center" wrapText="1"/>
    </xf>
    <xf numFmtId="49" fontId="2" fillId="0" borderId="14" xfId="403" applyNumberFormat="1" applyFont="1" applyBorder="1" applyAlignment="1">
      <alignment horizontal="center" vertical="center" wrapText="1"/>
    </xf>
    <xf numFmtId="49" fontId="2" fillId="0" borderId="6" xfId="460" applyNumberFormat="1" applyFont="1" applyBorder="1" applyAlignment="1">
      <alignment horizontal="left" vertical="center" wrapText="1"/>
    </xf>
    <xf numFmtId="179" fontId="2" fillId="0" borderId="6" xfId="460" applyNumberFormat="1" applyFont="1" applyBorder="1" applyAlignment="1">
      <alignment horizontal="center" vertical="center" wrapText="1"/>
    </xf>
    <xf numFmtId="49" fontId="2" fillId="0" borderId="6" xfId="460" applyNumberFormat="1" applyFont="1" applyBorder="1" applyAlignment="1">
      <alignment horizontal="center" vertical="center" wrapText="1"/>
    </xf>
    <xf numFmtId="49" fontId="2" fillId="0" borderId="6" xfId="264" applyNumberFormat="1" applyFont="1" applyBorder="1" applyAlignment="1">
      <alignment horizontal="left" vertical="center" wrapText="1"/>
    </xf>
    <xf numFmtId="49" fontId="2" fillId="0" borderId="6" xfId="247" applyNumberFormat="1" applyFont="1" applyBorder="1" applyAlignment="1">
      <alignment horizontal="left" vertical="center" wrapText="1"/>
    </xf>
    <xf numFmtId="179" fontId="2" fillId="0" borderId="6" xfId="211" applyNumberFormat="1" applyFont="1" applyBorder="1" applyAlignment="1">
      <alignment horizontal="center" vertical="center" wrapText="1"/>
    </xf>
    <xf numFmtId="49" fontId="2" fillId="0" borderId="6" xfId="211" applyNumberFormat="1" applyFont="1" applyBorder="1" applyAlignment="1">
      <alignment horizontal="center" vertical="center" wrapText="1"/>
    </xf>
    <xf numFmtId="0" fontId="2" fillId="0" borderId="6" xfId="211" applyNumberFormat="1" applyFont="1" applyBorder="1" applyAlignment="1">
      <alignment horizontal="center" vertical="center" wrapText="1"/>
    </xf>
    <xf numFmtId="180" fontId="2" fillId="0" borderId="6" xfId="211" applyNumberFormat="1" applyFont="1" applyBorder="1" applyAlignment="1">
      <alignment horizontal="center" vertical="center" wrapText="1"/>
    </xf>
    <xf numFmtId="181" fontId="2" fillId="0" borderId="6" xfId="211" applyNumberFormat="1" applyFont="1" applyBorder="1" applyAlignment="1">
      <alignment horizontal="center" vertical="center" wrapText="1"/>
    </xf>
    <xf numFmtId="181" fontId="2" fillId="0" borderId="6" xfId="211" applyNumberFormat="1" applyFont="1" applyBorder="1" applyAlignment="1">
      <alignment horizontal="left" vertical="center" wrapText="1"/>
    </xf>
    <xf numFmtId="49" fontId="2" fillId="0" borderId="14" xfId="211" applyNumberFormat="1" applyFont="1" applyBorder="1" applyAlignment="1">
      <alignment horizontal="left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49" fontId="2" fillId="0" borderId="6" xfId="307" applyNumberFormat="1" applyFont="1" applyBorder="1" applyAlignment="1">
      <alignment horizontal="left" vertical="center" wrapText="1"/>
    </xf>
    <xf numFmtId="49" fontId="2" fillId="0" borderId="6" xfId="273" applyNumberFormat="1" applyFont="1" applyBorder="1" applyAlignment="1">
      <alignment horizontal="left" vertical="center" wrapText="1"/>
    </xf>
    <xf numFmtId="179" fontId="2" fillId="0" borderId="6" xfId="307" applyNumberFormat="1" applyFont="1" applyBorder="1" applyAlignment="1">
      <alignment horizontal="center" vertical="center" wrapText="1"/>
    </xf>
    <xf numFmtId="49" fontId="2" fillId="0" borderId="6" xfId="307" applyNumberFormat="1" applyFont="1" applyBorder="1" applyAlignment="1">
      <alignment horizontal="center" vertical="center" wrapText="1"/>
    </xf>
    <xf numFmtId="49" fontId="2" fillId="0" borderId="1" xfId="460" applyNumberFormat="1" applyFont="1" applyBorder="1" applyAlignment="1">
      <alignment horizontal="center" vertical="center" wrapText="1"/>
    </xf>
    <xf numFmtId="180" fontId="2" fillId="0" borderId="6" xfId="307" applyNumberFormat="1" applyFont="1" applyBorder="1" applyAlignment="1">
      <alignment horizontal="center" vertical="center" wrapText="1"/>
    </xf>
    <xf numFmtId="49" fontId="2" fillId="0" borderId="6" xfId="324" applyNumberFormat="1" applyFont="1" applyBorder="1" applyAlignment="1">
      <alignment horizontal="center" vertical="center" wrapText="1"/>
    </xf>
    <xf numFmtId="181" fontId="2" fillId="0" borderId="6" xfId="307" applyNumberFormat="1" applyFont="1" applyBorder="1" applyAlignment="1">
      <alignment horizontal="center" vertical="center" wrapText="1"/>
    </xf>
    <xf numFmtId="49" fontId="2" fillId="0" borderId="14" xfId="307" applyNumberFormat="1" applyFont="1" applyBorder="1" applyAlignment="1">
      <alignment horizontal="center" vertical="center" wrapText="1"/>
    </xf>
    <xf numFmtId="49" fontId="2" fillId="0" borderId="6" xfId="340" applyNumberFormat="1" applyFont="1" applyBorder="1" applyAlignment="1">
      <alignment horizontal="left" vertical="center" wrapText="1"/>
    </xf>
    <xf numFmtId="179" fontId="2" fillId="0" borderId="6" xfId="340" applyNumberFormat="1" applyFont="1" applyBorder="1" applyAlignment="1">
      <alignment horizontal="center" vertical="center" wrapText="1"/>
    </xf>
    <xf numFmtId="49" fontId="2" fillId="0" borderId="6" xfId="340" applyNumberFormat="1" applyFont="1" applyBorder="1" applyAlignment="1">
      <alignment horizontal="center" vertical="center" wrapText="1"/>
    </xf>
    <xf numFmtId="179" fontId="2" fillId="0" borderId="6" xfId="370" applyNumberFormat="1" applyFont="1" applyBorder="1" applyAlignment="1">
      <alignment horizontal="center" vertical="center" wrapText="1"/>
    </xf>
    <xf numFmtId="49" fontId="2" fillId="0" borderId="6" xfId="445" applyNumberFormat="1" applyFont="1" applyBorder="1" applyAlignment="1">
      <alignment horizontal="center" vertical="center" wrapText="1"/>
    </xf>
    <xf numFmtId="180" fontId="2" fillId="0" borderId="6" xfId="340" applyNumberFormat="1" applyFont="1" applyBorder="1" applyAlignment="1">
      <alignment horizontal="center" vertical="center" wrapText="1"/>
    </xf>
    <xf numFmtId="180" fontId="2" fillId="0" borderId="6" xfId="284" applyNumberFormat="1" applyFont="1" applyBorder="1" applyAlignment="1">
      <alignment horizontal="center" vertical="center" wrapText="1"/>
    </xf>
    <xf numFmtId="181" fontId="2" fillId="0" borderId="6" xfId="340" applyNumberFormat="1" applyFont="1" applyBorder="1" applyAlignment="1">
      <alignment horizontal="center" vertical="center" wrapText="1"/>
    </xf>
    <xf numFmtId="49" fontId="2" fillId="0" borderId="14" xfId="340" applyNumberFormat="1" applyFont="1" applyBorder="1" applyAlignment="1">
      <alignment horizontal="center" vertical="center" wrapText="1"/>
    </xf>
    <xf numFmtId="49" fontId="2" fillId="0" borderId="6" xfId="337" applyNumberFormat="1" applyFont="1" applyBorder="1" applyAlignment="1">
      <alignment horizontal="left" vertical="center" wrapText="1"/>
    </xf>
    <xf numFmtId="179" fontId="2" fillId="0" borderId="6" xfId="337" applyNumberFormat="1" applyFont="1" applyBorder="1" applyAlignment="1">
      <alignment horizontal="center" vertical="center" wrapText="1"/>
    </xf>
    <xf numFmtId="49" fontId="2" fillId="0" borderId="6" xfId="337" applyNumberFormat="1" applyFont="1" applyBorder="1" applyAlignment="1">
      <alignment horizontal="center" vertical="center" wrapText="1"/>
    </xf>
    <xf numFmtId="0" fontId="2" fillId="0" borderId="6" xfId="337" applyNumberFormat="1" applyFont="1" applyBorder="1" applyAlignment="1">
      <alignment horizontal="center" vertical="center" wrapText="1"/>
    </xf>
    <xf numFmtId="180" fontId="2" fillId="0" borderId="6" xfId="337" applyNumberFormat="1" applyFont="1" applyBorder="1" applyAlignment="1">
      <alignment horizontal="center" vertical="center" wrapText="1"/>
    </xf>
    <xf numFmtId="181" fontId="2" fillId="0" borderId="6" xfId="337" applyNumberFormat="1" applyFont="1" applyBorder="1" applyAlignment="1">
      <alignment horizontal="center" vertical="center" wrapText="1"/>
    </xf>
    <xf numFmtId="49" fontId="2" fillId="0" borderId="14" xfId="337" applyNumberFormat="1" applyFont="1" applyBorder="1" applyAlignment="1">
      <alignment horizontal="center" vertical="center" wrapText="1"/>
    </xf>
    <xf numFmtId="176" fontId="2" fillId="0" borderId="6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180" fontId="2" fillId="0" borderId="15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left" vertical="center" wrapText="1"/>
    </xf>
    <xf numFmtId="17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" xfId="166" applyNumberFormat="1" applyFont="1" applyBorder="1" applyAlignment="1">
      <alignment horizontal="left" vertical="center" wrapText="1"/>
    </xf>
    <xf numFmtId="49" fontId="2" fillId="0" borderId="6" xfId="166" applyNumberFormat="1" applyFont="1" applyBorder="1" applyAlignment="1">
      <alignment horizontal="left" vertical="center" wrapText="1"/>
    </xf>
    <xf numFmtId="179" fontId="2" fillId="0" borderId="1" xfId="166" applyNumberFormat="1" applyFont="1" applyBorder="1" applyAlignment="1">
      <alignment horizontal="center" vertical="center" wrapText="1"/>
    </xf>
    <xf numFmtId="49" fontId="2" fillId="0" borderId="1" xfId="166" applyNumberFormat="1" applyFont="1" applyBorder="1" applyAlignment="1">
      <alignment horizontal="center" vertical="center" wrapText="1"/>
    </xf>
    <xf numFmtId="180" fontId="2" fillId="0" borderId="1" xfId="166" applyNumberFormat="1" applyFont="1" applyBorder="1" applyAlignment="1">
      <alignment horizontal="center" vertical="center" wrapText="1"/>
    </xf>
    <xf numFmtId="49" fontId="2" fillId="0" borderId="13" xfId="166" applyNumberFormat="1" applyFont="1" applyBorder="1" applyAlignment="1">
      <alignment horizontal="center" vertical="center" wrapText="1"/>
    </xf>
    <xf numFmtId="176" fontId="3" fillId="0" borderId="1" xfId="0" applyFont="1" applyBorder="1" applyAlignment="1">
      <alignment horizontal="left" vertical="center" wrapText="1"/>
    </xf>
    <xf numFmtId="176" fontId="4" fillId="0" borderId="1" xfId="0" applyFont="1" applyBorder="1" applyAlignment="1">
      <alignment horizontal="left" vertical="center" wrapText="1"/>
    </xf>
    <xf numFmtId="179" fontId="2" fillId="0" borderId="6" xfId="0" applyNumberFormat="1" applyFont="1" applyBorder="1" applyAlignment="1">
      <alignment horizontal="center" vertical="center" wrapText="1"/>
    </xf>
    <xf numFmtId="49" fontId="2" fillId="0" borderId="6" xfId="306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6" xfId="265" applyNumberFormat="1" applyFont="1" applyBorder="1" applyAlignment="1">
      <alignment horizontal="left" vertical="center" wrapText="1"/>
    </xf>
    <xf numFmtId="49" fontId="2" fillId="0" borderId="6" xfId="249" applyNumberFormat="1" applyFont="1" applyBorder="1" applyAlignment="1">
      <alignment horizontal="left" vertical="center" wrapText="1"/>
    </xf>
    <xf numFmtId="49" fontId="2" fillId="0" borderId="6" xfId="204" applyNumberFormat="1" applyFont="1" applyBorder="1" applyAlignment="1">
      <alignment horizontal="center" vertical="center" wrapText="1"/>
    </xf>
    <xf numFmtId="49" fontId="2" fillId="0" borderId="6" xfId="284" applyNumberFormat="1" applyFont="1" applyBorder="1" applyAlignment="1">
      <alignment horizontal="center" vertical="center" wrapText="1"/>
    </xf>
    <xf numFmtId="181" fontId="1" fillId="0" borderId="1" xfId="0" applyNumberFormat="1" applyFont="1" applyBorder="1" applyAlignment="1">
      <alignment horizontal="center" vertical="center" wrapText="1"/>
    </xf>
    <xf numFmtId="176" fontId="2" fillId="0" borderId="6" xfId="0" applyFont="1" applyBorder="1" applyAlignment="1">
      <alignment horizontal="center" vertical="center" wrapText="1"/>
    </xf>
    <xf numFmtId="49" fontId="2" fillId="0" borderId="6" xfId="32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49" fontId="2" fillId="0" borderId="14" xfId="211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179" fontId="2" fillId="3" borderId="1" xfId="0" applyNumberFormat="1" applyFont="1" applyFill="1" applyBorder="1" applyAlignment="1">
      <alignment horizontal="center" vertical="center" wrapText="1"/>
    </xf>
    <xf numFmtId="180" fontId="2" fillId="3" borderId="1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0" borderId="12" xfId="204" applyNumberFormat="1" applyFont="1" applyBorder="1" applyAlignment="1">
      <alignment horizontal="center" vertical="center" wrapText="1"/>
    </xf>
    <xf numFmtId="49" fontId="2" fillId="0" borderId="6" xfId="265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vertical="center"/>
    </xf>
    <xf numFmtId="49" fontId="2" fillId="0" borderId="6" xfId="413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6" xfId="437" applyNumberFormat="1" applyFont="1" applyBorder="1" applyAlignment="1">
      <alignment horizontal="left" vertical="center" wrapText="1"/>
    </xf>
    <xf numFmtId="179" fontId="2" fillId="0" borderId="6" xfId="413" applyNumberFormat="1" applyFont="1" applyBorder="1" applyAlignment="1">
      <alignment horizontal="center" vertical="center" wrapText="1"/>
    </xf>
    <xf numFmtId="49" fontId="2" fillId="0" borderId="6" xfId="413" applyNumberFormat="1" applyFont="1" applyBorder="1" applyAlignment="1">
      <alignment horizontal="center" vertical="center" wrapText="1"/>
    </xf>
    <xf numFmtId="180" fontId="2" fillId="0" borderId="6" xfId="413" applyNumberFormat="1" applyFont="1" applyBorder="1" applyAlignment="1">
      <alignment horizontal="center" vertical="center" wrapText="1"/>
    </xf>
    <xf numFmtId="181" fontId="2" fillId="0" borderId="6" xfId="413" applyNumberFormat="1" applyFont="1" applyBorder="1" applyAlignment="1">
      <alignment horizontal="center" vertical="center" wrapText="1"/>
    </xf>
    <xf numFmtId="49" fontId="2" fillId="0" borderId="14" xfId="413" applyNumberFormat="1" applyFont="1" applyBorder="1" applyAlignment="1">
      <alignment horizontal="center" vertical="center" wrapText="1"/>
    </xf>
    <xf numFmtId="49" fontId="2" fillId="0" borderId="6" xfId="283" applyNumberFormat="1" applyFont="1" applyBorder="1" applyAlignment="1">
      <alignment horizontal="center" vertical="center" wrapText="1"/>
    </xf>
    <xf numFmtId="181" fontId="2" fillId="0" borderId="6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6" xfId="352" applyNumberFormat="1" applyFont="1" applyBorder="1" applyAlignment="1">
      <alignment horizontal="left" vertical="center" wrapText="1"/>
    </xf>
    <xf numFmtId="179" fontId="2" fillId="0" borderId="6" xfId="352" applyNumberFormat="1" applyFont="1" applyBorder="1" applyAlignment="1">
      <alignment horizontal="center" vertical="center" wrapText="1"/>
    </xf>
    <xf numFmtId="49" fontId="2" fillId="0" borderId="6" xfId="352" applyNumberFormat="1" applyFont="1" applyBorder="1" applyAlignment="1">
      <alignment horizontal="center" vertical="center" wrapText="1"/>
    </xf>
    <xf numFmtId="180" fontId="2" fillId="0" borderId="6" xfId="352" applyNumberFormat="1" applyFont="1" applyBorder="1" applyAlignment="1">
      <alignment horizontal="center" vertical="center" wrapText="1"/>
    </xf>
    <xf numFmtId="49" fontId="2" fillId="0" borderId="6" xfId="395" applyNumberFormat="1" applyFont="1" applyBorder="1" applyAlignment="1">
      <alignment horizontal="center" vertical="center" wrapText="1"/>
    </xf>
    <xf numFmtId="181" fontId="2" fillId="0" borderId="6" xfId="352" applyNumberFormat="1" applyFont="1" applyBorder="1" applyAlignment="1">
      <alignment horizontal="center" vertical="center" wrapText="1"/>
    </xf>
    <xf numFmtId="49" fontId="2" fillId="0" borderId="14" xfId="352" applyNumberFormat="1" applyFont="1" applyBorder="1" applyAlignment="1">
      <alignment horizontal="center" vertical="center" wrapText="1"/>
    </xf>
    <xf numFmtId="180" fontId="2" fillId="0" borderId="6" xfId="0" applyNumberFormat="1" applyFont="1" applyBorder="1" applyAlignment="1">
      <alignment horizontal="left" vertical="center" wrapText="1"/>
    </xf>
    <xf numFmtId="49" fontId="2" fillId="0" borderId="6" xfId="277" applyNumberFormat="1" applyFont="1" applyBorder="1" applyAlignment="1">
      <alignment horizontal="left" vertical="center" wrapText="1"/>
    </xf>
    <xf numFmtId="49" fontId="2" fillId="0" borderId="12" xfId="352" applyNumberFormat="1" applyFont="1" applyBorder="1" applyAlignment="1">
      <alignment horizontal="center" vertical="center" wrapText="1"/>
    </xf>
    <xf numFmtId="180" fontId="2" fillId="0" borderId="6" xfId="460" applyNumberFormat="1" applyFont="1" applyBorder="1" applyAlignment="1">
      <alignment horizontal="center" vertical="center" wrapText="1"/>
    </xf>
    <xf numFmtId="49" fontId="2" fillId="0" borderId="6" xfId="277" applyNumberFormat="1" applyFont="1" applyBorder="1" applyAlignment="1">
      <alignment horizontal="center" vertical="center" wrapText="1"/>
    </xf>
    <xf numFmtId="180" fontId="2" fillId="0" borderId="6" xfId="320" applyNumberFormat="1" applyFont="1" applyBorder="1" applyAlignment="1">
      <alignment horizontal="center" vertical="center" wrapText="1"/>
    </xf>
    <xf numFmtId="180" fontId="2" fillId="0" borderId="1" xfId="460" applyNumberFormat="1" applyFont="1" applyBorder="1" applyAlignment="1">
      <alignment horizontal="center" vertical="center" wrapText="1"/>
    </xf>
    <xf numFmtId="49" fontId="2" fillId="0" borderId="6" xfId="313" applyNumberFormat="1" applyFont="1" applyBorder="1" applyAlignment="1">
      <alignment horizontal="left" vertical="center" wrapText="1"/>
    </xf>
    <xf numFmtId="49" fontId="2" fillId="0" borderId="6" xfId="316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49" fontId="2" fillId="0" borderId="6" xfId="304" applyNumberFormat="1" applyFont="1" applyBorder="1" applyAlignment="1">
      <alignment horizontal="left" vertical="center" wrapText="1"/>
    </xf>
    <xf numFmtId="179" fontId="2" fillId="0" borderId="6" xfId="304" applyNumberFormat="1" applyFont="1" applyBorder="1" applyAlignment="1">
      <alignment horizontal="center" vertical="center" wrapText="1"/>
    </xf>
    <xf numFmtId="49" fontId="2" fillId="0" borderId="12" xfId="304" applyNumberFormat="1" applyFont="1" applyBorder="1" applyAlignment="1">
      <alignment horizontal="center" vertical="center" wrapText="1"/>
    </xf>
    <xf numFmtId="49" fontId="2" fillId="0" borderId="6" xfId="304" applyNumberFormat="1" applyFont="1" applyBorder="1" applyAlignment="1">
      <alignment horizontal="center" vertical="center" wrapText="1"/>
    </xf>
    <xf numFmtId="180" fontId="2" fillId="0" borderId="6" xfId="304" applyNumberFormat="1" applyFont="1" applyBorder="1" applyAlignment="1">
      <alignment horizontal="center" vertical="center" wrapText="1"/>
    </xf>
    <xf numFmtId="181" fontId="2" fillId="0" borderId="6" xfId="304" applyNumberFormat="1" applyFont="1" applyBorder="1" applyAlignment="1">
      <alignment horizontal="center" vertical="center" wrapText="1"/>
    </xf>
    <xf numFmtId="49" fontId="2" fillId="0" borderId="14" xfId="304" applyNumberFormat="1" applyFont="1" applyBorder="1" applyAlignment="1">
      <alignment horizontal="center" vertical="center" wrapText="1"/>
    </xf>
    <xf numFmtId="49" fontId="3" fillId="0" borderId="6" xfId="211" applyNumberFormat="1" applyFont="1" applyBorder="1" applyAlignment="1">
      <alignment horizontal="left" vertical="center" wrapText="1"/>
    </xf>
    <xf numFmtId="179" fontId="3" fillId="0" borderId="6" xfId="211" applyNumberFormat="1" applyFont="1" applyBorder="1" applyAlignment="1">
      <alignment horizontal="center" vertical="center" wrapText="1"/>
    </xf>
    <xf numFmtId="0" fontId="2" fillId="0" borderId="6" xfId="265" applyNumberFormat="1" applyFont="1" applyBorder="1" applyAlignment="1">
      <alignment horizontal="center" vertical="center" wrapText="1"/>
    </xf>
    <xf numFmtId="49" fontId="2" fillId="0" borderId="6" xfId="254" applyNumberFormat="1" applyFont="1" applyBorder="1" applyAlignment="1">
      <alignment horizontal="left" vertical="center" wrapText="1"/>
    </xf>
    <xf numFmtId="179" fontId="2" fillId="0" borderId="6" xfId="254" applyNumberFormat="1" applyFont="1" applyBorder="1" applyAlignment="1">
      <alignment horizontal="center" vertical="center" wrapText="1"/>
    </xf>
    <xf numFmtId="49" fontId="2" fillId="0" borderId="6" xfId="254" applyNumberFormat="1" applyFont="1" applyBorder="1" applyAlignment="1">
      <alignment horizontal="center" vertical="center" wrapText="1"/>
    </xf>
    <xf numFmtId="180" fontId="2" fillId="0" borderId="6" xfId="254" applyNumberFormat="1" applyFont="1" applyBorder="1" applyAlignment="1">
      <alignment horizontal="center" vertical="center" wrapText="1"/>
    </xf>
    <xf numFmtId="181" fontId="2" fillId="0" borderId="6" xfId="254" applyNumberFormat="1" applyFont="1" applyBorder="1" applyAlignment="1">
      <alignment horizontal="center" vertical="center" wrapText="1"/>
    </xf>
    <xf numFmtId="49" fontId="2" fillId="0" borderId="14" xfId="254" applyNumberFormat="1" applyFont="1" applyBorder="1" applyAlignment="1">
      <alignment horizontal="center" vertical="center" wrapText="1"/>
    </xf>
    <xf numFmtId="0" fontId="2" fillId="0" borderId="6" xfId="254" applyNumberFormat="1" applyFont="1" applyBorder="1" applyAlignment="1">
      <alignment horizontal="center" vertical="center" wrapText="1"/>
    </xf>
    <xf numFmtId="0" fontId="2" fillId="0" borderId="6" xfId="304" applyNumberFormat="1" applyFont="1" applyBorder="1" applyAlignment="1">
      <alignment horizontal="center" vertical="center" wrapText="1"/>
    </xf>
    <xf numFmtId="181" fontId="2" fillId="0" borderId="14" xfId="304" applyNumberFormat="1" applyFont="1" applyBorder="1" applyAlignment="1">
      <alignment horizontal="right" vertical="center" wrapText="1"/>
    </xf>
    <xf numFmtId="176" fontId="2" fillId="0" borderId="6" xfId="304" applyFont="1" applyBorder="1" applyAlignment="1">
      <alignment horizontal="left" vertical="center" wrapText="1"/>
    </xf>
    <xf numFmtId="176" fontId="2" fillId="0" borderId="6" xfId="249" applyFont="1" applyBorder="1" applyAlignment="1">
      <alignment horizontal="left" vertical="center" wrapText="1"/>
    </xf>
    <xf numFmtId="176" fontId="2" fillId="0" borderId="6" xfId="273" applyFont="1" applyBorder="1" applyAlignment="1">
      <alignment horizontal="left" vertical="center" wrapText="1"/>
    </xf>
    <xf numFmtId="176" fontId="2" fillId="0" borderId="6" xfId="304" applyFont="1" applyBorder="1" applyAlignment="1">
      <alignment horizontal="center" vertical="center" wrapText="1"/>
    </xf>
    <xf numFmtId="181" fontId="2" fillId="0" borderId="13" xfId="0" applyNumberFormat="1" applyFont="1" applyBorder="1" applyAlignment="1">
      <alignment horizontal="center" vertical="center" wrapText="1"/>
    </xf>
    <xf numFmtId="181" fontId="2" fillId="0" borderId="6" xfId="0" applyNumberFormat="1" applyFont="1" applyBorder="1" applyAlignment="1">
      <alignment horizontal="right" vertical="center" wrapText="1"/>
    </xf>
    <xf numFmtId="176" fontId="6" fillId="0" borderId="6" xfId="235" applyFont="1" applyBorder="1" applyAlignment="1">
      <alignment horizontal="left" vertical="center" wrapText="1"/>
    </xf>
    <xf numFmtId="176" fontId="2" fillId="0" borderId="14" xfId="0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176" fontId="2" fillId="0" borderId="1" xfId="0" applyFont="1" applyBorder="1" applyAlignment="1">
      <alignment horizontal="left" vertical="center" wrapText="1"/>
    </xf>
    <xf numFmtId="49" fontId="2" fillId="0" borderId="1" xfId="460" applyNumberFormat="1" applyFont="1" applyBorder="1" applyAlignment="1">
      <alignment horizontal="left" vertical="center" wrapText="1"/>
    </xf>
    <xf numFmtId="0" fontId="2" fillId="0" borderId="6" xfId="340" applyNumberFormat="1" applyFont="1" applyBorder="1" applyAlignment="1">
      <alignment horizontal="center" vertical="center" wrapText="1"/>
    </xf>
    <xf numFmtId="176" fontId="2" fillId="0" borderId="6" xfId="340" applyFont="1" applyBorder="1" applyAlignment="1">
      <alignment horizontal="center" vertical="center" wrapText="1"/>
    </xf>
    <xf numFmtId="179" fontId="2" fillId="0" borderId="6" xfId="166" applyNumberFormat="1" applyFont="1" applyBorder="1" applyAlignment="1">
      <alignment horizontal="center" vertical="center" wrapText="1"/>
    </xf>
    <xf numFmtId="49" fontId="2" fillId="0" borderId="6" xfId="166" applyNumberFormat="1" applyFont="1" applyBorder="1" applyAlignment="1">
      <alignment horizontal="center" vertical="center" wrapText="1"/>
    </xf>
    <xf numFmtId="180" fontId="2" fillId="0" borderId="6" xfId="166" applyNumberFormat="1" applyFont="1" applyBorder="1" applyAlignment="1">
      <alignment horizontal="center" vertical="center" wrapText="1"/>
    </xf>
    <xf numFmtId="181" fontId="2" fillId="0" borderId="6" xfId="166" applyNumberFormat="1" applyFont="1" applyBorder="1" applyAlignment="1">
      <alignment horizontal="center" vertical="center" wrapText="1"/>
    </xf>
    <xf numFmtId="181" fontId="2" fillId="0" borderId="1" xfId="21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/>
    </xf>
    <xf numFmtId="179" fontId="1" fillId="0" borderId="6" xfId="0" applyNumberFormat="1" applyFont="1" applyBorder="1" applyAlignment="1">
      <alignment horizontal="center" vertical="center" wrapText="1"/>
    </xf>
    <xf numFmtId="176" fontId="2" fillId="0" borderId="6" xfId="468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79" fontId="2" fillId="0" borderId="14" xfId="0" applyNumberFormat="1" applyFont="1" applyBorder="1" applyAlignment="1">
      <alignment horizontal="center" vertical="center" wrapText="1"/>
    </xf>
    <xf numFmtId="176" fontId="2" fillId="0" borderId="6" xfId="429" applyFont="1" applyBorder="1" applyAlignment="1">
      <alignment horizontal="center" vertical="center" wrapText="1"/>
    </xf>
    <xf numFmtId="176" fontId="2" fillId="0" borderId="6" xfId="433" applyFont="1" applyBorder="1" applyAlignment="1">
      <alignment horizontal="center" vertical="center" wrapText="1"/>
    </xf>
    <xf numFmtId="176" fontId="2" fillId="0" borderId="6" xfId="460" applyFont="1" applyBorder="1" applyAlignment="1">
      <alignment horizontal="left" vertical="center" wrapText="1"/>
    </xf>
    <xf numFmtId="176" fontId="2" fillId="0" borderId="6" xfId="460" applyFont="1" applyBorder="1" applyAlignment="1">
      <alignment horizontal="center" vertical="center" wrapText="1"/>
    </xf>
    <xf numFmtId="176" fontId="2" fillId="0" borderId="6" xfId="0" applyFont="1" applyBorder="1" applyAlignment="1">
      <alignment vertical="center"/>
    </xf>
    <xf numFmtId="176" fontId="2" fillId="0" borderId="14" xfId="0" applyFont="1" applyBorder="1" applyAlignment="1">
      <alignment vertical="center"/>
    </xf>
    <xf numFmtId="176" fontId="2" fillId="0" borderId="6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2" fillId="0" borderId="6" xfId="367" applyNumberFormat="1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4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10" xfId="49"/>
    <cellStyle name="Normal 10 2" xfId="50"/>
    <cellStyle name="Normal 10 2 2" xfId="51"/>
    <cellStyle name="Normal 10 2 3" xfId="52"/>
    <cellStyle name="Normal 10 3" xfId="53"/>
    <cellStyle name="Normal 10 3 2" xfId="54"/>
    <cellStyle name="Normal 10 3 3" xfId="55"/>
    <cellStyle name="Normal 10 4" xfId="56"/>
    <cellStyle name="Normal 10 4 2" xfId="57"/>
    <cellStyle name="Normal 11" xfId="58"/>
    <cellStyle name="Normal 11 2" xfId="59"/>
    <cellStyle name="Normal 12" xfId="60"/>
    <cellStyle name="Normal 12 2" xfId="61"/>
    <cellStyle name="Normal 13" xfId="62"/>
    <cellStyle name="Normal 13 2" xfId="63"/>
    <cellStyle name="Normal 13 3" xfId="64"/>
    <cellStyle name="Normal 13 3 2" xfId="65"/>
    <cellStyle name="Normal 15" xfId="66"/>
    <cellStyle name="Normal 15 2" xfId="67"/>
    <cellStyle name="Normal 15 2 2" xfId="68"/>
    <cellStyle name="Normal 15 3" xfId="69"/>
    <cellStyle name="Normal 15 4" xfId="70"/>
    <cellStyle name="Normal 15 4 2" xfId="71"/>
    <cellStyle name="Normal 18" xfId="72"/>
    <cellStyle name="Normal 18 2" xfId="73"/>
    <cellStyle name="Normal 2" xfId="74"/>
    <cellStyle name="Normal 2 10" xfId="75"/>
    <cellStyle name="Normal 2 11" xfId="76"/>
    <cellStyle name="Normal 2 2" xfId="77"/>
    <cellStyle name="Normal 2 3" xfId="78"/>
    <cellStyle name="Normal 2 3 2" xfId="79"/>
    <cellStyle name="Normal 2 3 3" xfId="80"/>
    <cellStyle name="Normal 2 3 4" xfId="81"/>
    <cellStyle name="Normal 2 3 5" xfId="82"/>
    <cellStyle name="Normal 2 4" xfId="83"/>
    <cellStyle name="Normal 2 5" xfId="84"/>
    <cellStyle name="Normal 2 6" xfId="85"/>
    <cellStyle name="Normal 2 6 2" xfId="86"/>
    <cellStyle name="Normal 2 6 3" xfId="87"/>
    <cellStyle name="Normal 2 6 4" xfId="88"/>
    <cellStyle name="Normal 2 6 4 2" xfId="89"/>
    <cellStyle name="Normal 2 7" xfId="90"/>
    <cellStyle name="Normal 2 8" xfId="91"/>
    <cellStyle name="Normal 2 9" xfId="92"/>
    <cellStyle name="Normal 3" xfId="93"/>
    <cellStyle name="Normal 3 10" xfId="94"/>
    <cellStyle name="Normal 3 2" xfId="95"/>
    <cellStyle name="Normal 3 2 2" xfId="96"/>
    <cellStyle name="Normal 3 2 2 2" xfId="97"/>
    <cellStyle name="Normal 3 2 3" xfId="98"/>
    <cellStyle name="Normal 3 2 3 2" xfId="99"/>
    <cellStyle name="Normal 3 2 4" xfId="100"/>
    <cellStyle name="Normal 3 2 4 2" xfId="101"/>
    <cellStyle name="Normal 3 2 5" xfId="102"/>
    <cellStyle name="Normal 3 2 6" xfId="103"/>
    <cellStyle name="Normal 3 3" xfId="104"/>
    <cellStyle name="Normal 3 3 2" xfId="105"/>
    <cellStyle name="Normal 3 3 3" xfId="106"/>
    <cellStyle name="Normal 3 3 4" xfId="107"/>
    <cellStyle name="Normal 3 3 4 2" xfId="108"/>
    <cellStyle name="Normal 3 4" xfId="109"/>
    <cellStyle name="Normal 3 4 2" xfId="110"/>
    <cellStyle name="Normal 3 4 3" xfId="111"/>
    <cellStyle name="Normal 3 5" xfId="112"/>
    <cellStyle name="Normal 3 5 2" xfId="113"/>
    <cellStyle name="Normal 3 5 2 2" xfId="114"/>
    <cellStyle name="Normal 3 5 3" xfId="115"/>
    <cellStyle name="Normal 3 5 4" xfId="116"/>
    <cellStyle name="Normal 3 5 4 2" xfId="117"/>
    <cellStyle name="Normal 3 5 5" xfId="118"/>
    <cellStyle name="Normal 3 6" xfId="119"/>
    <cellStyle name="Normal 3 6 2" xfId="120"/>
    <cellStyle name="Normal 3 6 2 2" xfId="121"/>
    <cellStyle name="Normal 3 6 3" xfId="122"/>
    <cellStyle name="Normal 3 6 4" xfId="123"/>
    <cellStyle name="Normal 3 7" xfId="124"/>
    <cellStyle name="Normal 3 8" xfId="125"/>
    <cellStyle name="Normal 3 9" xfId="126"/>
    <cellStyle name="Normal 4" xfId="127"/>
    <cellStyle name="Normal 4 2" xfId="128"/>
    <cellStyle name="Normal 4 2 2" xfId="129"/>
    <cellStyle name="Normal 4 3" xfId="130"/>
    <cellStyle name="Normal 4 3 2" xfId="131"/>
    <cellStyle name="Normal 4 4" xfId="132"/>
    <cellStyle name="Normal 5" xfId="133"/>
    <cellStyle name="Normal 5 2" xfId="134"/>
    <cellStyle name="Normal 5 3" xfId="135"/>
    <cellStyle name="Normal 5 4" xfId="136"/>
    <cellStyle name="Normal 5 5" xfId="137"/>
    <cellStyle name="Normal 5 6" xfId="138"/>
    <cellStyle name="Normal 5 7" xfId="139"/>
    <cellStyle name="Normal 5 8" xfId="140"/>
    <cellStyle name="Normal 6" xfId="141"/>
    <cellStyle name="Normal 6 2" xfId="142"/>
    <cellStyle name="Normal 6 2 2" xfId="143"/>
    <cellStyle name="Normal 6 2 3" xfId="144"/>
    <cellStyle name="Normal 6 3" xfId="145"/>
    <cellStyle name="Normal 6 4" xfId="146"/>
    <cellStyle name="Normal 6 5" xfId="147"/>
    <cellStyle name="Normal 6 6" xfId="148"/>
    <cellStyle name="Normal 6 7" xfId="149"/>
    <cellStyle name="Normal 7" xfId="150"/>
    <cellStyle name="Normal 7 2" xfId="151"/>
    <cellStyle name="Normal 7 2 2" xfId="152"/>
    <cellStyle name="Normal 7 2 3" xfId="153"/>
    <cellStyle name="Normal 7 3" xfId="154"/>
    <cellStyle name="Normal 7 4" xfId="155"/>
    <cellStyle name="Normal 7 5" xfId="156"/>
    <cellStyle name="Normal 7 6" xfId="157"/>
    <cellStyle name="Normal 8" xfId="158"/>
    <cellStyle name="Normal 8 2" xfId="159"/>
    <cellStyle name="Normal 9" xfId="160"/>
    <cellStyle name="Normal 9 2" xfId="161"/>
    <cellStyle name="Normal 9 2 2" xfId="162"/>
    <cellStyle name="Normal 9 2 3" xfId="163"/>
    <cellStyle name="Normal 9 3" xfId="164"/>
    <cellStyle name="Normal 9 4" xfId="165"/>
    <cellStyle name="常规 10" xfId="166"/>
    <cellStyle name="常规 10 10" xfId="167"/>
    <cellStyle name="常规 10 11" xfId="168"/>
    <cellStyle name="常规 10 2" xfId="169"/>
    <cellStyle name="常规 10 3" xfId="170"/>
    <cellStyle name="常规 10 4" xfId="171"/>
    <cellStyle name="常规 10 5" xfId="172"/>
    <cellStyle name="常规 10 6" xfId="173"/>
    <cellStyle name="常规 10 6 2" xfId="174"/>
    <cellStyle name="常规 10 6 3" xfId="175"/>
    <cellStyle name="常规 10 7" xfId="176"/>
    <cellStyle name="常规 10 8" xfId="177"/>
    <cellStyle name="常规 10 9" xfId="178"/>
    <cellStyle name="常规 11" xfId="179"/>
    <cellStyle name="常规 11 2" xfId="180"/>
    <cellStyle name="常规 11 3" xfId="181"/>
    <cellStyle name="常规 11 4" xfId="182"/>
    <cellStyle name="常规 11 5" xfId="183"/>
    <cellStyle name="常规 11 6" xfId="184"/>
    <cellStyle name="常规 11 7" xfId="185"/>
    <cellStyle name="常规 11 8" xfId="186"/>
    <cellStyle name="常规 12" xfId="187"/>
    <cellStyle name="常规 12 2" xfId="188"/>
    <cellStyle name="常规 12 3" xfId="189"/>
    <cellStyle name="常规 12 4" xfId="190"/>
    <cellStyle name="常规 13" xfId="191"/>
    <cellStyle name="常规 13 10" xfId="192"/>
    <cellStyle name="常规 13 10 2" xfId="193"/>
    <cellStyle name="常规 13 2" xfId="194"/>
    <cellStyle name="常规 13 3" xfId="195"/>
    <cellStyle name="常规 13 3 6" xfId="196"/>
    <cellStyle name="常规 13 4" xfId="197"/>
    <cellStyle name="常规 14" xfId="198"/>
    <cellStyle name="常规 14 2" xfId="199"/>
    <cellStyle name="常规 14 3" xfId="200"/>
    <cellStyle name="常规 14 4" xfId="201"/>
    <cellStyle name="常规 15" xfId="202"/>
    <cellStyle name="常规 15 2" xfId="203"/>
    <cellStyle name="常规 15 2 2 2" xfId="204"/>
    <cellStyle name="常规 15 3" xfId="205"/>
    <cellStyle name="常规 15_Sheet1" xfId="206"/>
    <cellStyle name="常规 16" xfId="207"/>
    <cellStyle name="常规 16 2" xfId="208"/>
    <cellStyle name="常规 16 3" xfId="209"/>
    <cellStyle name="常规 16 4" xfId="210"/>
    <cellStyle name="常规 17" xfId="211"/>
    <cellStyle name="常规 17 2" xfId="212"/>
    <cellStyle name="常规 17 2 2" xfId="213"/>
    <cellStyle name="常规 17 3" xfId="214"/>
    <cellStyle name="常规 17 4" xfId="215"/>
    <cellStyle name="常规 17_Sheet1" xfId="216"/>
    <cellStyle name="常规 18" xfId="217"/>
    <cellStyle name="常规 18 2" xfId="218"/>
    <cellStyle name="常规 18 3" xfId="219"/>
    <cellStyle name="常规 19" xfId="220"/>
    <cellStyle name="常规 19 2" xfId="221"/>
    <cellStyle name="常规 19 3" xfId="222"/>
    <cellStyle name="常规 2" xfId="223"/>
    <cellStyle name="常规 2 10" xfId="224"/>
    <cellStyle name="常规 2 11" xfId="225"/>
    <cellStyle name="常规 2 12" xfId="226"/>
    <cellStyle name="常规 2 13" xfId="227"/>
    <cellStyle name="常规 2 2" xfId="228"/>
    <cellStyle name="常规 2 2 2" xfId="229"/>
    <cellStyle name="常规 2 2 2 2" xfId="230"/>
    <cellStyle name="常规 2 2 2 3" xfId="231"/>
    <cellStyle name="常规 2 2 2 4" xfId="232"/>
    <cellStyle name="常规 2 2 2 5" xfId="233"/>
    <cellStyle name="常规 2 3" xfId="234"/>
    <cellStyle name="常规 2 3 24" xfId="235"/>
    <cellStyle name="常规 2 4" xfId="236"/>
    <cellStyle name="常规 2 5" xfId="237"/>
    <cellStyle name="常规 2 6" xfId="238"/>
    <cellStyle name="常规 2 7" xfId="239"/>
    <cellStyle name="常规 2 7 2" xfId="240"/>
    <cellStyle name="常规 2 7 3" xfId="241"/>
    <cellStyle name="常规 2 8" xfId="242"/>
    <cellStyle name="常规 2 9" xfId="243"/>
    <cellStyle name="常规 20" xfId="244"/>
    <cellStyle name="常规 20 2" xfId="245"/>
    <cellStyle name="常规 20 3" xfId="246"/>
    <cellStyle name="常规 21" xfId="247"/>
    <cellStyle name="常规 21 2" xfId="248"/>
    <cellStyle name="常规 21 3" xfId="249"/>
    <cellStyle name="常规 21 4" xfId="250"/>
    <cellStyle name="常规 21_Sheet1" xfId="251"/>
    <cellStyle name="常规 22" xfId="252"/>
    <cellStyle name="常规 22 2" xfId="253"/>
    <cellStyle name="常规 22 3" xfId="254"/>
    <cellStyle name="常规 22 4" xfId="255"/>
    <cellStyle name="常规 23" xfId="256"/>
    <cellStyle name="常规 23 2" xfId="257"/>
    <cellStyle name="常规 23 3" xfId="258"/>
    <cellStyle name="常规 23 4" xfId="259"/>
    <cellStyle name="常规 24" xfId="260"/>
    <cellStyle name="常规 24 2" xfId="261"/>
    <cellStyle name="常规 24 3" xfId="262"/>
    <cellStyle name="常规 24 4" xfId="263"/>
    <cellStyle name="常规 25" xfId="264"/>
    <cellStyle name="常规 25 2" xfId="265"/>
    <cellStyle name="常规 25 3" xfId="266"/>
    <cellStyle name="常规 25_Sheet1" xfId="267"/>
    <cellStyle name="常规 26" xfId="268"/>
    <cellStyle name="常规 26 2" xfId="269"/>
    <cellStyle name="常规 26 3" xfId="270"/>
    <cellStyle name="常规 27" xfId="271"/>
    <cellStyle name="常规 27 2" xfId="272"/>
    <cellStyle name="常规 27 2 2" xfId="273"/>
    <cellStyle name="常规 27 3" xfId="274"/>
    <cellStyle name="常规 28" xfId="275"/>
    <cellStyle name="常规 28 2" xfId="276"/>
    <cellStyle name="常规 28 2 2" xfId="277"/>
    <cellStyle name="常规 28 3" xfId="278"/>
    <cellStyle name="常规 28_Sheet1" xfId="279"/>
    <cellStyle name="常规 29" xfId="280"/>
    <cellStyle name="常规 29 2" xfId="281"/>
    <cellStyle name="常规 29 3" xfId="282"/>
    <cellStyle name="常规 3" xfId="283"/>
    <cellStyle name="常规 3 10" xfId="284"/>
    <cellStyle name="常规 3 11" xfId="285"/>
    <cellStyle name="常规 3 2" xfId="286"/>
    <cellStyle name="常规 3 3" xfId="287"/>
    <cellStyle name="常规 3 4" xfId="288"/>
    <cellStyle name="常规 3 5" xfId="289"/>
    <cellStyle name="常规 3 6" xfId="290"/>
    <cellStyle name="常规 3 6 2" xfId="291"/>
    <cellStyle name="常规 3 6 3" xfId="292"/>
    <cellStyle name="常规 3 7" xfId="293"/>
    <cellStyle name="常规 3 8" xfId="294"/>
    <cellStyle name="常规 3 9" xfId="295"/>
    <cellStyle name="常规 3_Sheet1" xfId="296"/>
    <cellStyle name="常规 30" xfId="297"/>
    <cellStyle name="常规 30 2" xfId="298"/>
    <cellStyle name="常规 30 3" xfId="299"/>
    <cellStyle name="常规 31" xfId="300"/>
    <cellStyle name="常规 31 2" xfId="301"/>
    <cellStyle name="常规 31 3" xfId="302"/>
    <cellStyle name="常规 32" xfId="303"/>
    <cellStyle name="常规 32 2" xfId="304"/>
    <cellStyle name="常规 32 3" xfId="305"/>
    <cellStyle name="常规 33" xfId="306"/>
    <cellStyle name="常规 33 2" xfId="307"/>
    <cellStyle name="常规 33 3" xfId="308"/>
    <cellStyle name="常规 34" xfId="309"/>
    <cellStyle name="常规 34 2" xfId="310"/>
    <cellStyle name="常规 34 3" xfId="311"/>
    <cellStyle name="常规 34 4" xfId="312"/>
    <cellStyle name="常规 35" xfId="313"/>
    <cellStyle name="常规 35 2" xfId="314"/>
    <cellStyle name="常规 35 3" xfId="315"/>
    <cellStyle name="常规 36" xfId="316"/>
    <cellStyle name="常规 36 2" xfId="317"/>
    <cellStyle name="常规 36 3" xfId="318"/>
    <cellStyle name="常规 37" xfId="319"/>
    <cellStyle name="常规 37 2" xfId="320"/>
    <cellStyle name="常规 37 2 2" xfId="321"/>
    <cellStyle name="常规 37 2 2 2" xfId="322"/>
    <cellStyle name="常规 38" xfId="323"/>
    <cellStyle name="常规 38 2" xfId="324"/>
    <cellStyle name="常规 38 3" xfId="325"/>
    <cellStyle name="常规 39" xfId="326"/>
    <cellStyle name="常规 39 2" xfId="327"/>
    <cellStyle name="常规 39 3" xfId="328"/>
    <cellStyle name="常规 4" xfId="329"/>
    <cellStyle name="常规 4 2" xfId="330"/>
    <cellStyle name="常规 4 3" xfId="331"/>
    <cellStyle name="常规 4 4" xfId="332"/>
    <cellStyle name="常规 4 5" xfId="333"/>
    <cellStyle name="常规 4 6" xfId="334"/>
    <cellStyle name="常规 4 7" xfId="335"/>
    <cellStyle name="常规 40" xfId="336"/>
    <cellStyle name="常规 40 2" xfId="337"/>
    <cellStyle name="常规 40 3" xfId="338"/>
    <cellStyle name="常规 41" xfId="339"/>
    <cellStyle name="常规 41 2" xfId="340"/>
    <cellStyle name="常规 41 3" xfId="341"/>
    <cellStyle name="常规 42" xfId="342"/>
    <cellStyle name="常规 42 2" xfId="343"/>
    <cellStyle name="常规 42 3" xfId="344"/>
    <cellStyle name="常规 43" xfId="345"/>
    <cellStyle name="常规 43 2" xfId="346"/>
    <cellStyle name="常规 43 3" xfId="347"/>
    <cellStyle name="常规 44" xfId="348"/>
    <cellStyle name="常规 44 2" xfId="349"/>
    <cellStyle name="常规 44 3" xfId="350"/>
    <cellStyle name="常规 45" xfId="351"/>
    <cellStyle name="常规 45 2" xfId="352"/>
    <cellStyle name="常规 45 3" xfId="353"/>
    <cellStyle name="常规 45_Sheet1" xfId="354"/>
    <cellStyle name="常规 46" xfId="355"/>
    <cellStyle name="常规 46 2" xfId="356"/>
    <cellStyle name="常规 46 3" xfId="357"/>
    <cellStyle name="常规 47" xfId="358"/>
    <cellStyle name="常规 47 2" xfId="359"/>
    <cellStyle name="常规 47 3" xfId="360"/>
    <cellStyle name="常规 48" xfId="361"/>
    <cellStyle name="常规 48 2" xfId="362"/>
    <cellStyle name="常规 48 3" xfId="363"/>
    <cellStyle name="常规 49" xfId="364"/>
    <cellStyle name="常规 49 2" xfId="365"/>
    <cellStyle name="常规 49 3" xfId="366"/>
    <cellStyle name="常规 5" xfId="367"/>
    <cellStyle name="常规 5 10" xfId="368"/>
    <cellStyle name="常规 5 11" xfId="369"/>
    <cellStyle name="常规 5 11 2" xfId="370"/>
    <cellStyle name="常规 5 12" xfId="371"/>
    <cellStyle name="常规 5 2" xfId="372"/>
    <cellStyle name="常规 5 3" xfId="373"/>
    <cellStyle name="常规 5 4" xfId="374"/>
    <cellStyle name="常规 5 5" xfId="375"/>
    <cellStyle name="常规 5 6" xfId="376"/>
    <cellStyle name="常规 5 7" xfId="377"/>
    <cellStyle name="常规 5 8" xfId="378"/>
    <cellStyle name="常规 5 9" xfId="379"/>
    <cellStyle name="常规 5_Sheet1" xfId="380"/>
    <cellStyle name="常规 50" xfId="381"/>
    <cellStyle name="常规 50 2" xfId="382"/>
    <cellStyle name="常规 50 3" xfId="383"/>
    <cellStyle name="常规 51" xfId="384"/>
    <cellStyle name="常规 51 2" xfId="385"/>
    <cellStyle name="常规 51 3" xfId="386"/>
    <cellStyle name="常规 51 4" xfId="387"/>
    <cellStyle name="常规 52" xfId="388"/>
    <cellStyle name="常规 52 2" xfId="389"/>
    <cellStyle name="常规 52 3" xfId="390"/>
    <cellStyle name="常规 53" xfId="391"/>
    <cellStyle name="常规 53 2" xfId="392"/>
    <cellStyle name="常规 53 3" xfId="393"/>
    <cellStyle name="常规 54" xfId="394"/>
    <cellStyle name="常规 54 2" xfId="395"/>
    <cellStyle name="常规 54 3" xfId="396"/>
    <cellStyle name="常规 55" xfId="397"/>
    <cellStyle name="常规 55 2" xfId="398"/>
    <cellStyle name="常规 55 3" xfId="399"/>
    <cellStyle name="常规 56" xfId="400"/>
    <cellStyle name="常规 56 2" xfId="401"/>
    <cellStyle name="常规 56 3" xfId="402"/>
    <cellStyle name="常规 57" xfId="403"/>
    <cellStyle name="常规 57 2" xfId="404"/>
    <cellStyle name="常规 57 3" xfId="405"/>
    <cellStyle name="常规 58" xfId="406"/>
    <cellStyle name="常规 58 2" xfId="407"/>
    <cellStyle name="常规 59" xfId="408"/>
    <cellStyle name="常规 59 2" xfId="409"/>
    <cellStyle name="常规 6" xfId="410"/>
    <cellStyle name="常规 6 10" xfId="411"/>
    <cellStyle name="常规 6 11" xfId="412"/>
    <cellStyle name="常规 6 11 2" xfId="413"/>
    <cellStyle name="常规 6 12" xfId="414"/>
    <cellStyle name="常规 6 2" xfId="415"/>
    <cellStyle name="常规 6 3" xfId="416"/>
    <cellStyle name="常规 6 4" xfId="417"/>
    <cellStyle name="常规 6 5" xfId="418"/>
    <cellStyle name="常规 6 6" xfId="419"/>
    <cellStyle name="常规 6 7" xfId="420"/>
    <cellStyle name="常规 6 8" xfId="421"/>
    <cellStyle name="常规 6 9" xfId="422"/>
    <cellStyle name="常规 60" xfId="423"/>
    <cellStyle name="常规 61" xfId="424"/>
    <cellStyle name="常规 62 2 3" xfId="425"/>
    <cellStyle name="常规 63" xfId="426"/>
    <cellStyle name="常规 64" xfId="427"/>
    <cellStyle name="常规 65" xfId="428"/>
    <cellStyle name="常规 65 2 3" xfId="429"/>
    <cellStyle name="常规 66" xfId="430"/>
    <cellStyle name="常规 66 2 2 2 2" xfId="431"/>
    <cellStyle name="常规 68" xfId="432"/>
    <cellStyle name="常规 69 2 3" xfId="433"/>
    <cellStyle name="常规 7" xfId="434"/>
    <cellStyle name="常规 7 2" xfId="435"/>
    <cellStyle name="常规 7 3" xfId="436"/>
    <cellStyle name="常规 7 3 6" xfId="437"/>
    <cellStyle name="常规 7 4" xfId="438"/>
    <cellStyle name="常规 7 5" xfId="439"/>
    <cellStyle name="常规 70" xfId="440"/>
    <cellStyle name="常规 71" xfId="441"/>
    <cellStyle name="常规 8" xfId="442"/>
    <cellStyle name="常规 8 10" xfId="443"/>
    <cellStyle name="常规 8 11" xfId="444"/>
    <cellStyle name="常规 8 11 2" xfId="445"/>
    <cellStyle name="常规 8 12" xfId="446"/>
    <cellStyle name="常规 8 13" xfId="447"/>
    <cellStyle name="常规 8 2" xfId="448"/>
    <cellStyle name="常规 8 2 2" xfId="449"/>
    <cellStyle name="常规 8 2 3" xfId="450"/>
    <cellStyle name="常规 8 3" xfId="451"/>
    <cellStyle name="常规 8 3 2" xfId="452"/>
    <cellStyle name="常规 8 4" xfId="453"/>
    <cellStyle name="常规 8 5" xfId="454"/>
    <cellStyle name="常规 8 6" xfId="455"/>
    <cellStyle name="常规 8 7" xfId="456"/>
    <cellStyle name="常规 8 8" xfId="457"/>
    <cellStyle name="常规 8 9" xfId="458"/>
    <cellStyle name="常规 8_Sheet1" xfId="459"/>
    <cellStyle name="常规 9" xfId="460"/>
    <cellStyle name="常规 9 2" xfId="461"/>
    <cellStyle name="常规 9 2 2" xfId="462"/>
    <cellStyle name="常规 9 3" xfId="463"/>
    <cellStyle name="常规 9 3 2" xfId="464"/>
    <cellStyle name="常规 9 3 2 2 2 31" xfId="465"/>
    <cellStyle name="常规 9 4" xfId="466"/>
    <cellStyle name="常规 9 4 2" xfId="467"/>
    <cellStyle name="常规 9 5" xfId="468"/>
    <cellStyle name="常规 9 5 2" xfId="469"/>
    <cellStyle name="货币 2" xfId="470"/>
    <cellStyle name="样式 1" xfId="471"/>
    <cellStyle name="样式 1 2" xfId="472"/>
    <cellStyle name="一般 2" xfId="473"/>
  </cellStyles>
  <tableStyles count="0" defaultTableStyle="TableStyleMedium9"/>
  <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1105"/>
  <sheetViews>
    <sheetView view="pageBreakPreview" zoomScaleNormal="70" topLeftCell="B1" workbookViewId="0">
      <selection activeCell="B1" sqref="B1"/>
    </sheetView>
  </sheetViews>
  <sheetFormatPr defaultColWidth="8.85714285714286" defaultRowHeight="16.5"/>
  <cols>
    <col min="1" max="1" width="7.71428571428571" style="2" hidden="1" customWidth="1"/>
    <col min="2" max="2" width="10" style="3" customWidth="1"/>
    <col min="3" max="3" width="38.8571428571429" style="3" customWidth="1"/>
    <col min="4" max="4" width="33.7142857142857" style="3" customWidth="1"/>
    <col min="5" max="5" width="35" style="3" customWidth="1"/>
    <col min="6" max="6" width="30" style="3" customWidth="1"/>
    <col min="7" max="7" width="8" style="4" customWidth="1"/>
    <col min="8" max="8" width="25.8571428571429" style="3" customWidth="1"/>
    <col min="9" max="9" width="29.8571428571429" style="3" customWidth="1"/>
    <col min="10" max="10" width="11.4285714285714" style="3" customWidth="1"/>
    <col min="11" max="13" width="10" style="4" customWidth="1"/>
    <col min="14" max="23" width="10" style="3" customWidth="1"/>
    <col min="24" max="28" width="9.14285714285714" style="3" customWidth="1"/>
    <col min="29" max="29" width="10" style="3" customWidth="1"/>
    <col min="30" max="30" width="9.14285714285714" style="3" customWidth="1"/>
    <col min="31" max="31" width="10" style="3" customWidth="1"/>
    <col min="32" max="36" width="9.14285714285714" style="3" customWidth="1"/>
    <col min="37" max="37" width="9.85714285714286" style="3" customWidth="1"/>
    <col min="38" max="40" width="9.14285714285714" style="3" customWidth="1"/>
    <col min="41" max="41" width="9.85714285714286" style="3" customWidth="1"/>
    <col min="42" max="43" width="9.14285714285714" style="3" customWidth="1"/>
    <col min="44" max="44" width="9.57142857142857" style="3" customWidth="1"/>
    <col min="45" max="46" width="9.14285714285714" style="3" customWidth="1"/>
    <col min="47" max="47" width="9.57142857142857" style="3" customWidth="1"/>
    <col min="48" max="48" width="11.1428571428571" style="3" customWidth="1"/>
    <col min="49" max="49" width="9.14285714285714" style="3" customWidth="1"/>
    <col min="50" max="51" width="16.4285714285714" style="5" hidden="1" customWidth="1"/>
    <col min="52" max="52" width="10.7142857142857" style="2" customWidth="1"/>
    <col min="53" max="53" width="8.85714285714286" style="2"/>
    <col min="54" max="54" width="17.8571428571429" style="2" customWidth="1"/>
    <col min="55" max="16384" width="8.85714285714286" style="2"/>
  </cols>
  <sheetData>
    <row r="1" spans="1:51">
      <c r="B1" s="6" t="s">
        <v>0</v>
      </c>
    </row>
    <row r="2" ht="15.6" customHeight="1" spans="1:51">
      <c r="B2" s="7" t="s">
        <v>1</v>
      </c>
      <c r="C2" s="7" t="s">
        <v>2</v>
      </c>
      <c r="D2" s="7"/>
      <c r="E2" s="7" t="s">
        <v>3</v>
      </c>
      <c r="F2" s="7"/>
      <c r="G2" s="8" t="s">
        <v>4</v>
      </c>
      <c r="H2" s="7" t="s">
        <v>5</v>
      </c>
      <c r="I2" s="7" t="s">
        <v>6</v>
      </c>
      <c r="J2" s="9" t="s">
        <v>7</v>
      </c>
      <c r="K2" s="10" t="s">
        <v>8</v>
      </c>
      <c r="L2" s="11"/>
      <c r="M2" s="12"/>
      <c r="N2" s="7" t="s">
        <v>9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33" t="s">
        <v>10</v>
      </c>
      <c r="AX2" s="13" t="s">
        <v>11</v>
      </c>
      <c r="AY2" s="13"/>
    </row>
    <row r="3" spans="1:51">
      <c r="B3" s="7"/>
      <c r="C3" s="7"/>
      <c r="D3" s="7"/>
      <c r="E3" s="7"/>
      <c r="F3" s="7"/>
      <c r="G3" s="14"/>
      <c r="H3" s="7"/>
      <c r="I3" s="7"/>
      <c r="J3" s="15"/>
      <c r="K3" s="16"/>
      <c r="L3" s="17"/>
      <c r="M3" s="18"/>
      <c r="N3" s="7" t="s">
        <v>12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 t="s">
        <v>13</v>
      </c>
      <c r="AC3" s="7"/>
      <c r="AD3" s="7"/>
      <c r="AE3" s="7"/>
      <c r="AF3" s="7"/>
      <c r="AG3" s="7"/>
      <c r="AH3" s="7"/>
      <c r="AI3" s="7"/>
      <c r="AJ3" s="7" t="s">
        <v>14</v>
      </c>
      <c r="AK3" s="7"/>
      <c r="AL3" s="7"/>
      <c r="AM3" s="7"/>
      <c r="AN3" s="7" t="s">
        <v>15</v>
      </c>
      <c r="AO3" s="7"/>
      <c r="AP3" s="7"/>
      <c r="AQ3" s="7" t="s">
        <v>16</v>
      </c>
      <c r="AR3" s="7"/>
      <c r="AS3" s="7"/>
      <c r="AT3" s="7" t="s">
        <v>17</v>
      </c>
      <c r="AU3" s="7"/>
      <c r="AV3" s="7"/>
      <c r="AW3" s="33"/>
      <c r="AX3" s="13"/>
      <c r="AY3" s="13"/>
    </row>
    <row r="4" spans="1:51">
      <c r="B4" s="7"/>
      <c r="C4" s="7" t="s">
        <v>18</v>
      </c>
      <c r="D4" s="7" t="s">
        <v>19</v>
      </c>
      <c r="E4" s="7" t="s">
        <v>20</v>
      </c>
      <c r="F4" s="7" t="s">
        <v>21</v>
      </c>
      <c r="G4" s="14"/>
      <c r="H4" s="7"/>
      <c r="I4" s="7"/>
      <c r="J4" s="15"/>
      <c r="K4" s="19" t="s">
        <v>22</v>
      </c>
      <c r="L4" s="19" t="s">
        <v>23</v>
      </c>
      <c r="M4" s="19" t="s">
        <v>24</v>
      </c>
      <c r="N4" s="7" t="s">
        <v>25</v>
      </c>
      <c r="O4" s="7" t="s">
        <v>26</v>
      </c>
      <c r="P4" s="7"/>
      <c r="Q4" s="7"/>
      <c r="R4" s="7"/>
      <c r="S4" s="7" t="s">
        <v>27</v>
      </c>
      <c r="T4" s="7"/>
      <c r="U4" s="7"/>
      <c r="V4" s="7"/>
      <c r="W4" s="7" t="s">
        <v>28</v>
      </c>
      <c r="X4" s="7"/>
      <c r="Y4" s="7"/>
      <c r="Z4" s="7" t="s">
        <v>29</v>
      </c>
      <c r="AA4" s="7"/>
      <c r="AB4" s="7" t="s">
        <v>25</v>
      </c>
      <c r="AC4" s="7" t="s">
        <v>30</v>
      </c>
      <c r="AD4" s="7" t="s">
        <v>31</v>
      </c>
      <c r="AE4" s="7" t="s">
        <v>32</v>
      </c>
      <c r="AF4" s="7" t="s">
        <v>33</v>
      </c>
      <c r="AG4" s="7" t="s">
        <v>34</v>
      </c>
      <c r="AH4" s="7"/>
      <c r="AI4" s="7" t="s">
        <v>35</v>
      </c>
      <c r="AJ4" s="7" t="s">
        <v>36</v>
      </c>
      <c r="AK4" s="7" t="s">
        <v>37</v>
      </c>
      <c r="AL4" s="7" t="s">
        <v>38</v>
      </c>
      <c r="AM4" s="7" t="s">
        <v>39</v>
      </c>
      <c r="AN4" s="7" t="s">
        <v>40</v>
      </c>
      <c r="AO4" s="7" t="s">
        <v>41</v>
      </c>
      <c r="AP4" s="7" t="s">
        <v>42</v>
      </c>
      <c r="AQ4" s="7" t="s">
        <v>40</v>
      </c>
      <c r="AR4" s="7" t="s">
        <v>41</v>
      </c>
      <c r="AS4" s="7" t="s">
        <v>43</v>
      </c>
      <c r="AT4" s="7" t="s">
        <v>40</v>
      </c>
      <c r="AU4" s="7" t="s">
        <v>41</v>
      </c>
      <c r="AV4" s="7" t="s">
        <v>43</v>
      </c>
      <c r="AW4" s="33"/>
      <c r="AX4" s="13" t="s">
        <v>44</v>
      </c>
      <c r="AY4" s="13" t="s">
        <v>45</v>
      </c>
    </row>
    <row r="5" ht="49.5" spans="1:51">
      <c r="B5" s="7"/>
      <c r="C5" s="7"/>
      <c r="D5" s="7"/>
      <c r="E5" s="7"/>
      <c r="F5" s="7"/>
      <c r="G5" s="20"/>
      <c r="H5" s="7"/>
      <c r="I5" s="7"/>
      <c r="J5" s="21"/>
      <c r="K5" s="19"/>
      <c r="L5" s="19"/>
      <c r="M5" s="19"/>
      <c r="N5" s="7"/>
      <c r="O5" s="7" t="s">
        <v>46</v>
      </c>
      <c r="P5" s="7" t="s">
        <v>47</v>
      </c>
      <c r="Q5" s="7" t="s">
        <v>37</v>
      </c>
      <c r="R5" s="7" t="s">
        <v>48</v>
      </c>
      <c r="S5" s="7" t="s">
        <v>46</v>
      </c>
      <c r="T5" s="7" t="s">
        <v>49</v>
      </c>
      <c r="U5" s="7" t="s">
        <v>50</v>
      </c>
      <c r="V5" s="7" t="s">
        <v>51</v>
      </c>
      <c r="W5" s="7" t="s">
        <v>46</v>
      </c>
      <c r="X5" s="7" t="s">
        <v>52</v>
      </c>
      <c r="Y5" s="7" t="s">
        <v>50</v>
      </c>
      <c r="Z5" s="7" t="s">
        <v>53</v>
      </c>
      <c r="AA5" s="7" t="s">
        <v>54</v>
      </c>
      <c r="AB5" s="7"/>
      <c r="AC5" s="7"/>
      <c r="AD5" s="7"/>
      <c r="AE5" s="7"/>
      <c r="AF5" s="7"/>
      <c r="AG5" s="7" t="s">
        <v>55</v>
      </c>
      <c r="AH5" s="7" t="s">
        <v>56</v>
      </c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33"/>
      <c r="AX5" s="13"/>
      <c r="AY5" s="13"/>
    </row>
    <row r="6" s="1" customFormat="1" ht="30" customHeight="1" spans="1:51">
      <c r="A6" s="2" t="s">
        <v>57</v>
      </c>
      <c r="B6" s="22" t="s">
        <v>58</v>
      </c>
      <c r="C6" s="34"/>
      <c r="D6" s="35"/>
      <c r="E6" s="34"/>
      <c r="F6" s="34"/>
      <c r="G6" s="36"/>
      <c r="H6" s="34"/>
      <c r="I6" s="34"/>
      <c r="J6" s="37"/>
      <c r="K6" s="38"/>
      <c r="L6" s="38"/>
      <c r="M6" s="38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9"/>
      <c r="AX6" s="40" t="s">
        <v>59</v>
      </c>
      <c r="AY6" s="40" t="s">
        <v>59</v>
      </c>
    </row>
    <row r="7" s="2" customFormat="1" ht="30" customHeight="1" spans="1:51">
      <c r="A7" s="2" t="s">
        <v>57</v>
      </c>
      <c r="B7" s="41" t="s">
        <v>60</v>
      </c>
      <c r="C7" s="42" t="s">
        <v>61</v>
      </c>
      <c r="D7" s="35" t="s">
        <v>62</v>
      </c>
      <c r="E7" s="42" t="s">
        <v>63</v>
      </c>
      <c r="F7" s="42" t="s">
        <v>63</v>
      </c>
      <c r="G7" s="36">
        <v>3</v>
      </c>
      <c r="H7" s="42" t="s">
        <v>64</v>
      </c>
      <c r="I7" s="42" t="s">
        <v>65</v>
      </c>
      <c r="J7" s="41" t="s">
        <v>66</v>
      </c>
      <c r="K7" s="36">
        <v>1200</v>
      </c>
      <c r="L7" s="36">
        <v>212</v>
      </c>
      <c r="M7" s="36">
        <v>232</v>
      </c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 t="s">
        <v>67</v>
      </c>
      <c r="AC7" s="43">
        <v>0.13</v>
      </c>
      <c r="AD7" s="43">
        <f>AC7*G7</f>
        <v>0.39</v>
      </c>
      <c r="AE7" s="41"/>
      <c r="AF7" s="41"/>
      <c r="AG7" s="41" t="s">
        <v>68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4"/>
      <c r="AX7" s="40" t="s">
        <v>69</v>
      </c>
      <c r="AY7" s="40" t="s">
        <v>70</v>
      </c>
    </row>
    <row r="8" s="2" customFormat="1" ht="30" customHeight="1" spans="1:51">
      <c r="A8" s="2" t="s">
        <v>57</v>
      </c>
      <c r="B8" s="41" t="s">
        <v>71</v>
      </c>
      <c r="C8" s="42" t="s">
        <v>72</v>
      </c>
      <c r="D8" s="35" t="s">
        <v>73</v>
      </c>
      <c r="E8" s="42"/>
      <c r="F8" s="42"/>
      <c r="G8" s="36">
        <v>1</v>
      </c>
      <c r="H8" s="42" t="s">
        <v>74</v>
      </c>
      <c r="I8" s="42" t="s">
        <v>75</v>
      </c>
      <c r="J8" s="41" t="s">
        <v>66</v>
      </c>
      <c r="K8" s="36">
        <v>1600</v>
      </c>
      <c r="L8" s="36">
        <v>350</v>
      </c>
      <c r="M8" s="36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36">
        <v>76</v>
      </c>
      <c r="AA8" s="41"/>
      <c r="AB8" s="41"/>
      <c r="AC8" s="43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4"/>
      <c r="AX8" s="40" t="s">
        <v>76</v>
      </c>
      <c r="AY8" s="40" t="s">
        <v>77</v>
      </c>
    </row>
    <row r="9" s="2" customFormat="1" ht="30" customHeight="1" spans="1:51">
      <c r="A9" s="2" t="s">
        <v>57</v>
      </c>
      <c r="B9" s="41" t="s">
        <v>78</v>
      </c>
      <c r="C9" s="42" t="s">
        <v>79</v>
      </c>
      <c r="D9" s="35" t="s">
        <v>80</v>
      </c>
      <c r="E9" s="42" t="s">
        <v>81</v>
      </c>
      <c r="F9" s="42" t="s">
        <v>82</v>
      </c>
      <c r="G9" s="36">
        <v>1</v>
      </c>
      <c r="H9" s="42" t="s">
        <v>83</v>
      </c>
      <c r="I9" s="42" t="s">
        <v>84</v>
      </c>
      <c r="J9" s="41" t="s">
        <v>66</v>
      </c>
      <c r="K9" s="36">
        <v>650</v>
      </c>
      <c r="L9" s="36">
        <v>220</v>
      </c>
      <c r="M9" s="36">
        <v>450</v>
      </c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>
        <v>2200</v>
      </c>
      <c r="AC9" s="43">
        <v>0.06</v>
      </c>
      <c r="AD9" s="43">
        <f>AC9*G9</f>
        <v>0.06</v>
      </c>
      <c r="AE9" s="41"/>
      <c r="AF9" s="41"/>
      <c r="AG9" s="41" t="s">
        <v>68</v>
      </c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4"/>
      <c r="AX9" s="40" t="s">
        <v>85</v>
      </c>
      <c r="AY9" s="40" t="s">
        <v>86</v>
      </c>
    </row>
    <row r="10" s="2" customFormat="1" ht="30" customHeight="1" spans="1:51">
      <c r="A10" s="2" t="s">
        <v>57</v>
      </c>
      <c r="B10" s="41" t="s">
        <v>87</v>
      </c>
      <c r="C10" s="42" t="s">
        <v>72</v>
      </c>
      <c r="D10" s="35" t="s">
        <v>73</v>
      </c>
      <c r="E10" s="42"/>
      <c r="F10" s="42"/>
      <c r="G10" s="36">
        <v>1</v>
      </c>
      <c r="H10" s="42" t="s">
        <v>74</v>
      </c>
      <c r="I10" s="42" t="s">
        <v>75</v>
      </c>
      <c r="J10" s="41" t="s">
        <v>66</v>
      </c>
      <c r="K10" s="36">
        <v>1600</v>
      </c>
      <c r="L10" s="36">
        <v>350</v>
      </c>
      <c r="M10" s="36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36">
        <v>76</v>
      </c>
      <c r="AA10" s="41"/>
      <c r="AB10" s="41"/>
      <c r="AC10" s="43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4"/>
      <c r="AX10" s="40" t="s">
        <v>76</v>
      </c>
      <c r="AY10" s="40" t="s">
        <v>77</v>
      </c>
    </row>
    <row r="11" s="2" customFormat="1" ht="30" customHeight="1" spans="1:51">
      <c r="A11" s="2" t="s">
        <v>57</v>
      </c>
      <c r="B11" s="41" t="s">
        <v>88</v>
      </c>
      <c r="C11" s="42" t="s">
        <v>89</v>
      </c>
      <c r="D11" s="35" t="s">
        <v>90</v>
      </c>
      <c r="E11" s="42" t="s">
        <v>91</v>
      </c>
      <c r="F11" s="42" t="s">
        <v>92</v>
      </c>
      <c r="G11" s="36">
        <v>1</v>
      </c>
      <c r="H11" s="42" t="s">
        <v>93</v>
      </c>
      <c r="I11" s="42" t="s">
        <v>94</v>
      </c>
      <c r="J11" s="41" t="s">
        <v>66</v>
      </c>
      <c r="K11" s="36">
        <v>500</v>
      </c>
      <c r="L11" s="36">
        <v>400</v>
      </c>
      <c r="M11" s="36">
        <v>850</v>
      </c>
      <c r="N11" s="41">
        <v>350</v>
      </c>
      <c r="O11" s="41"/>
      <c r="P11" s="41"/>
      <c r="Q11" s="41"/>
      <c r="R11" s="41"/>
      <c r="S11" s="41">
        <v>15</v>
      </c>
      <c r="T11" s="41">
        <v>65</v>
      </c>
      <c r="U11" s="41">
        <f>T11*G11</f>
        <v>65</v>
      </c>
      <c r="V11" s="41"/>
      <c r="W11" s="41">
        <v>15</v>
      </c>
      <c r="X11" s="41">
        <v>45</v>
      </c>
      <c r="Y11" s="41">
        <f>X11*G11</f>
        <v>45</v>
      </c>
      <c r="Z11" s="36">
        <v>50</v>
      </c>
      <c r="AA11" s="41"/>
      <c r="AB11" s="41">
        <v>450</v>
      </c>
      <c r="AC11" s="43">
        <v>0.01</v>
      </c>
      <c r="AD11" s="43">
        <f>AC11*G11</f>
        <v>0.01</v>
      </c>
      <c r="AE11" s="41"/>
      <c r="AF11" s="41"/>
      <c r="AG11" s="41" t="s">
        <v>68</v>
      </c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4"/>
      <c r="AX11" s="40" t="s">
        <v>59</v>
      </c>
      <c r="AY11" s="40" t="s">
        <v>59</v>
      </c>
    </row>
    <row r="12" s="2" customFormat="1" ht="30" customHeight="1" spans="1:51">
      <c r="A12" s="2" t="s">
        <v>57</v>
      </c>
      <c r="B12" s="41" t="s">
        <v>95</v>
      </c>
      <c r="C12" s="42" t="s">
        <v>96</v>
      </c>
      <c r="D12" s="35" t="s">
        <v>97</v>
      </c>
      <c r="E12" s="42" t="s">
        <v>98</v>
      </c>
      <c r="F12" s="42" t="s">
        <v>99</v>
      </c>
      <c r="G12" s="36">
        <v>1</v>
      </c>
      <c r="H12" s="42" t="s">
        <v>100</v>
      </c>
      <c r="I12" s="42" t="s">
        <v>101</v>
      </c>
      <c r="J12" s="41" t="s">
        <v>66</v>
      </c>
      <c r="K12" s="36">
        <v>166</v>
      </c>
      <c r="L12" s="36">
        <v>600</v>
      </c>
      <c r="M12" s="36"/>
      <c r="N12" s="41" t="s">
        <v>67</v>
      </c>
      <c r="O12" s="41"/>
      <c r="P12" s="41"/>
      <c r="Q12" s="41"/>
      <c r="R12" s="41"/>
      <c r="S12" s="41">
        <v>15</v>
      </c>
      <c r="T12" s="41">
        <v>130</v>
      </c>
      <c r="U12" s="41">
        <f>T12*G12</f>
        <v>130</v>
      </c>
      <c r="V12" s="41"/>
      <c r="W12" s="41">
        <v>15</v>
      </c>
      <c r="X12" s="41">
        <v>90</v>
      </c>
      <c r="Y12" s="41">
        <f>X12*G12</f>
        <v>90</v>
      </c>
      <c r="Z12" s="41"/>
      <c r="AA12" s="41"/>
      <c r="AB12" s="41"/>
      <c r="AC12" s="43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4"/>
      <c r="AX12" s="40" t="s">
        <v>102</v>
      </c>
      <c r="AY12" s="40" t="s">
        <v>103</v>
      </c>
    </row>
    <row r="13" s="2" customFormat="1" ht="30" customHeight="1" spans="1:51">
      <c r="A13" s="2" t="s">
        <v>57</v>
      </c>
      <c r="B13" s="41" t="s">
        <v>104</v>
      </c>
      <c r="C13" s="45" t="s">
        <v>105</v>
      </c>
      <c r="D13" s="35" t="s">
        <v>106</v>
      </c>
      <c r="E13" s="42" t="s">
        <v>107</v>
      </c>
      <c r="F13" s="42" t="s">
        <v>108</v>
      </c>
      <c r="G13" s="36">
        <v>3</v>
      </c>
      <c r="H13" s="42" t="s">
        <v>109</v>
      </c>
      <c r="I13" s="42" t="s">
        <v>110</v>
      </c>
      <c r="J13" s="41" t="s">
        <v>66</v>
      </c>
      <c r="K13" s="36">
        <v>1220</v>
      </c>
      <c r="L13" s="36">
        <v>610</v>
      </c>
      <c r="M13" s="36">
        <v>1800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3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4"/>
      <c r="AX13" s="40" t="s">
        <v>111</v>
      </c>
      <c r="AY13" s="40" t="s">
        <v>112</v>
      </c>
    </row>
    <row r="14" s="2" customFormat="1" ht="30" customHeight="1" spans="1:51">
      <c r="A14" s="2" t="s">
        <v>57</v>
      </c>
      <c r="B14" s="41" t="s">
        <v>113</v>
      </c>
      <c r="C14" s="46" t="s">
        <v>114</v>
      </c>
      <c r="D14" s="46" t="s">
        <v>115</v>
      </c>
      <c r="E14" s="46" t="s">
        <v>116</v>
      </c>
      <c r="F14" s="46" t="s">
        <v>117</v>
      </c>
      <c r="G14" s="36">
        <v>1</v>
      </c>
      <c r="H14" s="46" t="s">
        <v>118</v>
      </c>
      <c r="I14" s="35" t="s">
        <v>119</v>
      </c>
      <c r="J14" s="41" t="s">
        <v>120</v>
      </c>
      <c r="K14" s="36">
        <v>1213</v>
      </c>
      <c r="L14" s="36">
        <v>28</v>
      </c>
      <c r="M14" s="36">
        <v>28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>
        <v>2200</v>
      </c>
      <c r="AC14" s="43">
        <v>0.05</v>
      </c>
      <c r="AD14" s="43">
        <f>AC14*G14</f>
        <v>0.05</v>
      </c>
      <c r="AE14" s="41"/>
      <c r="AF14" s="41"/>
      <c r="AG14" s="41"/>
      <c r="AH14" s="41" t="s">
        <v>68</v>
      </c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4"/>
      <c r="AX14" s="40" t="s">
        <v>121</v>
      </c>
      <c r="AY14" s="40" t="s">
        <v>122</v>
      </c>
    </row>
    <row r="15" s="2" customFormat="1" ht="30" customHeight="1" spans="1:51">
      <c r="A15" s="2" t="s">
        <v>57</v>
      </c>
      <c r="B15" s="41" t="s">
        <v>123</v>
      </c>
      <c r="C15" s="42" t="s">
        <v>124</v>
      </c>
      <c r="D15" s="35" t="s">
        <v>125</v>
      </c>
      <c r="E15" s="42" t="s">
        <v>126</v>
      </c>
      <c r="F15" s="42" t="s">
        <v>127</v>
      </c>
      <c r="G15" s="36">
        <v>3</v>
      </c>
      <c r="H15" s="42" t="s">
        <v>109</v>
      </c>
      <c r="I15" s="42" t="s">
        <v>128</v>
      </c>
      <c r="J15" s="41" t="s">
        <v>66</v>
      </c>
      <c r="K15" s="36">
        <v>1220</v>
      </c>
      <c r="L15" s="36">
        <v>530</v>
      </c>
      <c r="M15" s="36">
        <v>255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3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4"/>
      <c r="AX15" s="40" t="s">
        <v>111</v>
      </c>
      <c r="AY15" s="40" t="s">
        <v>112</v>
      </c>
    </row>
    <row r="16" s="2" customFormat="1" ht="30" customHeight="1" spans="1:51">
      <c r="A16" s="2" t="s">
        <v>57</v>
      </c>
      <c r="B16" s="41" t="s">
        <v>129</v>
      </c>
      <c r="C16" s="42" t="s">
        <v>79</v>
      </c>
      <c r="D16" s="35" t="s">
        <v>80</v>
      </c>
      <c r="E16" s="42" t="s">
        <v>81</v>
      </c>
      <c r="F16" s="42" t="s">
        <v>82</v>
      </c>
      <c r="G16" s="36">
        <v>1</v>
      </c>
      <c r="H16" s="42" t="s">
        <v>83</v>
      </c>
      <c r="I16" s="42" t="s">
        <v>84</v>
      </c>
      <c r="J16" s="41" t="s">
        <v>66</v>
      </c>
      <c r="K16" s="36">
        <v>650</v>
      </c>
      <c r="L16" s="36">
        <v>220</v>
      </c>
      <c r="M16" s="36">
        <v>450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>
        <v>2200</v>
      </c>
      <c r="AC16" s="43">
        <v>0.06</v>
      </c>
      <c r="AD16" s="43">
        <f>AC16*G16</f>
        <v>0.06</v>
      </c>
      <c r="AE16" s="41"/>
      <c r="AF16" s="41"/>
      <c r="AG16" s="41" t="s">
        <v>68</v>
      </c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4"/>
      <c r="AX16" s="40" t="s">
        <v>85</v>
      </c>
      <c r="AY16" s="40" t="s">
        <v>86</v>
      </c>
    </row>
    <row r="17" s="2" customFormat="1" ht="30" customHeight="1" spans="1:51">
      <c r="A17" s="2" t="s">
        <v>57</v>
      </c>
      <c r="B17" s="41" t="s">
        <v>130</v>
      </c>
      <c r="C17" s="42" t="s">
        <v>72</v>
      </c>
      <c r="D17" s="35" t="s">
        <v>73</v>
      </c>
      <c r="E17" s="42"/>
      <c r="F17" s="42"/>
      <c r="G17" s="36">
        <v>1</v>
      </c>
      <c r="H17" s="42" t="s">
        <v>74</v>
      </c>
      <c r="I17" s="42" t="s">
        <v>75</v>
      </c>
      <c r="J17" s="41" t="s">
        <v>66</v>
      </c>
      <c r="K17" s="36">
        <v>1250</v>
      </c>
      <c r="L17" s="36">
        <v>1200</v>
      </c>
      <c r="M17" s="36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36">
        <v>76</v>
      </c>
      <c r="AA17" s="41"/>
      <c r="AB17" s="41"/>
      <c r="AC17" s="43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4"/>
      <c r="AX17" s="40" t="s">
        <v>76</v>
      </c>
      <c r="AY17" s="40" t="s">
        <v>77</v>
      </c>
    </row>
    <row r="18" s="2" customFormat="1" ht="30" customHeight="1" spans="1:51">
      <c r="A18" s="2" t="s">
        <v>57</v>
      </c>
      <c r="B18" s="41" t="s">
        <v>131</v>
      </c>
      <c r="C18" s="42" t="s">
        <v>96</v>
      </c>
      <c r="D18" s="35" t="s">
        <v>97</v>
      </c>
      <c r="E18" s="42" t="s">
        <v>98</v>
      </c>
      <c r="F18" s="42" t="s">
        <v>99</v>
      </c>
      <c r="G18" s="36">
        <v>1</v>
      </c>
      <c r="H18" s="42" t="s">
        <v>100</v>
      </c>
      <c r="I18" s="42" t="s">
        <v>101</v>
      </c>
      <c r="J18" s="41" t="s">
        <v>66</v>
      </c>
      <c r="K18" s="36">
        <v>166</v>
      </c>
      <c r="L18" s="36">
        <v>600</v>
      </c>
      <c r="M18" s="36"/>
      <c r="N18" s="41" t="s">
        <v>67</v>
      </c>
      <c r="O18" s="41"/>
      <c r="P18" s="41"/>
      <c r="Q18" s="41"/>
      <c r="R18" s="41"/>
      <c r="S18" s="41">
        <v>15</v>
      </c>
      <c r="T18" s="41">
        <v>130</v>
      </c>
      <c r="U18" s="41">
        <f>T18*G18</f>
        <v>130</v>
      </c>
      <c r="V18" s="41"/>
      <c r="W18" s="41">
        <v>15</v>
      </c>
      <c r="X18" s="41">
        <v>90</v>
      </c>
      <c r="Y18" s="41">
        <f>X18*G18</f>
        <v>90</v>
      </c>
      <c r="Z18" s="41"/>
      <c r="AA18" s="41"/>
      <c r="AB18" s="41"/>
      <c r="AC18" s="43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4"/>
      <c r="AX18" s="40" t="s">
        <v>102</v>
      </c>
      <c r="AY18" s="40" t="s">
        <v>103</v>
      </c>
    </row>
    <row r="19" s="2" customFormat="1" ht="30" customHeight="1" spans="1:51">
      <c r="A19" s="2" t="s">
        <v>57</v>
      </c>
      <c r="B19" s="41" t="s">
        <v>132</v>
      </c>
      <c r="C19" s="46" t="s">
        <v>114</v>
      </c>
      <c r="D19" s="46" t="s">
        <v>115</v>
      </c>
      <c r="E19" s="46" t="s">
        <v>116</v>
      </c>
      <c r="F19" s="46" t="s">
        <v>117</v>
      </c>
      <c r="G19" s="36">
        <v>1</v>
      </c>
      <c r="H19" s="46" t="s">
        <v>118</v>
      </c>
      <c r="I19" s="35" t="s">
        <v>119</v>
      </c>
      <c r="J19" s="41" t="s">
        <v>120</v>
      </c>
      <c r="K19" s="36">
        <v>1213</v>
      </c>
      <c r="L19" s="36">
        <v>28</v>
      </c>
      <c r="M19" s="36">
        <v>28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>
        <v>2200</v>
      </c>
      <c r="AC19" s="43">
        <v>0.05</v>
      </c>
      <c r="AD19" s="43">
        <f>AC19*G19</f>
        <v>0.05</v>
      </c>
      <c r="AE19" s="41"/>
      <c r="AF19" s="41"/>
      <c r="AG19" s="41"/>
      <c r="AH19" s="41" t="s">
        <v>68</v>
      </c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4"/>
      <c r="AX19" s="40" t="s">
        <v>121</v>
      </c>
      <c r="AY19" s="40" t="s">
        <v>122</v>
      </c>
    </row>
    <row r="20" s="2" customFormat="1" ht="30" customHeight="1" spans="1:51">
      <c r="A20" s="2" t="s">
        <v>57</v>
      </c>
      <c r="B20" s="41" t="s">
        <v>133</v>
      </c>
      <c r="C20" s="42" t="s">
        <v>72</v>
      </c>
      <c r="D20" s="35" t="s">
        <v>73</v>
      </c>
      <c r="E20" s="42"/>
      <c r="F20" s="42"/>
      <c r="G20" s="36">
        <v>1</v>
      </c>
      <c r="H20" s="42" t="s">
        <v>74</v>
      </c>
      <c r="I20" s="42" t="s">
        <v>75</v>
      </c>
      <c r="J20" s="41" t="s">
        <v>66</v>
      </c>
      <c r="K20" s="36">
        <v>2800</v>
      </c>
      <c r="L20" s="36">
        <v>350</v>
      </c>
      <c r="M20" s="36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36">
        <v>76</v>
      </c>
      <c r="AA20" s="41"/>
      <c r="AB20" s="41"/>
      <c r="AC20" s="43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4"/>
      <c r="AX20" s="40" t="s">
        <v>76</v>
      </c>
      <c r="AY20" s="40" t="s">
        <v>77</v>
      </c>
    </row>
    <row r="21" s="2" customFormat="1" ht="30" customHeight="1" spans="1:51">
      <c r="A21" s="2" t="s">
        <v>57</v>
      </c>
      <c r="B21" s="41" t="s">
        <v>134</v>
      </c>
      <c r="C21" s="42" t="s">
        <v>135</v>
      </c>
      <c r="D21" s="35" t="s">
        <v>136</v>
      </c>
      <c r="E21" s="42"/>
      <c r="F21" s="42"/>
      <c r="G21" s="36">
        <v>1</v>
      </c>
      <c r="H21" s="42" t="s">
        <v>137</v>
      </c>
      <c r="I21" s="42" t="s">
        <v>138</v>
      </c>
      <c r="J21" s="41" t="s">
        <v>139</v>
      </c>
      <c r="K21" s="36">
        <v>321</v>
      </c>
      <c r="L21" s="36">
        <v>90</v>
      </c>
      <c r="M21" s="36">
        <v>90</v>
      </c>
      <c r="N21" s="36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>
        <v>1800</v>
      </c>
      <c r="AC21" s="43">
        <v>0.5</v>
      </c>
      <c r="AD21" s="43">
        <f>AC21*G21</f>
        <v>0.5</v>
      </c>
      <c r="AE21" s="43"/>
      <c r="AF21" s="43"/>
      <c r="AG21" s="41" t="s">
        <v>68</v>
      </c>
      <c r="AH21" s="41"/>
      <c r="AI21" s="41"/>
      <c r="AJ21" s="41"/>
      <c r="AK21" s="41"/>
      <c r="AL21" s="41"/>
      <c r="AM21" s="41"/>
      <c r="AN21" s="41"/>
      <c r="AO21" s="41"/>
      <c r="AP21" s="47"/>
      <c r="AQ21" s="47"/>
      <c r="AR21" s="47"/>
      <c r="AS21" s="47"/>
      <c r="AT21" s="47"/>
      <c r="AU21" s="47"/>
      <c r="AV21" s="47"/>
      <c r="AW21" s="44"/>
      <c r="AX21" s="40" t="s">
        <v>140</v>
      </c>
      <c r="AY21" s="40" t="s">
        <v>141</v>
      </c>
    </row>
    <row r="22" s="2" customFormat="1" ht="30" customHeight="1" spans="1:51">
      <c r="A22" s="2" t="s">
        <v>57</v>
      </c>
      <c r="B22" s="41" t="s">
        <v>142</v>
      </c>
      <c r="C22" s="42" t="s">
        <v>143</v>
      </c>
      <c r="D22" s="35" t="s">
        <v>144</v>
      </c>
      <c r="E22" s="42"/>
      <c r="F22" s="42"/>
      <c r="G22" s="36">
        <v>1</v>
      </c>
      <c r="H22" s="42" t="s">
        <v>93</v>
      </c>
      <c r="I22" s="42" t="s">
        <v>94</v>
      </c>
      <c r="J22" s="41" t="s">
        <v>66</v>
      </c>
      <c r="K22" s="36">
        <v>1800</v>
      </c>
      <c r="L22" s="36">
        <v>750</v>
      </c>
      <c r="M22" s="36">
        <v>850</v>
      </c>
      <c r="N22" s="36">
        <v>350</v>
      </c>
      <c r="O22" s="41"/>
      <c r="P22" s="41"/>
      <c r="Q22" s="41"/>
      <c r="R22" s="41"/>
      <c r="S22" s="25">
        <v>15</v>
      </c>
      <c r="T22" s="25">
        <v>130</v>
      </c>
      <c r="U22" s="41">
        <f>T22*G22</f>
        <v>130</v>
      </c>
      <c r="V22" s="41"/>
      <c r="W22" s="25">
        <v>15</v>
      </c>
      <c r="X22" s="25">
        <v>90</v>
      </c>
      <c r="Y22" s="41">
        <f>X22*G22</f>
        <v>90</v>
      </c>
      <c r="Z22" s="25">
        <v>50</v>
      </c>
      <c r="AA22" s="41"/>
      <c r="AB22" s="41"/>
      <c r="AC22" s="43"/>
      <c r="AD22" s="43"/>
      <c r="AE22" s="43"/>
      <c r="AF22" s="43"/>
      <c r="AG22" s="41"/>
      <c r="AH22" s="41"/>
      <c r="AI22" s="41"/>
      <c r="AJ22" s="41"/>
      <c r="AK22" s="41"/>
      <c r="AL22" s="41"/>
      <c r="AM22" s="41"/>
      <c r="AN22" s="41"/>
      <c r="AO22" s="41"/>
      <c r="AP22" s="47"/>
      <c r="AQ22" s="47"/>
      <c r="AR22" s="47"/>
      <c r="AS22" s="47"/>
      <c r="AT22" s="47"/>
      <c r="AU22" s="47"/>
      <c r="AV22" s="47"/>
      <c r="AW22" s="44"/>
      <c r="AX22" s="40"/>
      <c r="AY22" s="40"/>
    </row>
    <row r="23" s="2" customFormat="1" ht="30" customHeight="1" spans="1:51">
      <c r="A23" s="2" t="s">
        <v>57</v>
      </c>
      <c r="B23" s="41" t="s">
        <v>145</v>
      </c>
      <c r="C23" s="42" t="s">
        <v>146</v>
      </c>
      <c r="D23" s="35" t="s">
        <v>147</v>
      </c>
      <c r="E23" s="42" t="s">
        <v>148</v>
      </c>
      <c r="F23" s="42" t="s">
        <v>149</v>
      </c>
      <c r="G23" s="36">
        <v>1</v>
      </c>
      <c r="H23" s="42" t="s">
        <v>100</v>
      </c>
      <c r="I23" s="35" t="s">
        <v>150</v>
      </c>
      <c r="J23" s="41" t="s">
        <v>66</v>
      </c>
      <c r="K23" s="36">
        <v>299</v>
      </c>
      <c r="L23" s="36">
        <v>420</v>
      </c>
      <c r="M23" s="36">
        <v>906</v>
      </c>
      <c r="N23" s="36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3"/>
      <c r="AD23" s="43"/>
      <c r="AE23" s="43"/>
      <c r="AF23" s="43"/>
      <c r="AG23" s="41"/>
      <c r="AH23" s="41"/>
      <c r="AI23" s="41"/>
      <c r="AJ23" s="41"/>
      <c r="AK23" s="41"/>
      <c r="AL23" s="41"/>
      <c r="AM23" s="41"/>
      <c r="AN23" s="41"/>
      <c r="AO23" s="41"/>
      <c r="AP23" s="47"/>
      <c r="AQ23" s="47"/>
      <c r="AR23" s="47"/>
      <c r="AS23" s="47"/>
      <c r="AT23" s="47"/>
      <c r="AU23" s="47"/>
      <c r="AV23" s="47"/>
      <c r="AW23" s="44"/>
      <c r="AX23" s="40" t="s">
        <v>102</v>
      </c>
      <c r="AY23" s="40" t="s">
        <v>103</v>
      </c>
    </row>
    <row r="24" s="2" customFormat="1" ht="30" customHeight="1" spans="1:51">
      <c r="A24" s="2" t="s">
        <v>57</v>
      </c>
      <c r="B24" s="41" t="s">
        <v>151</v>
      </c>
      <c r="C24" s="42" t="s">
        <v>152</v>
      </c>
      <c r="D24" s="35" t="s">
        <v>153</v>
      </c>
      <c r="E24" s="42" t="s">
        <v>154</v>
      </c>
      <c r="F24" s="42" t="s">
        <v>155</v>
      </c>
      <c r="G24" s="36">
        <v>1</v>
      </c>
      <c r="H24" s="42" t="s">
        <v>93</v>
      </c>
      <c r="I24" s="42" t="s">
        <v>94</v>
      </c>
      <c r="J24" s="41" t="s">
        <v>66</v>
      </c>
      <c r="K24" s="36">
        <v>650</v>
      </c>
      <c r="L24" s="36">
        <v>760</v>
      </c>
      <c r="M24" s="36">
        <v>850</v>
      </c>
      <c r="N24" s="36">
        <v>350</v>
      </c>
      <c r="O24" s="41"/>
      <c r="P24" s="41"/>
      <c r="Q24" s="41"/>
      <c r="R24" s="48"/>
      <c r="S24" s="41">
        <v>15</v>
      </c>
      <c r="T24" s="41">
        <v>130</v>
      </c>
      <c r="U24" s="41">
        <f>T24*G24</f>
        <v>130</v>
      </c>
      <c r="V24" s="41"/>
      <c r="W24" s="41">
        <v>15</v>
      </c>
      <c r="X24" s="41">
        <v>90</v>
      </c>
      <c r="Y24" s="41">
        <f>X24*G24</f>
        <v>90</v>
      </c>
      <c r="Z24" s="41">
        <v>50</v>
      </c>
      <c r="AA24" s="41"/>
      <c r="AB24" s="41"/>
      <c r="AC24" s="43"/>
      <c r="AD24" s="43"/>
      <c r="AE24" s="43"/>
      <c r="AF24" s="43"/>
      <c r="AG24" s="41"/>
      <c r="AH24" s="41"/>
      <c r="AI24" s="41"/>
      <c r="AJ24" s="41"/>
      <c r="AK24" s="41"/>
      <c r="AL24" s="41"/>
      <c r="AM24" s="41"/>
      <c r="AN24" s="41"/>
      <c r="AO24" s="41"/>
      <c r="AP24" s="47"/>
      <c r="AQ24" s="47"/>
      <c r="AR24" s="47"/>
      <c r="AS24" s="47"/>
      <c r="AT24" s="47"/>
      <c r="AU24" s="47"/>
      <c r="AV24" s="47"/>
      <c r="AW24" s="44"/>
      <c r="AX24" s="40" t="s">
        <v>59</v>
      </c>
      <c r="AY24" s="40" t="s">
        <v>59</v>
      </c>
    </row>
    <row r="25" s="2" customFormat="1" ht="30" customHeight="1" spans="1:51">
      <c r="A25" s="2" t="s">
        <v>57</v>
      </c>
      <c r="B25" s="41" t="s">
        <v>156</v>
      </c>
      <c r="C25" s="42" t="s">
        <v>157</v>
      </c>
      <c r="D25" s="35" t="s">
        <v>158</v>
      </c>
      <c r="E25" s="42" t="s">
        <v>159</v>
      </c>
      <c r="F25" s="42" t="s">
        <v>160</v>
      </c>
      <c r="G25" s="36">
        <v>1</v>
      </c>
      <c r="H25" s="42" t="s">
        <v>93</v>
      </c>
      <c r="I25" s="42" t="s">
        <v>94</v>
      </c>
      <c r="J25" s="41" t="s">
        <v>66</v>
      </c>
      <c r="K25" s="36"/>
      <c r="L25" s="36"/>
      <c r="M25" s="36"/>
      <c r="N25" s="36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3"/>
      <c r="AD25" s="43"/>
      <c r="AE25" s="43"/>
      <c r="AF25" s="43"/>
      <c r="AG25" s="41"/>
      <c r="AH25" s="41"/>
      <c r="AI25" s="41"/>
      <c r="AJ25" s="41"/>
      <c r="AK25" s="41"/>
      <c r="AL25" s="41"/>
      <c r="AM25" s="41"/>
      <c r="AN25" s="41"/>
      <c r="AO25" s="41"/>
      <c r="AP25" s="47"/>
      <c r="AQ25" s="47"/>
      <c r="AR25" s="47"/>
      <c r="AS25" s="47"/>
      <c r="AT25" s="47"/>
      <c r="AU25" s="47"/>
      <c r="AV25" s="47"/>
      <c r="AW25" s="44"/>
      <c r="AX25" s="40" t="s">
        <v>59</v>
      </c>
      <c r="AY25" s="40" t="s">
        <v>59</v>
      </c>
    </row>
    <row r="26" s="2" customFormat="1" ht="30" customHeight="1" spans="1:51">
      <c r="A26" s="2" t="s">
        <v>57</v>
      </c>
      <c r="B26" s="41" t="s">
        <v>161</v>
      </c>
      <c r="C26" s="42" t="s">
        <v>72</v>
      </c>
      <c r="D26" s="35" t="s">
        <v>73</v>
      </c>
      <c r="E26" s="42"/>
      <c r="F26" s="42"/>
      <c r="G26" s="36">
        <v>1</v>
      </c>
      <c r="H26" s="42" t="s">
        <v>74</v>
      </c>
      <c r="I26" s="42" t="s">
        <v>75</v>
      </c>
      <c r="J26" s="41" t="s">
        <v>66</v>
      </c>
      <c r="K26" s="36">
        <v>1600</v>
      </c>
      <c r="L26" s="36">
        <v>350</v>
      </c>
      <c r="M26" s="36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36">
        <v>76</v>
      </c>
      <c r="AA26" s="41"/>
      <c r="AB26" s="41"/>
      <c r="AC26" s="43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4"/>
      <c r="AX26" s="40" t="s">
        <v>76</v>
      </c>
      <c r="AY26" s="40" t="s">
        <v>77</v>
      </c>
    </row>
    <row r="27" s="2" customFormat="1" ht="30" customHeight="1" spans="1:51">
      <c r="A27" s="2" t="s">
        <v>57</v>
      </c>
      <c r="B27" s="41" t="s">
        <v>162</v>
      </c>
      <c r="C27" s="42" t="s">
        <v>163</v>
      </c>
      <c r="D27" s="35" t="s">
        <v>164</v>
      </c>
      <c r="E27" s="42" t="s">
        <v>165</v>
      </c>
      <c r="F27" s="42" t="s">
        <v>166</v>
      </c>
      <c r="G27" s="36">
        <v>1</v>
      </c>
      <c r="H27" s="42" t="s">
        <v>167</v>
      </c>
      <c r="I27" s="42" t="s">
        <v>168</v>
      </c>
      <c r="J27" s="41" t="s">
        <v>66</v>
      </c>
      <c r="K27" s="36">
        <v>2300</v>
      </c>
      <c r="L27" s="36">
        <v>4500</v>
      </c>
      <c r="M27" s="36">
        <v>2600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>
        <v>25</v>
      </c>
      <c r="AA27" s="41"/>
      <c r="AB27" s="41" t="s">
        <v>67</v>
      </c>
      <c r="AC27" s="43">
        <v>1</v>
      </c>
      <c r="AD27" s="43">
        <f>AC27*G27</f>
        <v>1</v>
      </c>
      <c r="AE27" s="41"/>
      <c r="AF27" s="41"/>
      <c r="AG27" s="41"/>
      <c r="AH27" s="41" t="s">
        <v>68</v>
      </c>
      <c r="AI27" s="41" t="s">
        <v>169</v>
      </c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4"/>
      <c r="AX27" s="40" t="s">
        <v>170</v>
      </c>
      <c r="AY27" s="40" t="s">
        <v>171</v>
      </c>
    </row>
    <row r="28" s="2" customFormat="1" ht="30" customHeight="1" spans="1:51">
      <c r="A28" s="2" t="s">
        <v>57</v>
      </c>
      <c r="B28" s="41" t="s">
        <v>172</v>
      </c>
      <c r="C28" s="42" t="s">
        <v>173</v>
      </c>
      <c r="D28" s="35" t="s">
        <v>174</v>
      </c>
      <c r="E28" s="42" t="s">
        <v>175</v>
      </c>
      <c r="F28" s="42" t="s">
        <v>176</v>
      </c>
      <c r="G28" s="36">
        <v>1</v>
      </c>
      <c r="H28" s="42" t="s">
        <v>177</v>
      </c>
      <c r="I28" s="42" t="s">
        <v>178</v>
      </c>
      <c r="J28" s="41" t="s">
        <v>66</v>
      </c>
      <c r="K28" s="36">
        <v>910</v>
      </c>
      <c r="L28" s="36">
        <v>420</v>
      </c>
      <c r="M28" s="36">
        <v>570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3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4"/>
      <c r="AX28" s="40" t="s">
        <v>179</v>
      </c>
      <c r="AY28" s="40" t="s">
        <v>180</v>
      </c>
    </row>
    <row r="29" s="2" customFormat="1" ht="30" customHeight="1" spans="1:51">
      <c r="A29" s="2" t="s">
        <v>57</v>
      </c>
      <c r="B29" s="41" t="s">
        <v>181</v>
      </c>
      <c r="C29" s="42" t="s">
        <v>182</v>
      </c>
      <c r="D29" s="35" t="s">
        <v>183</v>
      </c>
      <c r="E29" s="42" t="s">
        <v>184</v>
      </c>
      <c r="F29" s="42" t="s">
        <v>185</v>
      </c>
      <c r="G29" s="36">
        <v>1</v>
      </c>
      <c r="H29" s="42" t="s">
        <v>186</v>
      </c>
      <c r="I29" s="42" t="s">
        <v>187</v>
      </c>
      <c r="J29" s="41" t="s">
        <v>66</v>
      </c>
      <c r="K29" s="36">
        <v>830</v>
      </c>
      <c r="L29" s="36">
        <v>415</v>
      </c>
      <c r="M29" s="36">
        <v>725</v>
      </c>
      <c r="N29" s="41" t="s">
        <v>67</v>
      </c>
      <c r="O29" s="25">
        <v>40</v>
      </c>
      <c r="P29" s="25">
        <v>40</v>
      </c>
      <c r="Q29" s="41" t="s">
        <v>188</v>
      </c>
      <c r="R29" s="25">
        <v>1.11</v>
      </c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67</v>
      </c>
      <c r="AC29" s="43"/>
      <c r="AD29" s="43"/>
      <c r="AE29" s="43">
        <v>2.55</v>
      </c>
      <c r="AF29" s="43">
        <f>AE29*G29</f>
        <v>2.55</v>
      </c>
      <c r="AG29" s="41"/>
      <c r="AH29" s="41" t="s">
        <v>68</v>
      </c>
      <c r="AI29" s="41" t="s">
        <v>169</v>
      </c>
      <c r="AJ29" s="41"/>
      <c r="AK29" s="41"/>
      <c r="AL29" s="41"/>
      <c r="AM29" s="41"/>
      <c r="AN29" s="41"/>
      <c r="AO29" s="41"/>
      <c r="AP29" s="41"/>
      <c r="AQ29" s="41"/>
      <c r="AR29" s="41"/>
      <c r="AS29" s="25">
        <v>400</v>
      </c>
      <c r="AT29" s="41"/>
      <c r="AU29" s="41"/>
      <c r="AV29" s="48"/>
      <c r="AW29" s="44" t="s">
        <v>189</v>
      </c>
      <c r="AX29" s="40" t="s">
        <v>190</v>
      </c>
      <c r="AY29" s="40" t="s">
        <v>180</v>
      </c>
    </row>
    <row r="30" s="2" customFormat="1" ht="30" customHeight="1" spans="1:51">
      <c r="A30" s="2" t="s">
        <v>57</v>
      </c>
      <c r="B30" s="41" t="s">
        <v>191</v>
      </c>
      <c r="C30" s="42" t="s">
        <v>72</v>
      </c>
      <c r="D30" s="35" t="s">
        <v>192</v>
      </c>
      <c r="E30" s="42"/>
      <c r="F30" s="34"/>
      <c r="G30" s="36">
        <v>1</v>
      </c>
      <c r="H30" s="42" t="s">
        <v>74</v>
      </c>
      <c r="I30" s="42" t="s">
        <v>168</v>
      </c>
      <c r="J30" s="41" t="s">
        <v>66</v>
      </c>
      <c r="K30" s="36">
        <v>17680</v>
      </c>
      <c r="L30" s="36">
        <v>350</v>
      </c>
      <c r="M30" s="3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36"/>
      <c r="AA30" s="41"/>
      <c r="AB30" s="41"/>
      <c r="AC30" s="43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4"/>
      <c r="AX30" s="40" t="s">
        <v>76</v>
      </c>
      <c r="AY30" s="40" t="s">
        <v>77</v>
      </c>
    </row>
    <row r="31" s="1" customFormat="1" ht="30" customHeight="1" spans="1:51">
      <c r="A31" s="2" t="s">
        <v>193</v>
      </c>
      <c r="B31" s="22" t="s">
        <v>194</v>
      </c>
      <c r="C31" s="34"/>
      <c r="D31" s="35"/>
      <c r="E31" s="34"/>
      <c r="G31" s="36"/>
      <c r="H31" s="34"/>
      <c r="I31" s="42"/>
      <c r="J31" s="37"/>
      <c r="K31" s="38"/>
      <c r="L31" s="38"/>
      <c r="M31" s="38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49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9"/>
      <c r="AX31" s="40" t="s">
        <v>59</v>
      </c>
      <c r="AY31" s="40" t="s">
        <v>59</v>
      </c>
    </row>
    <row r="32" s="2" customFormat="1" ht="30" customHeight="1" spans="1:51">
      <c r="A32" s="2" t="s">
        <v>193</v>
      </c>
      <c r="B32" s="41" t="s">
        <v>195</v>
      </c>
      <c r="C32" s="42" t="s">
        <v>72</v>
      </c>
      <c r="D32" s="35" t="s">
        <v>73</v>
      </c>
      <c r="E32" s="42"/>
      <c r="F32" s="42"/>
      <c r="G32" s="36">
        <v>1</v>
      </c>
      <c r="H32" s="42" t="s">
        <v>74</v>
      </c>
      <c r="I32" s="42" t="s">
        <v>75</v>
      </c>
      <c r="J32" s="41" t="s">
        <v>66</v>
      </c>
      <c r="K32" s="36">
        <v>1000</v>
      </c>
      <c r="L32" s="36">
        <v>350</v>
      </c>
      <c r="M32" s="36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36">
        <v>76</v>
      </c>
      <c r="AA32" s="41"/>
      <c r="AB32" s="41"/>
      <c r="AC32" s="43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4"/>
      <c r="AX32" s="40" t="s">
        <v>76</v>
      </c>
      <c r="AY32" s="40" t="s">
        <v>77</v>
      </c>
    </row>
    <row r="33" s="2" customFormat="1" ht="30" customHeight="1" spans="1:51">
      <c r="A33" s="2" t="s">
        <v>193</v>
      </c>
      <c r="B33" s="41" t="s">
        <v>196</v>
      </c>
      <c r="C33" s="42" t="s">
        <v>105</v>
      </c>
      <c r="D33" s="35" t="s">
        <v>106</v>
      </c>
      <c r="E33" s="42" t="s">
        <v>107</v>
      </c>
      <c r="F33" s="42" t="s">
        <v>108</v>
      </c>
      <c r="G33" s="36">
        <v>1</v>
      </c>
      <c r="H33" s="42" t="s">
        <v>109</v>
      </c>
      <c r="I33" s="42" t="s">
        <v>110</v>
      </c>
      <c r="J33" s="41" t="s">
        <v>66</v>
      </c>
      <c r="K33" s="36">
        <v>1220</v>
      </c>
      <c r="L33" s="36">
        <v>610</v>
      </c>
      <c r="M33" s="36">
        <v>1800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3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4"/>
      <c r="AX33" s="40" t="s">
        <v>111</v>
      </c>
      <c r="AY33" s="40" t="s">
        <v>112</v>
      </c>
    </row>
    <row r="34" s="2" customFormat="1" ht="30" customHeight="1" spans="1:51">
      <c r="A34" s="2" t="s">
        <v>193</v>
      </c>
      <c r="B34" s="41" t="s">
        <v>197</v>
      </c>
      <c r="C34" s="35" t="s">
        <v>198</v>
      </c>
      <c r="D34" s="35" t="s">
        <v>199</v>
      </c>
      <c r="E34" s="42" t="s">
        <v>200</v>
      </c>
      <c r="F34" s="42" t="s">
        <v>201</v>
      </c>
      <c r="G34" s="36">
        <v>1</v>
      </c>
      <c r="H34" s="42" t="s">
        <v>202</v>
      </c>
      <c r="I34" s="42" t="s">
        <v>203</v>
      </c>
      <c r="J34" s="41" t="s">
        <v>66</v>
      </c>
      <c r="K34" s="36">
        <v>1400</v>
      </c>
      <c r="L34" s="36">
        <v>824</v>
      </c>
      <c r="M34" s="36">
        <v>1975</v>
      </c>
      <c r="N34" s="36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>
        <v>2200</v>
      </c>
      <c r="AC34" s="43">
        <v>0.77</v>
      </c>
      <c r="AD34" s="43">
        <f>AC34*G34</f>
        <v>0.77</v>
      </c>
      <c r="AE34" s="43"/>
      <c r="AF34" s="43"/>
      <c r="AG34" s="41" t="s">
        <v>68</v>
      </c>
      <c r="AH34" s="41"/>
      <c r="AI34" s="41" t="s">
        <v>169</v>
      </c>
      <c r="AJ34" s="41"/>
      <c r="AK34" s="41"/>
      <c r="AL34" s="41"/>
      <c r="AM34" s="41"/>
      <c r="AN34" s="41"/>
      <c r="AO34" s="41"/>
      <c r="AP34" s="47"/>
      <c r="AQ34" s="47"/>
      <c r="AR34" s="47"/>
      <c r="AS34" s="47">
        <v>400</v>
      </c>
      <c r="AT34" s="47"/>
      <c r="AU34" s="47"/>
      <c r="AV34" s="47"/>
      <c r="AW34" s="44" t="s">
        <v>189</v>
      </c>
      <c r="AX34" s="40" t="s">
        <v>204</v>
      </c>
      <c r="AY34" s="40" t="s">
        <v>205</v>
      </c>
    </row>
    <row r="35" s="2" customFormat="1" ht="30" customHeight="1" spans="1:51">
      <c r="A35" s="2" t="s">
        <v>193</v>
      </c>
      <c r="B35" s="41" t="s">
        <v>206</v>
      </c>
      <c r="C35" s="42" t="s">
        <v>72</v>
      </c>
      <c r="D35" s="35" t="s">
        <v>73</v>
      </c>
      <c r="E35" s="42"/>
      <c r="F35" s="42"/>
      <c r="G35" s="36">
        <v>1</v>
      </c>
      <c r="H35" s="42" t="s">
        <v>74</v>
      </c>
      <c r="I35" s="42" t="s">
        <v>75</v>
      </c>
      <c r="J35" s="41" t="s">
        <v>66</v>
      </c>
      <c r="K35" s="36">
        <v>4100</v>
      </c>
      <c r="L35" s="36">
        <v>350</v>
      </c>
      <c r="M35" s="36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36">
        <v>76</v>
      </c>
      <c r="AA35" s="41"/>
      <c r="AB35" s="41"/>
      <c r="AC35" s="43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4"/>
      <c r="AX35" s="40" t="s">
        <v>76</v>
      </c>
      <c r="AY35" s="40" t="s">
        <v>77</v>
      </c>
    </row>
    <row r="36" s="2" customFormat="1" ht="30" customHeight="1" spans="1:51">
      <c r="A36" s="2" t="s">
        <v>193</v>
      </c>
      <c r="B36" s="41" t="s">
        <v>207</v>
      </c>
      <c r="C36" s="42" t="s">
        <v>208</v>
      </c>
      <c r="D36" s="35" t="s">
        <v>209</v>
      </c>
      <c r="E36" s="42" t="s">
        <v>210</v>
      </c>
      <c r="F36" s="42" t="s">
        <v>211</v>
      </c>
      <c r="G36" s="36">
        <v>1</v>
      </c>
      <c r="H36" s="42" t="s">
        <v>93</v>
      </c>
      <c r="I36" s="42" t="s">
        <v>94</v>
      </c>
      <c r="J36" s="41" t="s">
        <v>66</v>
      </c>
      <c r="K36" s="36">
        <v>1000</v>
      </c>
      <c r="L36" s="36">
        <v>760</v>
      </c>
      <c r="M36" s="36">
        <v>850</v>
      </c>
      <c r="N36" s="36">
        <v>350</v>
      </c>
      <c r="O36" s="41"/>
      <c r="P36" s="41"/>
      <c r="Q36" s="41"/>
      <c r="R36" s="41"/>
      <c r="S36" s="41">
        <v>15</v>
      </c>
      <c r="T36" s="41">
        <v>130</v>
      </c>
      <c r="U36" s="41">
        <f>T36*G36</f>
        <v>130</v>
      </c>
      <c r="V36" s="41"/>
      <c r="W36" s="41">
        <v>15</v>
      </c>
      <c r="X36" s="41">
        <v>90</v>
      </c>
      <c r="Y36" s="41">
        <f>X36*G36</f>
        <v>90</v>
      </c>
      <c r="Z36" s="41">
        <v>50</v>
      </c>
      <c r="AA36" s="41"/>
      <c r="AB36" s="41"/>
      <c r="AC36" s="43"/>
      <c r="AD36" s="43"/>
      <c r="AE36" s="43"/>
      <c r="AF36" s="43"/>
      <c r="AG36" s="41"/>
      <c r="AH36" s="41"/>
      <c r="AI36" s="41"/>
      <c r="AJ36" s="41"/>
      <c r="AK36" s="41"/>
      <c r="AL36" s="41"/>
      <c r="AM36" s="41"/>
      <c r="AN36" s="41"/>
      <c r="AO36" s="41"/>
      <c r="AP36" s="47"/>
      <c r="AQ36" s="47"/>
      <c r="AR36" s="47"/>
      <c r="AS36" s="47"/>
      <c r="AT36" s="47"/>
      <c r="AU36" s="47"/>
      <c r="AV36" s="47"/>
      <c r="AW36" s="44"/>
      <c r="AX36" s="40" t="s">
        <v>59</v>
      </c>
      <c r="AY36" s="40" t="s">
        <v>59</v>
      </c>
    </row>
    <row r="37" s="2" customFormat="1" ht="30" customHeight="1" spans="1:51">
      <c r="A37" s="2" t="s">
        <v>193</v>
      </c>
      <c r="B37" s="41" t="s">
        <v>212</v>
      </c>
      <c r="C37" s="42" t="s">
        <v>213</v>
      </c>
      <c r="D37" s="35" t="s">
        <v>214</v>
      </c>
      <c r="E37" s="42" t="s">
        <v>215</v>
      </c>
      <c r="F37" s="42" t="s">
        <v>216</v>
      </c>
      <c r="G37" s="36">
        <v>1</v>
      </c>
      <c r="H37" s="42" t="s">
        <v>93</v>
      </c>
      <c r="I37" s="42" t="s">
        <v>94</v>
      </c>
      <c r="J37" s="41" t="s">
        <v>66</v>
      </c>
      <c r="K37" s="36">
        <v>1800</v>
      </c>
      <c r="L37" s="36">
        <v>760</v>
      </c>
      <c r="M37" s="36">
        <v>850</v>
      </c>
      <c r="N37" s="36">
        <v>350</v>
      </c>
      <c r="O37" s="41"/>
      <c r="P37" s="41"/>
      <c r="Q37" s="41"/>
      <c r="R37" s="41"/>
      <c r="S37" s="41">
        <v>15</v>
      </c>
      <c r="T37" s="41">
        <v>130</v>
      </c>
      <c r="U37" s="41">
        <f>T37*G37</f>
        <v>130</v>
      </c>
      <c r="V37" s="41"/>
      <c r="W37" s="41">
        <v>15</v>
      </c>
      <c r="X37" s="41">
        <v>90</v>
      </c>
      <c r="Y37" s="41">
        <f>X37*G37</f>
        <v>90</v>
      </c>
      <c r="Z37" s="41">
        <v>50</v>
      </c>
      <c r="AA37" s="41"/>
      <c r="AB37" s="41"/>
      <c r="AC37" s="43"/>
      <c r="AD37" s="43"/>
      <c r="AE37" s="43"/>
      <c r="AF37" s="43"/>
      <c r="AG37" s="41"/>
      <c r="AH37" s="41"/>
      <c r="AI37" s="41"/>
      <c r="AJ37" s="41"/>
      <c r="AK37" s="41"/>
      <c r="AL37" s="41"/>
      <c r="AM37" s="41"/>
      <c r="AN37" s="41"/>
      <c r="AO37" s="41"/>
      <c r="AP37" s="47"/>
      <c r="AQ37" s="47"/>
      <c r="AR37" s="47"/>
      <c r="AS37" s="47"/>
      <c r="AT37" s="47"/>
      <c r="AU37" s="47"/>
      <c r="AV37" s="47"/>
      <c r="AW37" s="44"/>
      <c r="AX37" s="40" t="s">
        <v>59</v>
      </c>
      <c r="AY37" s="40" t="s">
        <v>59</v>
      </c>
    </row>
    <row r="38" s="2" customFormat="1" ht="30" customHeight="1" spans="1:51">
      <c r="A38" s="2" t="s">
        <v>193</v>
      </c>
      <c r="B38" s="41" t="s">
        <v>217</v>
      </c>
      <c r="C38" s="42" t="s">
        <v>218</v>
      </c>
      <c r="D38" s="35" t="s">
        <v>219</v>
      </c>
      <c r="E38" s="42" t="s">
        <v>220</v>
      </c>
      <c r="F38" s="42" t="s">
        <v>221</v>
      </c>
      <c r="G38" s="36">
        <v>1</v>
      </c>
      <c r="H38" s="42" t="s">
        <v>93</v>
      </c>
      <c r="I38" s="42" t="s">
        <v>94</v>
      </c>
      <c r="J38" s="41" t="s">
        <v>66</v>
      </c>
      <c r="K38" s="36">
        <v>975</v>
      </c>
      <c r="L38" s="36">
        <v>760</v>
      </c>
      <c r="M38" s="36">
        <v>850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3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4"/>
      <c r="AX38" s="40" t="s">
        <v>59</v>
      </c>
      <c r="AY38" s="40" t="s">
        <v>59</v>
      </c>
    </row>
    <row r="39" s="2" customFormat="1" ht="30" customHeight="1" spans="1:51">
      <c r="A39" s="2" t="s">
        <v>193</v>
      </c>
      <c r="B39" s="41" t="s">
        <v>222</v>
      </c>
      <c r="C39" s="42" t="s">
        <v>223</v>
      </c>
      <c r="D39" s="35" t="s">
        <v>224</v>
      </c>
      <c r="E39" s="42" t="s">
        <v>225</v>
      </c>
      <c r="F39" s="42" t="s">
        <v>226</v>
      </c>
      <c r="G39" s="36">
        <v>1</v>
      </c>
      <c r="H39" s="42" t="s">
        <v>93</v>
      </c>
      <c r="I39" s="42" t="s">
        <v>94</v>
      </c>
      <c r="J39" s="41" t="s">
        <v>66</v>
      </c>
      <c r="K39" s="36">
        <v>3725</v>
      </c>
      <c r="L39" s="36">
        <v>350</v>
      </c>
      <c r="M39" s="36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3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4"/>
      <c r="AX39" s="40" t="s">
        <v>59</v>
      </c>
      <c r="AY39" s="40" t="s">
        <v>59</v>
      </c>
    </row>
    <row r="40" s="2" customFormat="1" ht="30" customHeight="1" spans="1:51">
      <c r="A40" s="2" t="s">
        <v>193</v>
      </c>
      <c r="B40" s="41" t="s">
        <v>227</v>
      </c>
      <c r="C40" s="42" t="s">
        <v>228</v>
      </c>
      <c r="D40" s="35" t="s">
        <v>229</v>
      </c>
      <c r="E40" s="42"/>
      <c r="F40" s="42"/>
      <c r="G40" s="36">
        <v>1</v>
      </c>
      <c r="H40" s="42" t="s">
        <v>93</v>
      </c>
      <c r="I40" s="42" t="s">
        <v>94</v>
      </c>
      <c r="J40" s="41" t="s">
        <v>66</v>
      </c>
      <c r="K40" s="36">
        <v>360</v>
      </c>
      <c r="L40" s="36">
        <v>500</v>
      </c>
      <c r="M40" s="36">
        <v>850</v>
      </c>
      <c r="N40" s="41"/>
      <c r="O40" s="41"/>
      <c r="P40" s="41"/>
      <c r="Q40" s="41"/>
      <c r="R40" s="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3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4"/>
      <c r="AX40" s="40" t="s">
        <v>59</v>
      </c>
      <c r="AY40" s="40" t="s">
        <v>59</v>
      </c>
    </row>
    <row r="41" s="2" customFormat="1" ht="30" customHeight="1" spans="1:51">
      <c r="A41" s="2" t="s">
        <v>193</v>
      </c>
      <c r="B41" s="41" t="s">
        <v>230</v>
      </c>
      <c r="C41" s="42" t="s">
        <v>89</v>
      </c>
      <c r="D41" s="35" t="s">
        <v>90</v>
      </c>
      <c r="E41" s="42" t="s">
        <v>91</v>
      </c>
      <c r="F41" s="42" t="s">
        <v>92</v>
      </c>
      <c r="G41" s="36">
        <v>1</v>
      </c>
      <c r="H41" s="42" t="s">
        <v>93</v>
      </c>
      <c r="I41" s="42" t="s">
        <v>94</v>
      </c>
      <c r="J41" s="41" t="s">
        <v>66</v>
      </c>
      <c r="K41" s="36">
        <v>500</v>
      </c>
      <c r="L41" s="36">
        <v>400</v>
      </c>
      <c r="M41" s="36">
        <v>850</v>
      </c>
      <c r="N41" s="41">
        <v>350</v>
      </c>
      <c r="O41" s="41"/>
      <c r="P41" s="41"/>
      <c r="Q41" s="41"/>
      <c r="R41" s="41"/>
      <c r="S41" s="41">
        <v>15</v>
      </c>
      <c r="T41" s="41">
        <v>65</v>
      </c>
      <c r="U41" s="41">
        <f>T41*G41</f>
        <v>65</v>
      </c>
      <c r="V41" s="41"/>
      <c r="W41" s="41">
        <v>15</v>
      </c>
      <c r="X41" s="41">
        <v>45</v>
      </c>
      <c r="Y41" s="41">
        <f>X41*G41</f>
        <v>45</v>
      </c>
      <c r="Z41" s="36">
        <v>50</v>
      </c>
      <c r="AA41" s="41"/>
      <c r="AB41" s="41">
        <v>450</v>
      </c>
      <c r="AC41" s="43">
        <v>0.01</v>
      </c>
      <c r="AD41" s="43">
        <f>AC41*G41</f>
        <v>0.01</v>
      </c>
      <c r="AE41" s="41"/>
      <c r="AF41" s="41"/>
      <c r="AG41" s="41" t="s">
        <v>68</v>
      </c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4"/>
      <c r="AX41" s="40" t="s">
        <v>59</v>
      </c>
      <c r="AY41" s="40" t="s">
        <v>59</v>
      </c>
    </row>
    <row r="42" s="1" customFormat="1" ht="30" customHeight="1" spans="1:51">
      <c r="A42" s="2" t="s">
        <v>231</v>
      </c>
      <c r="B42" s="22" t="s">
        <v>232</v>
      </c>
      <c r="C42" s="34"/>
      <c r="D42" s="35"/>
      <c r="E42" s="34"/>
      <c r="F42" s="34"/>
      <c r="G42" s="36"/>
      <c r="H42" s="34"/>
      <c r="I42" s="42"/>
      <c r="J42" s="37"/>
      <c r="K42" s="38"/>
      <c r="L42" s="38"/>
      <c r="M42" s="38"/>
      <c r="N42" s="37"/>
      <c r="O42" s="37"/>
      <c r="P42" s="37"/>
      <c r="Q42" s="37"/>
      <c r="R42" s="41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49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9"/>
      <c r="AX42" s="40" t="s">
        <v>59</v>
      </c>
      <c r="AY42" s="40" t="s">
        <v>59</v>
      </c>
    </row>
    <row r="43" s="2" customFormat="1" ht="30" customHeight="1" spans="1:51">
      <c r="A43" s="2" t="s">
        <v>231</v>
      </c>
      <c r="B43" s="41" t="s">
        <v>233</v>
      </c>
      <c r="C43" s="42" t="s">
        <v>72</v>
      </c>
      <c r="D43" s="35" t="s">
        <v>73</v>
      </c>
      <c r="E43" s="42"/>
      <c r="F43" s="42"/>
      <c r="G43" s="36">
        <v>1</v>
      </c>
      <c r="H43" s="42" t="s">
        <v>74</v>
      </c>
      <c r="I43" s="42" t="s">
        <v>75</v>
      </c>
      <c r="J43" s="41" t="s">
        <v>66</v>
      </c>
      <c r="K43" s="36">
        <v>2000</v>
      </c>
      <c r="L43" s="36">
        <v>350</v>
      </c>
      <c r="M43" s="36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36">
        <v>76</v>
      </c>
      <c r="AA43" s="41"/>
      <c r="AB43" s="41"/>
      <c r="AC43" s="43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4"/>
      <c r="AX43" s="40" t="s">
        <v>76</v>
      </c>
      <c r="AY43" s="40" t="s">
        <v>77</v>
      </c>
    </row>
    <row r="44" s="2" customFormat="1" ht="30" customHeight="1" spans="1:51">
      <c r="A44" s="2" t="s">
        <v>231</v>
      </c>
      <c r="B44" s="41" t="s">
        <v>234</v>
      </c>
      <c r="C44" s="42" t="s">
        <v>235</v>
      </c>
      <c r="D44" s="42" t="s">
        <v>236</v>
      </c>
      <c r="E44" s="42" t="s">
        <v>237</v>
      </c>
      <c r="F44" s="42" t="s">
        <v>238</v>
      </c>
      <c r="G44" s="36">
        <v>1</v>
      </c>
      <c r="H44" s="50" t="s">
        <v>239</v>
      </c>
      <c r="I44" s="42" t="s">
        <v>240</v>
      </c>
      <c r="J44" s="41" t="s">
        <v>66</v>
      </c>
      <c r="K44" s="36">
        <v>800</v>
      </c>
      <c r="L44" s="36">
        <v>600</v>
      </c>
      <c r="M44" s="36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>
        <v>600</v>
      </c>
      <c r="AC44" s="43">
        <v>0.1</v>
      </c>
      <c r="AD44" s="43">
        <f>AC44*G44</f>
        <v>0.1</v>
      </c>
      <c r="AE44" s="41"/>
      <c r="AF44" s="41"/>
      <c r="AG44" s="41" t="s">
        <v>68</v>
      </c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4"/>
      <c r="AX44" s="40" t="s">
        <v>241</v>
      </c>
      <c r="AY44" s="40" t="s">
        <v>242</v>
      </c>
    </row>
    <row r="45" s="2" customFormat="1" ht="30" customHeight="1" spans="1:51">
      <c r="A45" s="2" t="s">
        <v>231</v>
      </c>
      <c r="B45" s="41" t="s">
        <v>243</v>
      </c>
      <c r="C45" s="42" t="s">
        <v>244</v>
      </c>
      <c r="D45" s="42" t="s">
        <v>245</v>
      </c>
      <c r="E45" s="42" t="s">
        <v>246</v>
      </c>
      <c r="F45" s="42" t="s">
        <v>247</v>
      </c>
      <c r="G45" s="36">
        <v>1</v>
      </c>
      <c r="H45" s="42" t="s">
        <v>248</v>
      </c>
      <c r="I45" s="42" t="s">
        <v>249</v>
      </c>
      <c r="J45" s="41" t="s">
        <v>66</v>
      </c>
      <c r="K45" s="36">
        <v>374</v>
      </c>
      <c r="L45" s="36">
        <v>355</v>
      </c>
      <c r="M45" s="36">
        <v>155</v>
      </c>
      <c r="N45" s="41">
        <v>350</v>
      </c>
      <c r="O45" s="41"/>
      <c r="P45" s="41"/>
      <c r="Q45" s="41"/>
      <c r="R45" s="41"/>
      <c r="S45" s="41">
        <v>15</v>
      </c>
      <c r="T45" s="41">
        <v>130</v>
      </c>
      <c r="U45" s="41">
        <f>T45*G45</f>
        <v>130</v>
      </c>
      <c r="V45" s="41"/>
      <c r="W45" s="41"/>
      <c r="X45" s="41"/>
      <c r="Y45" s="41"/>
      <c r="Z45" s="41">
        <v>50</v>
      </c>
      <c r="AA45" s="41"/>
      <c r="AB45" s="41"/>
      <c r="AC45" s="43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4"/>
      <c r="AX45" s="40" t="s">
        <v>250</v>
      </c>
      <c r="AY45" s="40" t="s">
        <v>251</v>
      </c>
    </row>
    <row r="46" s="2" customFormat="1" ht="30" customHeight="1" spans="1:51">
      <c r="A46" s="2" t="s">
        <v>231</v>
      </c>
      <c r="B46" s="41" t="s">
        <v>252</v>
      </c>
      <c r="C46" s="42" t="s">
        <v>96</v>
      </c>
      <c r="D46" s="35" t="s">
        <v>97</v>
      </c>
      <c r="E46" s="42" t="s">
        <v>98</v>
      </c>
      <c r="F46" s="42" t="s">
        <v>99</v>
      </c>
      <c r="G46" s="36">
        <v>1</v>
      </c>
      <c r="H46" s="42" t="s">
        <v>100</v>
      </c>
      <c r="I46" s="42" t="s">
        <v>101</v>
      </c>
      <c r="J46" s="41" t="s">
        <v>66</v>
      </c>
      <c r="K46" s="36">
        <v>166</v>
      </c>
      <c r="L46" s="36">
        <v>600</v>
      </c>
      <c r="M46" s="36"/>
      <c r="N46" s="41" t="s">
        <v>67</v>
      </c>
      <c r="O46" s="41"/>
      <c r="P46" s="41"/>
      <c r="Q46" s="41"/>
      <c r="R46" s="41"/>
      <c r="S46" s="41">
        <v>15</v>
      </c>
      <c r="T46" s="41">
        <v>130</v>
      </c>
      <c r="U46" s="41">
        <f>T46*G46</f>
        <v>130</v>
      </c>
      <c r="V46" s="41"/>
      <c r="W46" s="41">
        <v>15</v>
      </c>
      <c r="X46" s="41">
        <v>90</v>
      </c>
      <c r="Y46" s="41">
        <f>X46*G46</f>
        <v>90</v>
      </c>
      <c r="Z46" s="41"/>
      <c r="AA46" s="41"/>
      <c r="AB46" s="41"/>
      <c r="AC46" s="43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4"/>
      <c r="AX46" s="40" t="s">
        <v>102</v>
      </c>
      <c r="AY46" s="40" t="s">
        <v>103</v>
      </c>
    </row>
    <row r="47" s="2" customFormat="1" ht="30" customHeight="1" spans="1:51">
      <c r="A47" s="2" t="s">
        <v>231</v>
      </c>
      <c r="B47" s="41" t="s">
        <v>253</v>
      </c>
      <c r="C47" s="42" t="s">
        <v>89</v>
      </c>
      <c r="D47" s="35" t="s">
        <v>90</v>
      </c>
      <c r="E47" s="42" t="s">
        <v>91</v>
      </c>
      <c r="F47" s="42" t="s">
        <v>92</v>
      </c>
      <c r="G47" s="36">
        <v>1</v>
      </c>
      <c r="H47" s="42" t="s">
        <v>93</v>
      </c>
      <c r="I47" s="42" t="s">
        <v>94</v>
      </c>
      <c r="J47" s="41" t="s">
        <v>66</v>
      </c>
      <c r="K47" s="36">
        <v>500</v>
      </c>
      <c r="L47" s="36">
        <v>400</v>
      </c>
      <c r="M47" s="36">
        <v>850</v>
      </c>
      <c r="N47" s="41">
        <v>350</v>
      </c>
      <c r="O47" s="41"/>
      <c r="P47" s="41"/>
      <c r="Q47" s="41"/>
      <c r="R47" s="41"/>
      <c r="S47" s="41">
        <v>15</v>
      </c>
      <c r="T47" s="41">
        <v>65</v>
      </c>
      <c r="U47" s="41">
        <f>T47*G47</f>
        <v>65</v>
      </c>
      <c r="V47" s="41"/>
      <c r="W47" s="41">
        <v>15</v>
      </c>
      <c r="X47" s="41">
        <v>45</v>
      </c>
      <c r="Y47" s="41">
        <f>X47*G47</f>
        <v>45</v>
      </c>
      <c r="Z47" s="36">
        <v>50</v>
      </c>
      <c r="AA47" s="41"/>
      <c r="AB47" s="41">
        <v>450</v>
      </c>
      <c r="AC47" s="43">
        <v>0.01</v>
      </c>
      <c r="AD47" s="43">
        <f>AC47*G47</f>
        <v>0.01</v>
      </c>
      <c r="AE47" s="41"/>
      <c r="AF47" s="41"/>
      <c r="AG47" s="41" t="s">
        <v>68</v>
      </c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4"/>
      <c r="AX47" s="40" t="s">
        <v>59</v>
      </c>
      <c r="AY47" s="40" t="s">
        <v>59</v>
      </c>
    </row>
    <row r="48" s="2" customFormat="1" ht="30" customHeight="1" spans="1:51">
      <c r="A48" s="2" t="s">
        <v>231</v>
      </c>
      <c r="B48" s="41" t="s">
        <v>254</v>
      </c>
      <c r="C48" s="42" t="s">
        <v>223</v>
      </c>
      <c r="D48" s="35" t="s">
        <v>224</v>
      </c>
      <c r="E48" s="42" t="s">
        <v>225</v>
      </c>
      <c r="F48" s="42" t="s">
        <v>226</v>
      </c>
      <c r="G48" s="36">
        <v>1</v>
      </c>
      <c r="H48" s="42" t="s">
        <v>93</v>
      </c>
      <c r="I48" s="42" t="s">
        <v>94</v>
      </c>
      <c r="J48" s="41" t="s">
        <v>66</v>
      </c>
      <c r="K48" s="36">
        <v>1650</v>
      </c>
      <c r="L48" s="36">
        <v>350</v>
      </c>
      <c r="M48" s="36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3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4"/>
      <c r="AX48" s="40" t="s">
        <v>59</v>
      </c>
      <c r="AY48" s="40" t="s">
        <v>59</v>
      </c>
    </row>
    <row r="49" s="2" customFormat="1" ht="30" customHeight="1" spans="1:51">
      <c r="A49" s="2" t="s">
        <v>231</v>
      </c>
      <c r="B49" s="41" t="s">
        <v>255</v>
      </c>
      <c r="C49" s="42" t="s">
        <v>213</v>
      </c>
      <c r="D49" s="35" t="s">
        <v>214</v>
      </c>
      <c r="E49" s="42" t="s">
        <v>215</v>
      </c>
      <c r="F49" s="42" t="s">
        <v>216</v>
      </c>
      <c r="G49" s="36">
        <v>1</v>
      </c>
      <c r="H49" s="42" t="s">
        <v>93</v>
      </c>
      <c r="I49" s="42" t="s">
        <v>94</v>
      </c>
      <c r="J49" s="41" t="s">
        <v>66</v>
      </c>
      <c r="K49" s="36">
        <v>1700</v>
      </c>
      <c r="L49" s="36">
        <v>760</v>
      </c>
      <c r="M49" s="36">
        <v>850</v>
      </c>
      <c r="N49" s="36">
        <v>350</v>
      </c>
      <c r="O49" s="41"/>
      <c r="P49" s="41"/>
      <c r="Q49" s="41"/>
      <c r="R49" s="41"/>
      <c r="S49" s="41">
        <v>15</v>
      </c>
      <c r="T49" s="41">
        <v>130</v>
      </c>
      <c r="U49" s="41">
        <f>T49*G49</f>
        <v>130</v>
      </c>
      <c r="V49" s="41"/>
      <c r="W49" s="41">
        <v>15</v>
      </c>
      <c r="X49" s="41">
        <v>90</v>
      </c>
      <c r="Y49" s="41">
        <f>X49*G49</f>
        <v>90</v>
      </c>
      <c r="Z49" s="41">
        <v>50</v>
      </c>
      <c r="AA49" s="41"/>
      <c r="AB49" s="41"/>
      <c r="AC49" s="43"/>
      <c r="AD49" s="43"/>
      <c r="AE49" s="43"/>
      <c r="AF49" s="43"/>
      <c r="AG49" s="41"/>
      <c r="AH49" s="41"/>
      <c r="AI49" s="41"/>
      <c r="AJ49" s="41"/>
      <c r="AK49" s="41"/>
      <c r="AL49" s="41"/>
      <c r="AM49" s="41"/>
      <c r="AN49" s="41"/>
      <c r="AO49" s="41"/>
      <c r="AP49" s="47"/>
      <c r="AQ49" s="47"/>
      <c r="AR49" s="47"/>
      <c r="AS49" s="47"/>
      <c r="AT49" s="47"/>
      <c r="AU49" s="47"/>
      <c r="AV49" s="47"/>
      <c r="AW49" s="44"/>
      <c r="AX49" s="40" t="s">
        <v>59</v>
      </c>
      <c r="AY49" s="40" t="s">
        <v>59</v>
      </c>
    </row>
    <row r="50" s="2" customFormat="1" ht="30" customHeight="1" spans="1:51">
      <c r="A50" s="2" t="s">
        <v>231</v>
      </c>
      <c r="B50" s="41" t="s">
        <v>256</v>
      </c>
      <c r="C50" s="42" t="s">
        <v>72</v>
      </c>
      <c r="D50" s="35" t="s">
        <v>73</v>
      </c>
      <c r="E50" s="42"/>
      <c r="F50" s="42"/>
      <c r="G50" s="36">
        <v>1</v>
      </c>
      <c r="H50" s="42" t="s">
        <v>74</v>
      </c>
      <c r="I50" s="42" t="s">
        <v>75</v>
      </c>
      <c r="J50" s="41" t="s">
        <v>66</v>
      </c>
      <c r="K50" s="36">
        <v>1000</v>
      </c>
      <c r="L50" s="36">
        <v>350</v>
      </c>
      <c r="M50" s="36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36">
        <v>76</v>
      </c>
      <c r="AA50" s="41"/>
      <c r="AB50" s="41"/>
      <c r="AC50" s="43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4"/>
      <c r="AX50" s="40" t="s">
        <v>76</v>
      </c>
      <c r="AY50" s="40" t="s">
        <v>77</v>
      </c>
    </row>
    <row r="51" s="2" customFormat="1" ht="30" customHeight="1" spans="1:51">
      <c r="A51" s="2" t="s">
        <v>231</v>
      </c>
      <c r="B51" s="41" t="s">
        <v>257</v>
      </c>
      <c r="C51" s="35" t="s">
        <v>198</v>
      </c>
      <c r="D51" s="35" t="s">
        <v>258</v>
      </c>
      <c r="E51" s="42" t="s">
        <v>259</v>
      </c>
      <c r="F51" s="35" t="s">
        <v>260</v>
      </c>
      <c r="G51" s="36">
        <v>1</v>
      </c>
      <c r="H51" s="42" t="s">
        <v>202</v>
      </c>
      <c r="I51" s="42" t="s">
        <v>261</v>
      </c>
      <c r="J51" s="41" t="s">
        <v>66</v>
      </c>
      <c r="K51" s="36">
        <v>737</v>
      </c>
      <c r="L51" s="36">
        <v>824</v>
      </c>
      <c r="M51" s="36">
        <v>1975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>
        <v>2200</v>
      </c>
      <c r="AC51" s="43">
        <v>0.66</v>
      </c>
      <c r="AD51" s="43">
        <f>AC51*G51</f>
        <v>0.66</v>
      </c>
      <c r="AE51" s="41"/>
      <c r="AF51" s="41"/>
      <c r="AG51" s="41" t="s">
        <v>68</v>
      </c>
      <c r="AH51" s="41"/>
      <c r="AI51" s="41" t="s">
        <v>169</v>
      </c>
      <c r="AJ51" s="41"/>
      <c r="AK51" s="41"/>
      <c r="AL51" s="41"/>
      <c r="AM51" s="41"/>
      <c r="AN51" s="41"/>
      <c r="AO51" s="41"/>
      <c r="AP51" s="41"/>
      <c r="AQ51" s="41"/>
      <c r="AR51" s="41"/>
      <c r="AS51" s="41">
        <v>400</v>
      </c>
      <c r="AT51" s="41"/>
      <c r="AU51" s="41"/>
      <c r="AV51" s="41"/>
      <c r="AW51" s="44" t="s">
        <v>189</v>
      </c>
      <c r="AX51" s="40" t="s">
        <v>204</v>
      </c>
      <c r="AY51" s="40" t="s">
        <v>205</v>
      </c>
    </row>
    <row r="52" s="2" customFormat="1" ht="30" customHeight="1" spans="1:51">
      <c r="A52" s="2" t="s">
        <v>231</v>
      </c>
      <c r="B52" s="41" t="s">
        <v>262</v>
      </c>
      <c r="C52" s="42" t="s">
        <v>72</v>
      </c>
      <c r="D52" s="35" t="s">
        <v>73</v>
      </c>
      <c r="E52" s="42"/>
      <c r="F52" s="42"/>
      <c r="G52" s="36">
        <v>1</v>
      </c>
      <c r="H52" s="42" t="s">
        <v>74</v>
      </c>
      <c r="I52" s="42" t="s">
        <v>75</v>
      </c>
      <c r="J52" s="41" t="s">
        <v>66</v>
      </c>
      <c r="K52" s="36">
        <v>1000</v>
      </c>
      <c r="L52" s="36">
        <v>350</v>
      </c>
      <c r="M52" s="36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36">
        <v>76</v>
      </c>
      <c r="AA52" s="41"/>
      <c r="AB52" s="41"/>
      <c r="AC52" s="43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4"/>
      <c r="AX52" s="40" t="s">
        <v>76</v>
      </c>
      <c r="AY52" s="40" t="s">
        <v>77</v>
      </c>
    </row>
    <row r="53" s="2" customFormat="1" ht="30" customHeight="1" spans="1:51">
      <c r="A53" s="2" t="s">
        <v>231</v>
      </c>
      <c r="B53" s="41" t="s">
        <v>263</v>
      </c>
      <c r="C53" s="42" t="s">
        <v>105</v>
      </c>
      <c r="D53" s="35" t="s">
        <v>106</v>
      </c>
      <c r="E53" s="42" t="s">
        <v>107</v>
      </c>
      <c r="F53" s="42" t="s">
        <v>108</v>
      </c>
      <c r="G53" s="36">
        <v>2</v>
      </c>
      <c r="H53" s="42" t="s">
        <v>109</v>
      </c>
      <c r="I53" s="42" t="s">
        <v>110</v>
      </c>
      <c r="J53" s="41" t="s">
        <v>66</v>
      </c>
      <c r="K53" s="36">
        <v>1220</v>
      </c>
      <c r="L53" s="36">
        <v>610</v>
      </c>
      <c r="M53" s="36">
        <v>1800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3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4"/>
      <c r="AX53" s="40" t="s">
        <v>111</v>
      </c>
      <c r="AY53" s="40" t="s">
        <v>112</v>
      </c>
    </row>
    <row r="54" s="2" customFormat="1" ht="30" customHeight="1" spans="1:51">
      <c r="A54" s="2" t="s">
        <v>231</v>
      </c>
      <c r="B54" s="41" t="s">
        <v>264</v>
      </c>
      <c r="C54" s="42" t="s">
        <v>72</v>
      </c>
      <c r="D54" s="35" t="s">
        <v>73</v>
      </c>
      <c r="E54" s="42"/>
      <c r="F54" s="42"/>
      <c r="G54" s="36">
        <v>1</v>
      </c>
      <c r="H54" s="42" t="s">
        <v>74</v>
      </c>
      <c r="I54" s="42" t="s">
        <v>75</v>
      </c>
      <c r="J54" s="41" t="s">
        <v>66</v>
      </c>
      <c r="K54" s="36">
        <v>1600</v>
      </c>
      <c r="L54" s="36">
        <v>350</v>
      </c>
      <c r="M54" s="36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36">
        <v>76</v>
      </c>
      <c r="AA54" s="41"/>
      <c r="AB54" s="41"/>
      <c r="AC54" s="43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4"/>
      <c r="AX54" s="40" t="s">
        <v>76</v>
      </c>
      <c r="AY54" s="40" t="s">
        <v>77</v>
      </c>
    </row>
    <row r="55" s="2" customFormat="1" ht="30" customHeight="1" spans="1:51">
      <c r="A55" s="2" t="s">
        <v>231</v>
      </c>
      <c r="B55" s="41" t="s">
        <v>265</v>
      </c>
      <c r="C55" s="42" t="s">
        <v>266</v>
      </c>
      <c r="D55" s="35" t="s">
        <v>267</v>
      </c>
      <c r="E55" s="42" t="s">
        <v>268</v>
      </c>
      <c r="F55" s="42" t="s">
        <v>269</v>
      </c>
      <c r="G55" s="36">
        <v>1</v>
      </c>
      <c r="H55" s="42" t="s">
        <v>93</v>
      </c>
      <c r="I55" s="42" t="s">
        <v>94</v>
      </c>
      <c r="J55" s="41" t="s">
        <v>66</v>
      </c>
      <c r="K55" s="36">
        <v>600</v>
      </c>
      <c r="L55" s="36">
        <v>600</v>
      </c>
      <c r="M55" s="36">
        <v>600</v>
      </c>
      <c r="N55" s="36">
        <v>350</v>
      </c>
      <c r="O55" s="41"/>
      <c r="P55" s="41"/>
      <c r="Q55" s="41"/>
      <c r="R55" s="41"/>
      <c r="S55" s="41">
        <v>15</v>
      </c>
      <c r="T55" s="41">
        <v>130</v>
      </c>
      <c r="U55" s="41">
        <f>T55*G55</f>
        <v>130</v>
      </c>
      <c r="V55" s="41"/>
      <c r="W55" s="41">
        <v>15</v>
      </c>
      <c r="X55" s="41">
        <v>90</v>
      </c>
      <c r="Y55" s="41">
        <f>X55*G55</f>
        <v>90</v>
      </c>
      <c r="Z55" s="41">
        <v>50</v>
      </c>
      <c r="AA55" s="41"/>
      <c r="AB55" s="41"/>
      <c r="AC55" s="43"/>
      <c r="AD55" s="43"/>
      <c r="AE55" s="43"/>
      <c r="AF55" s="43"/>
      <c r="AG55" s="41"/>
      <c r="AH55" s="41"/>
      <c r="AI55" s="41"/>
      <c r="AJ55" s="41"/>
      <c r="AK55" s="41"/>
      <c r="AL55" s="41"/>
      <c r="AM55" s="41"/>
      <c r="AN55" s="41"/>
      <c r="AO55" s="41"/>
      <c r="AP55" s="47"/>
      <c r="AQ55" s="47"/>
      <c r="AR55" s="47"/>
      <c r="AS55" s="47"/>
      <c r="AT55" s="47"/>
      <c r="AU55" s="47"/>
      <c r="AV55" s="47"/>
      <c r="AW55" s="44"/>
      <c r="AX55" s="40" t="s">
        <v>59</v>
      </c>
      <c r="AY55" s="40" t="s">
        <v>59</v>
      </c>
    </row>
    <row r="56" s="2" customFormat="1" ht="30" customHeight="1" spans="1:51">
      <c r="A56" s="2" t="s">
        <v>231</v>
      </c>
      <c r="B56" s="41" t="s">
        <v>270</v>
      </c>
      <c r="C56" s="42" t="s">
        <v>271</v>
      </c>
      <c r="D56" s="35" t="s">
        <v>272</v>
      </c>
      <c r="E56" s="42"/>
      <c r="F56" s="42"/>
      <c r="G56" s="36">
        <v>1</v>
      </c>
      <c r="H56" s="42" t="s">
        <v>93</v>
      </c>
      <c r="I56" s="42" t="s">
        <v>94</v>
      </c>
      <c r="J56" s="41" t="s">
        <v>66</v>
      </c>
      <c r="K56" s="36"/>
      <c r="L56" s="36"/>
      <c r="M56" s="36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3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4"/>
      <c r="AX56" s="40"/>
      <c r="AY56" s="40"/>
    </row>
    <row r="57" s="2" customFormat="1" ht="30" customHeight="1" spans="1:51">
      <c r="A57" s="2" t="s">
        <v>231</v>
      </c>
      <c r="B57" s="41" t="s">
        <v>273</v>
      </c>
      <c r="C57" s="42" t="s">
        <v>72</v>
      </c>
      <c r="D57" s="35" t="s">
        <v>73</v>
      </c>
      <c r="E57" s="42"/>
      <c r="F57" s="42"/>
      <c r="G57" s="36">
        <v>1</v>
      </c>
      <c r="H57" s="42" t="s">
        <v>74</v>
      </c>
      <c r="I57" s="42" t="s">
        <v>75</v>
      </c>
      <c r="J57" s="41" t="s">
        <v>66</v>
      </c>
      <c r="K57" s="36">
        <v>1000</v>
      </c>
      <c r="L57" s="36">
        <v>350</v>
      </c>
      <c r="M57" s="36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36">
        <v>76</v>
      </c>
      <c r="AA57" s="41"/>
      <c r="AB57" s="41"/>
      <c r="AC57" s="43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4"/>
      <c r="AX57" s="40" t="s">
        <v>76</v>
      </c>
      <c r="AY57" s="40" t="s">
        <v>77</v>
      </c>
    </row>
    <row r="58" s="2" customFormat="1" ht="30" customHeight="1" spans="1:51">
      <c r="A58" s="2" t="s">
        <v>231</v>
      </c>
      <c r="B58" s="41" t="s">
        <v>274</v>
      </c>
      <c r="C58" s="42" t="s">
        <v>79</v>
      </c>
      <c r="D58" s="35" t="s">
        <v>80</v>
      </c>
      <c r="E58" s="42" t="s">
        <v>81</v>
      </c>
      <c r="F58" s="42" t="s">
        <v>82</v>
      </c>
      <c r="G58" s="36">
        <v>1</v>
      </c>
      <c r="H58" s="42" t="s">
        <v>83</v>
      </c>
      <c r="I58" s="42" t="s">
        <v>84</v>
      </c>
      <c r="J58" s="41" t="s">
        <v>66</v>
      </c>
      <c r="K58" s="36">
        <v>650</v>
      </c>
      <c r="L58" s="36">
        <v>220</v>
      </c>
      <c r="M58" s="36">
        <v>450</v>
      </c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>
        <v>2200</v>
      </c>
      <c r="AC58" s="43">
        <v>0.06</v>
      </c>
      <c r="AD58" s="43">
        <f>AC58*G58</f>
        <v>0.06</v>
      </c>
      <c r="AE58" s="41"/>
      <c r="AF58" s="41"/>
      <c r="AG58" s="41" t="s">
        <v>68</v>
      </c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4"/>
      <c r="AX58" s="40" t="s">
        <v>85</v>
      </c>
      <c r="AY58" s="40" t="s">
        <v>86</v>
      </c>
    </row>
    <row r="59" s="2" customFormat="1" ht="30" customHeight="1" spans="1:51">
      <c r="A59" s="2" t="s">
        <v>231</v>
      </c>
      <c r="B59" s="41" t="s">
        <v>275</v>
      </c>
      <c r="C59" s="42" t="s">
        <v>96</v>
      </c>
      <c r="D59" s="35" t="s">
        <v>97</v>
      </c>
      <c r="E59" s="42" t="s">
        <v>98</v>
      </c>
      <c r="F59" s="42" t="s">
        <v>99</v>
      </c>
      <c r="G59" s="36">
        <v>1</v>
      </c>
      <c r="H59" s="42" t="s">
        <v>100</v>
      </c>
      <c r="I59" s="42" t="s">
        <v>101</v>
      </c>
      <c r="J59" s="41" t="s">
        <v>66</v>
      </c>
      <c r="K59" s="36">
        <v>166</v>
      </c>
      <c r="L59" s="36">
        <v>600</v>
      </c>
      <c r="M59" s="36"/>
      <c r="N59" s="41" t="s">
        <v>67</v>
      </c>
      <c r="O59" s="41"/>
      <c r="P59" s="41"/>
      <c r="Q59" s="41"/>
      <c r="R59" s="41"/>
      <c r="S59" s="41">
        <v>15</v>
      </c>
      <c r="T59" s="41">
        <v>130</v>
      </c>
      <c r="U59" s="41">
        <f>T59*G59</f>
        <v>130</v>
      </c>
      <c r="V59" s="41"/>
      <c r="W59" s="41">
        <v>15</v>
      </c>
      <c r="X59" s="41">
        <v>90</v>
      </c>
      <c r="Y59" s="41">
        <f>X59*G59</f>
        <v>90</v>
      </c>
      <c r="Z59" s="41"/>
      <c r="AA59" s="41"/>
      <c r="AB59" s="41"/>
      <c r="AC59" s="43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4"/>
      <c r="AX59" s="40" t="s">
        <v>102</v>
      </c>
      <c r="AY59" s="40" t="s">
        <v>103</v>
      </c>
    </row>
    <row r="60" s="2" customFormat="1" ht="30" customHeight="1" spans="1:51">
      <c r="A60" s="2" t="s">
        <v>231</v>
      </c>
      <c r="B60" s="41" t="s">
        <v>276</v>
      </c>
      <c r="C60" s="42" t="s">
        <v>89</v>
      </c>
      <c r="D60" s="35" t="s">
        <v>90</v>
      </c>
      <c r="E60" s="42" t="s">
        <v>91</v>
      </c>
      <c r="F60" s="42" t="s">
        <v>92</v>
      </c>
      <c r="G60" s="36">
        <v>1</v>
      </c>
      <c r="H60" s="42" t="s">
        <v>93</v>
      </c>
      <c r="I60" s="42" t="s">
        <v>94</v>
      </c>
      <c r="J60" s="41" t="s">
        <v>66</v>
      </c>
      <c r="K60" s="36">
        <v>500</v>
      </c>
      <c r="L60" s="36">
        <v>400</v>
      </c>
      <c r="M60" s="36">
        <v>850</v>
      </c>
      <c r="N60" s="41">
        <v>350</v>
      </c>
      <c r="O60" s="41"/>
      <c r="P60" s="41"/>
      <c r="Q60" s="41"/>
      <c r="R60" s="41"/>
      <c r="S60" s="41">
        <v>15</v>
      </c>
      <c r="T60" s="41">
        <v>65</v>
      </c>
      <c r="U60" s="41">
        <f>T60*G60</f>
        <v>65</v>
      </c>
      <c r="V60" s="41"/>
      <c r="W60" s="41">
        <v>15</v>
      </c>
      <c r="X60" s="41">
        <v>45</v>
      </c>
      <c r="Y60" s="41">
        <f>X60*G60</f>
        <v>45</v>
      </c>
      <c r="Z60" s="36">
        <v>50</v>
      </c>
      <c r="AA60" s="41"/>
      <c r="AB60" s="41">
        <v>450</v>
      </c>
      <c r="AC60" s="43">
        <v>0.01</v>
      </c>
      <c r="AD60" s="43">
        <f>AC60*G60</f>
        <v>0.01</v>
      </c>
      <c r="AE60" s="41"/>
      <c r="AF60" s="41"/>
      <c r="AG60" s="41" t="s">
        <v>68</v>
      </c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4"/>
      <c r="AX60" s="40" t="s">
        <v>59</v>
      </c>
      <c r="AY60" s="40" t="s">
        <v>59</v>
      </c>
    </row>
    <row r="61" s="2" customFormat="1" ht="30" customHeight="1" spans="1:51">
      <c r="A61" s="2" t="s">
        <v>231</v>
      </c>
      <c r="B61" s="41" t="s">
        <v>277</v>
      </c>
      <c r="C61" s="42" t="s">
        <v>278</v>
      </c>
      <c r="D61" s="35" t="s">
        <v>279</v>
      </c>
      <c r="E61" s="42" t="s">
        <v>280</v>
      </c>
      <c r="F61" s="42" t="s">
        <v>281</v>
      </c>
      <c r="G61" s="36">
        <v>2</v>
      </c>
      <c r="H61" s="42" t="s">
        <v>282</v>
      </c>
      <c r="I61" s="42" t="s">
        <v>283</v>
      </c>
      <c r="J61" s="41" t="s">
        <v>66</v>
      </c>
      <c r="K61" s="36">
        <v>540</v>
      </c>
      <c r="L61" s="36">
        <v>135</v>
      </c>
      <c r="M61" s="36">
        <v>645</v>
      </c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>
        <v>1600</v>
      </c>
      <c r="AC61" s="43">
        <v>0.02</v>
      </c>
      <c r="AD61" s="43">
        <f>AC61*G61</f>
        <v>0.04</v>
      </c>
      <c r="AE61" s="41"/>
      <c r="AF61" s="41"/>
      <c r="AG61" s="41" t="s">
        <v>68</v>
      </c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4"/>
      <c r="AX61" s="40" t="s">
        <v>242</v>
      </c>
      <c r="AY61" s="40" t="s">
        <v>284</v>
      </c>
    </row>
    <row r="62" s="2" customFormat="1" ht="30" customHeight="1" spans="1:51">
      <c r="A62" s="2" t="s">
        <v>231</v>
      </c>
      <c r="B62" s="41" t="s">
        <v>285</v>
      </c>
      <c r="C62" s="42" t="s">
        <v>228</v>
      </c>
      <c r="D62" s="35" t="s">
        <v>229</v>
      </c>
      <c r="E62" s="42"/>
      <c r="F62" s="42"/>
      <c r="G62" s="36">
        <v>1</v>
      </c>
      <c r="H62" s="42" t="s">
        <v>93</v>
      </c>
      <c r="I62" s="42" t="s">
        <v>94</v>
      </c>
      <c r="J62" s="41" t="s">
        <v>66</v>
      </c>
      <c r="K62" s="36">
        <v>500</v>
      </c>
      <c r="L62" s="36">
        <v>350</v>
      </c>
      <c r="M62" s="36">
        <v>850</v>
      </c>
      <c r="N62" s="41"/>
      <c r="O62" s="41"/>
      <c r="P62" s="41"/>
      <c r="Q62" s="41"/>
      <c r="R62" s="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3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4"/>
      <c r="AX62" s="40" t="s">
        <v>59</v>
      </c>
      <c r="AY62" s="40" t="s">
        <v>59</v>
      </c>
    </row>
    <row r="63" s="2" customFormat="1" ht="30" customHeight="1" spans="1:51">
      <c r="A63" s="2" t="s">
        <v>231</v>
      </c>
      <c r="B63" s="41" t="s">
        <v>286</v>
      </c>
      <c r="C63" s="42" t="s">
        <v>287</v>
      </c>
      <c r="D63" s="35" t="s">
        <v>288</v>
      </c>
      <c r="E63" s="42" t="s">
        <v>289</v>
      </c>
      <c r="F63" s="42" t="s">
        <v>290</v>
      </c>
      <c r="G63" s="36">
        <v>1</v>
      </c>
      <c r="H63" s="42" t="s">
        <v>93</v>
      </c>
      <c r="I63" s="42" t="s">
        <v>94</v>
      </c>
      <c r="J63" s="41" t="s">
        <v>66</v>
      </c>
      <c r="K63" s="36">
        <v>1800</v>
      </c>
      <c r="L63" s="36">
        <v>760</v>
      </c>
      <c r="M63" s="36">
        <v>850</v>
      </c>
      <c r="N63" s="41">
        <v>350</v>
      </c>
      <c r="O63" s="41"/>
      <c r="P63" s="41"/>
      <c r="Q63" s="41"/>
      <c r="R63" s="41"/>
      <c r="S63" s="41">
        <v>15</v>
      </c>
      <c r="T63" s="41">
        <v>130</v>
      </c>
      <c r="U63" s="41">
        <f>T63*G63</f>
        <v>130</v>
      </c>
      <c r="V63" s="41"/>
      <c r="W63" s="41">
        <v>15</v>
      </c>
      <c r="X63" s="41">
        <v>90</v>
      </c>
      <c r="Y63" s="41">
        <f>X63*G63</f>
        <v>90</v>
      </c>
      <c r="Z63" s="41">
        <v>50</v>
      </c>
      <c r="AA63" s="41"/>
      <c r="AB63" s="41"/>
      <c r="AC63" s="43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4"/>
      <c r="AX63" s="40" t="s">
        <v>59</v>
      </c>
      <c r="AY63" s="40" t="s">
        <v>59</v>
      </c>
    </row>
    <row r="64" s="2" customFormat="1" ht="30" customHeight="1" spans="1:51">
      <c r="A64" s="2" t="s">
        <v>231</v>
      </c>
      <c r="B64" s="41" t="s">
        <v>291</v>
      </c>
      <c r="C64" s="42" t="s">
        <v>146</v>
      </c>
      <c r="D64" s="35" t="s">
        <v>147</v>
      </c>
      <c r="E64" s="42" t="s">
        <v>148</v>
      </c>
      <c r="F64" s="42" t="s">
        <v>149</v>
      </c>
      <c r="G64" s="36">
        <v>2</v>
      </c>
      <c r="H64" s="42" t="s">
        <v>100</v>
      </c>
      <c r="I64" s="42" t="s">
        <v>150</v>
      </c>
      <c r="J64" s="41" t="s">
        <v>66</v>
      </c>
      <c r="K64" s="36">
        <v>299</v>
      </c>
      <c r="L64" s="36">
        <v>420</v>
      </c>
      <c r="M64" s="36">
        <v>906</v>
      </c>
      <c r="N64" s="36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3"/>
      <c r="AD64" s="43"/>
      <c r="AE64" s="43"/>
      <c r="AF64" s="43"/>
      <c r="AG64" s="41"/>
      <c r="AH64" s="41"/>
      <c r="AI64" s="41"/>
      <c r="AJ64" s="41"/>
      <c r="AK64" s="41"/>
      <c r="AL64" s="41"/>
      <c r="AM64" s="41"/>
      <c r="AN64" s="41"/>
      <c r="AO64" s="41"/>
      <c r="AP64" s="47"/>
      <c r="AQ64" s="47"/>
      <c r="AR64" s="47"/>
      <c r="AS64" s="47"/>
      <c r="AT64" s="47"/>
      <c r="AU64" s="47"/>
      <c r="AV64" s="47"/>
      <c r="AW64" s="44"/>
      <c r="AX64" s="40" t="s">
        <v>102</v>
      </c>
      <c r="AY64" s="40" t="s">
        <v>103</v>
      </c>
    </row>
    <row r="65" s="2" customFormat="1" ht="30" customHeight="1" spans="1:51">
      <c r="A65" s="2" t="s">
        <v>231</v>
      </c>
      <c r="B65" s="41" t="s">
        <v>292</v>
      </c>
      <c r="C65" s="42" t="s">
        <v>287</v>
      </c>
      <c r="D65" s="35" t="s">
        <v>288</v>
      </c>
      <c r="E65" s="42" t="s">
        <v>289</v>
      </c>
      <c r="F65" s="42" t="s">
        <v>290</v>
      </c>
      <c r="G65" s="36">
        <v>1</v>
      </c>
      <c r="H65" s="42" t="s">
        <v>93</v>
      </c>
      <c r="I65" s="42" t="s">
        <v>94</v>
      </c>
      <c r="J65" s="41" t="s">
        <v>66</v>
      </c>
      <c r="K65" s="36">
        <v>1800</v>
      </c>
      <c r="L65" s="36">
        <v>760</v>
      </c>
      <c r="M65" s="36">
        <v>850</v>
      </c>
      <c r="N65" s="41">
        <v>350</v>
      </c>
      <c r="O65" s="41"/>
      <c r="P65" s="41"/>
      <c r="Q65" s="41"/>
      <c r="R65" s="41"/>
      <c r="S65" s="41">
        <v>15</v>
      </c>
      <c r="T65" s="41">
        <v>130</v>
      </c>
      <c r="U65" s="41">
        <f>T65*G65</f>
        <v>130</v>
      </c>
      <c r="V65" s="41"/>
      <c r="W65" s="41">
        <v>15</v>
      </c>
      <c r="X65" s="41">
        <v>90</v>
      </c>
      <c r="Y65" s="41">
        <f>X65*G65</f>
        <v>90</v>
      </c>
      <c r="Z65" s="41">
        <v>50</v>
      </c>
      <c r="AA65" s="41"/>
      <c r="AB65" s="41"/>
      <c r="AC65" s="43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4"/>
      <c r="AX65" s="40" t="s">
        <v>59</v>
      </c>
      <c r="AY65" s="40" t="s">
        <v>59</v>
      </c>
    </row>
    <row r="66" s="2" customFormat="1" ht="30" customHeight="1" spans="1:51">
      <c r="A66" s="2" t="s">
        <v>231</v>
      </c>
      <c r="B66" s="41" t="s">
        <v>293</v>
      </c>
      <c r="C66" s="42" t="s">
        <v>228</v>
      </c>
      <c r="D66" s="35" t="s">
        <v>229</v>
      </c>
      <c r="E66" s="42"/>
      <c r="F66" s="42"/>
      <c r="G66" s="36">
        <v>1</v>
      </c>
      <c r="H66" s="42" t="s">
        <v>93</v>
      </c>
      <c r="I66" s="42" t="s">
        <v>94</v>
      </c>
      <c r="J66" s="41" t="s">
        <v>66</v>
      </c>
      <c r="K66" s="36">
        <v>345</v>
      </c>
      <c r="L66" s="36">
        <v>760</v>
      </c>
      <c r="M66" s="36">
        <v>850</v>
      </c>
      <c r="N66" s="41"/>
      <c r="O66" s="41"/>
      <c r="P66" s="41"/>
      <c r="Q66" s="41"/>
      <c r="R66" s="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3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4"/>
      <c r="AX66" s="40" t="s">
        <v>59</v>
      </c>
      <c r="AY66" s="40" t="s">
        <v>59</v>
      </c>
    </row>
    <row r="67" s="2" customFormat="1" ht="30" customHeight="1" spans="1:51">
      <c r="A67" s="2" t="s">
        <v>231</v>
      </c>
      <c r="B67" s="41" t="s">
        <v>294</v>
      </c>
      <c r="C67" s="42" t="s">
        <v>72</v>
      </c>
      <c r="D67" s="35" t="s">
        <v>73</v>
      </c>
      <c r="E67" s="42"/>
      <c r="F67" s="42"/>
      <c r="G67" s="36">
        <v>1</v>
      </c>
      <c r="H67" s="42" t="s">
        <v>74</v>
      </c>
      <c r="I67" s="42" t="s">
        <v>75</v>
      </c>
      <c r="J67" s="41" t="s">
        <v>66</v>
      </c>
      <c r="K67" s="36">
        <v>4200</v>
      </c>
      <c r="L67" s="36">
        <v>350</v>
      </c>
      <c r="M67" s="36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36">
        <v>76</v>
      </c>
      <c r="AA67" s="41"/>
      <c r="AB67" s="41"/>
      <c r="AC67" s="43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4"/>
      <c r="AX67" s="40" t="s">
        <v>76</v>
      </c>
      <c r="AY67" s="40" t="s">
        <v>77</v>
      </c>
    </row>
    <row r="68" s="2" customFormat="1" ht="30" customHeight="1" spans="1:51">
      <c r="A68" s="2" t="s">
        <v>231</v>
      </c>
      <c r="B68" s="41" t="s">
        <v>295</v>
      </c>
      <c r="C68" s="42" t="s">
        <v>223</v>
      </c>
      <c r="D68" s="35" t="s">
        <v>224</v>
      </c>
      <c r="E68" s="42" t="s">
        <v>225</v>
      </c>
      <c r="F68" s="42" t="s">
        <v>226</v>
      </c>
      <c r="G68" s="36">
        <v>1</v>
      </c>
      <c r="H68" s="42" t="s">
        <v>93</v>
      </c>
      <c r="I68" s="42" t="s">
        <v>94</v>
      </c>
      <c r="J68" s="41" t="s">
        <v>66</v>
      </c>
      <c r="K68" s="36">
        <v>1550</v>
      </c>
      <c r="L68" s="36">
        <v>350</v>
      </c>
      <c r="M68" s="36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3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4"/>
      <c r="AX68" s="40" t="s">
        <v>59</v>
      </c>
      <c r="AY68" s="40" t="s">
        <v>59</v>
      </c>
    </row>
    <row r="69" s="2" customFormat="1" ht="30" customHeight="1" spans="1:51">
      <c r="A69" s="2" t="s">
        <v>231</v>
      </c>
      <c r="B69" s="41" t="s">
        <v>296</v>
      </c>
      <c r="C69" s="42" t="s">
        <v>152</v>
      </c>
      <c r="D69" s="35" t="s">
        <v>153</v>
      </c>
      <c r="E69" s="42" t="s">
        <v>297</v>
      </c>
      <c r="F69" s="42" t="s">
        <v>298</v>
      </c>
      <c r="G69" s="36">
        <v>1</v>
      </c>
      <c r="H69" s="42" t="s">
        <v>93</v>
      </c>
      <c r="I69" s="42" t="s">
        <v>94</v>
      </c>
      <c r="J69" s="41" t="s">
        <v>66</v>
      </c>
      <c r="K69" s="36">
        <v>1600</v>
      </c>
      <c r="L69" s="36">
        <v>760</v>
      </c>
      <c r="M69" s="36">
        <v>850</v>
      </c>
      <c r="N69" s="36">
        <v>350</v>
      </c>
      <c r="O69" s="41"/>
      <c r="P69" s="41"/>
      <c r="Q69" s="41"/>
      <c r="R69" s="48"/>
      <c r="S69" s="41">
        <v>15</v>
      </c>
      <c r="T69" s="41">
        <v>130</v>
      </c>
      <c r="U69" s="41">
        <f>T69*G69</f>
        <v>130</v>
      </c>
      <c r="V69" s="41"/>
      <c r="W69" s="41">
        <v>15</v>
      </c>
      <c r="X69" s="41">
        <v>90</v>
      </c>
      <c r="Y69" s="41">
        <f>X69*G69</f>
        <v>90</v>
      </c>
      <c r="Z69" s="41">
        <v>50</v>
      </c>
      <c r="AA69" s="41"/>
      <c r="AB69" s="41"/>
      <c r="AC69" s="43"/>
      <c r="AD69" s="43"/>
      <c r="AE69" s="43"/>
      <c r="AF69" s="43"/>
      <c r="AG69" s="41"/>
      <c r="AH69" s="41"/>
      <c r="AI69" s="41"/>
      <c r="AJ69" s="41"/>
      <c r="AK69" s="41"/>
      <c r="AL69" s="41"/>
      <c r="AM69" s="41"/>
      <c r="AN69" s="41"/>
      <c r="AO69" s="41"/>
      <c r="AP69" s="47"/>
      <c r="AQ69" s="47"/>
      <c r="AR69" s="47"/>
      <c r="AS69" s="47"/>
      <c r="AT69" s="47"/>
      <c r="AU69" s="47"/>
      <c r="AV69" s="47"/>
      <c r="AW69" s="44"/>
      <c r="AX69" s="40" t="s">
        <v>59</v>
      </c>
      <c r="AY69" s="40" t="s">
        <v>59</v>
      </c>
    </row>
    <row r="70" s="2" customFormat="1" ht="30" customHeight="1" spans="1:51">
      <c r="A70" s="2" t="s">
        <v>231</v>
      </c>
      <c r="B70" s="41" t="s">
        <v>299</v>
      </c>
      <c r="C70" s="42" t="s">
        <v>79</v>
      </c>
      <c r="D70" s="35" t="s">
        <v>80</v>
      </c>
      <c r="E70" s="42" t="s">
        <v>81</v>
      </c>
      <c r="F70" s="42" t="s">
        <v>82</v>
      </c>
      <c r="G70" s="36">
        <v>1</v>
      </c>
      <c r="H70" s="42" t="s">
        <v>83</v>
      </c>
      <c r="I70" s="42" t="s">
        <v>84</v>
      </c>
      <c r="J70" s="41" t="s">
        <v>66</v>
      </c>
      <c r="K70" s="36">
        <v>650</v>
      </c>
      <c r="L70" s="36">
        <v>220</v>
      </c>
      <c r="M70" s="36">
        <v>450</v>
      </c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>
        <v>2200</v>
      </c>
      <c r="AC70" s="43">
        <v>0.06</v>
      </c>
      <c r="AD70" s="43">
        <f>AC70*G70</f>
        <v>0.06</v>
      </c>
      <c r="AE70" s="41"/>
      <c r="AF70" s="41"/>
      <c r="AG70" s="41" t="s">
        <v>68</v>
      </c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4"/>
      <c r="AX70" s="40" t="s">
        <v>85</v>
      </c>
      <c r="AY70" s="40" t="s">
        <v>86</v>
      </c>
    </row>
    <row r="71" s="2" customFormat="1" ht="30" customHeight="1" spans="1:51">
      <c r="A71" s="2" t="s">
        <v>231</v>
      </c>
      <c r="B71" s="41" t="s">
        <v>300</v>
      </c>
      <c r="C71" s="42" t="s">
        <v>105</v>
      </c>
      <c r="D71" s="35" t="s">
        <v>106</v>
      </c>
      <c r="E71" s="42" t="s">
        <v>107</v>
      </c>
      <c r="F71" s="42" t="s">
        <v>108</v>
      </c>
      <c r="G71" s="36">
        <v>3</v>
      </c>
      <c r="H71" s="42" t="s">
        <v>109</v>
      </c>
      <c r="I71" s="42" t="s">
        <v>110</v>
      </c>
      <c r="J71" s="41" t="s">
        <v>66</v>
      </c>
      <c r="K71" s="36">
        <v>1220</v>
      </c>
      <c r="L71" s="36">
        <v>610</v>
      </c>
      <c r="M71" s="36">
        <v>1800</v>
      </c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3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4"/>
      <c r="AX71" s="40" t="s">
        <v>111</v>
      </c>
      <c r="AY71" s="40" t="s">
        <v>112</v>
      </c>
    </row>
    <row r="72" s="2" customFormat="1" ht="30" customHeight="1" spans="1:51">
      <c r="A72" s="2" t="s">
        <v>231</v>
      </c>
      <c r="B72" s="41" t="s">
        <v>301</v>
      </c>
      <c r="C72" s="42" t="s">
        <v>96</v>
      </c>
      <c r="D72" s="35" t="s">
        <v>97</v>
      </c>
      <c r="E72" s="42" t="s">
        <v>98</v>
      </c>
      <c r="F72" s="42" t="s">
        <v>99</v>
      </c>
      <c r="G72" s="36">
        <v>1</v>
      </c>
      <c r="H72" s="42" t="s">
        <v>100</v>
      </c>
      <c r="I72" s="42" t="s">
        <v>101</v>
      </c>
      <c r="J72" s="41" t="s">
        <v>66</v>
      </c>
      <c r="K72" s="36">
        <v>166</v>
      </c>
      <c r="L72" s="36">
        <v>600</v>
      </c>
      <c r="M72" s="36"/>
      <c r="N72" s="41" t="s">
        <v>67</v>
      </c>
      <c r="O72" s="41"/>
      <c r="P72" s="41"/>
      <c r="Q72" s="41"/>
      <c r="R72" s="41"/>
      <c r="S72" s="41">
        <v>15</v>
      </c>
      <c r="T72" s="41">
        <v>130</v>
      </c>
      <c r="U72" s="41">
        <f>T72*G72</f>
        <v>130</v>
      </c>
      <c r="V72" s="41"/>
      <c r="W72" s="41">
        <v>15</v>
      </c>
      <c r="X72" s="41">
        <v>90</v>
      </c>
      <c r="Y72" s="41">
        <f>X72*G72</f>
        <v>90</v>
      </c>
      <c r="Z72" s="41"/>
      <c r="AA72" s="41"/>
      <c r="AB72" s="41"/>
      <c r="AC72" s="43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4"/>
      <c r="AX72" s="40" t="s">
        <v>102</v>
      </c>
      <c r="AY72" s="40" t="s">
        <v>103</v>
      </c>
    </row>
    <row r="73" s="2" customFormat="1" ht="30" customHeight="1" spans="1:51">
      <c r="A73" s="2" t="s">
        <v>231</v>
      </c>
      <c r="B73" s="41" t="s">
        <v>302</v>
      </c>
      <c r="C73" s="42" t="s">
        <v>72</v>
      </c>
      <c r="D73" s="35" t="s">
        <v>73</v>
      </c>
      <c r="E73" s="42"/>
      <c r="F73" s="42"/>
      <c r="G73" s="36">
        <v>1</v>
      </c>
      <c r="H73" s="42" t="s">
        <v>74</v>
      </c>
      <c r="I73" s="42" t="s">
        <v>75</v>
      </c>
      <c r="J73" s="41" t="s">
        <v>66</v>
      </c>
      <c r="K73" s="36">
        <v>1050</v>
      </c>
      <c r="L73" s="36">
        <v>1000</v>
      </c>
      <c r="M73" s="36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36">
        <v>76</v>
      </c>
      <c r="AA73" s="41"/>
      <c r="AB73" s="41"/>
      <c r="AC73" s="43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4"/>
      <c r="AX73" s="40" t="s">
        <v>76</v>
      </c>
      <c r="AY73" s="40" t="s">
        <v>77</v>
      </c>
    </row>
    <row r="74" s="2" customFormat="1" ht="30" customHeight="1" spans="1:51">
      <c r="A74" s="2" t="s">
        <v>231</v>
      </c>
      <c r="B74" s="41" t="s">
        <v>303</v>
      </c>
      <c r="C74" s="42" t="s">
        <v>304</v>
      </c>
      <c r="D74" s="35" t="s">
        <v>305</v>
      </c>
      <c r="E74" s="42" t="s">
        <v>306</v>
      </c>
      <c r="F74" s="42" t="s">
        <v>307</v>
      </c>
      <c r="G74" s="36">
        <v>1</v>
      </c>
      <c r="H74" s="42" t="s">
        <v>239</v>
      </c>
      <c r="I74" s="42" t="s">
        <v>308</v>
      </c>
      <c r="J74" s="41" t="s">
        <v>66</v>
      </c>
      <c r="K74" s="36">
        <v>230</v>
      </c>
      <c r="L74" s="36">
        <v>280</v>
      </c>
      <c r="M74" s="36"/>
      <c r="N74" s="36"/>
      <c r="O74" s="41"/>
      <c r="P74" s="41"/>
      <c r="Q74" s="41"/>
      <c r="R74" s="48"/>
      <c r="S74" s="41"/>
      <c r="T74" s="41"/>
      <c r="U74" s="41"/>
      <c r="V74" s="41"/>
      <c r="W74" s="41"/>
      <c r="X74" s="41"/>
      <c r="Y74" s="41"/>
      <c r="Z74" s="41"/>
      <c r="AA74" s="41"/>
      <c r="AB74" s="41">
        <v>1200</v>
      </c>
      <c r="AC74" s="43">
        <v>0.1</v>
      </c>
      <c r="AD74" s="43">
        <f>AC74*G74</f>
        <v>0.1</v>
      </c>
      <c r="AE74" s="43"/>
      <c r="AF74" s="43"/>
      <c r="AG74" s="41" t="s">
        <v>309</v>
      </c>
      <c r="AH74" s="41"/>
      <c r="AI74" s="41"/>
      <c r="AJ74" s="41"/>
      <c r="AK74" s="41"/>
      <c r="AL74" s="41"/>
      <c r="AM74" s="41"/>
      <c r="AN74" s="41"/>
      <c r="AO74" s="41"/>
      <c r="AP74" s="47"/>
      <c r="AQ74" s="47"/>
      <c r="AR74" s="47"/>
      <c r="AS74" s="47"/>
      <c r="AT74" s="47"/>
      <c r="AU74" s="47"/>
      <c r="AV74" s="47"/>
      <c r="AW74" s="44"/>
      <c r="AX74" s="40" t="s">
        <v>241</v>
      </c>
      <c r="AY74" s="40" t="s">
        <v>242</v>
      </c>
    </row>
    <row r="75" s="2" customFormat="1" ht="30" customHeight="1" spans="1:51">
      <c r="A75" s="2" t="s">
        <v>231</v>
      </c>
      <c r="B75" s="41" t="s">
        <v>310</v>
      </c>
      <c r="C75" s="42" t="s">
        <v>228</v>
      </c>
      <c r="D75" s="35" t="s">
        <v>311</v>
      </c>
      <c r="E75" s="42" t="s">
        <v>312</v>
      </c>
      <c r="F75" s="42" t="s">
        <v>313</v>
      </c>
      <c r="G75" s="36">
        <v>1</v>
      </c>
      <c r="H75" s="42" t="s">
        <v>93</v>
      </c>
      <c r="I75" s="42" t="s">
        <v>94</v>
      </c>
      <c r="J75" s="41" t="s">
        <v>66</v>
      </c>
      <c r="K75" s="36">
        <v>800</v>
      </c>
      <c r="L75" s="36">
        <v>760</v>
      </c>
      <c r="M75" s="36">
        <v>850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3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4"/>
      <c r="AX75" s="40" t="s">
        <v>59</v>
      </c>
      <c r="AY75" s="40" t="s">
        <v>59</v>
      </c>
    </row>
    <row r="76" s="2" customFormat="1" ht="30" customHeight="1" spans="1:51">
      <c r="A76" s="2" t="s">
        <v>231</v>
      </c>
      <c r="B76" s="41" t="s">
        <v>314</v>
      </c>
      <c r="C76" s="42" t="s">
        <v>223</v>
      </c>
      <c r="D76" s="35" t="s">
        <v>224</v>
      </c>
      <c r="E76" s="42" t="s">
        <v>225</v>
      </c>
      <c r="F76" s="42" t="s">
        <v>226</v>
      </c>
      <c r="G76" s="36">
        <v>1</v>
      </c>
      <c r="H76" s="42" t="s">
        <v>93</v>
      </c>
      <c r="I76" s="42" t="s">
        <v>94</v>
      </c>
      <c r="J76" s="41" t="s">
        <v>66</v>
      </c>
      <c r="K76" s="36">
        <v>1800</v>
      </c>
      <c r="L76" s="36">
        <v>350</v>
      </c>
      <c r="M76" s="36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3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4"/>
      <c r="AX76" s="40" t="s">
        <v>59</v>
      </c>
      <c r="AY76" s="40" t="s">
        <v>59</v>
      </c>
    </row>
    <row r="77" s="2" customFormat="1" ht="30" customHeight="1" spans="1:51">
      <c r="A77" s="2" t="s">
        <v>231</v>
      </c>
      <c r="B77" s="41" t="s">
        <v>315</v>
      </c>
      <c r="C77" s="42" t="s">
        <v>146</v>
      </c>
      <c r="D77" s="35" t="s">
        <v>147</v>
      </c>
      <c r="E77" s="42" t="s">
        <v>148</v>
      </c>
      <c r="F77" s="42" t="s">
        <v>149</v>
      </c>
      <c r="G77" s="36">
        <v>1</v>
      </c>
      <c r="H77" s="42" t="s">
        <v>100</v>
      </c>
      <c r="I77" s="42" t="s">
        <v>150</v>
      </c>
      <c r="J77" s="41" t="s">
        <v>66</v>
      </c>
      <c r="K77" s="36">
        <v>299</v>
      </c>
      <c r="L77" s="36">
        <v>420</v>
      </c>
      <c r="M77" s="36">
        <v>906</v>
      </c>
      <c r="N77" s="36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3"/>
      <c r="AD77" s="43"/>
      <c r="AE77" s="43"/>
      <c r="AF77" s="43"/>
      <c r="AG77" s="41"/>
      <c r="AH77" s="41"/>
      <c r="AI77" s="41"/>
      <c r="AJ77" s="41"/>
      <c r="AK77" s="41"/>
      <c r="AL77" s="41"/>
      <c r="AM77" s="41"/>
      <c r="AN77" s="41"/>
      <c r="AO77" s="41"/>
      <c r="AP77" s="47"/>
      <c r="AQ77" s="47"/>
      <c r="AR77" s="47"/>
      <c r="AS77" s="47"/>
      <c r="AT77" s="47"/>
      <c r="AU77" s="47"/>
      <c r="AV77" s="47"/>
      <c r="AW77" s="44"/>
      <c r="AX77" s="40" t="s">
        <v>102</v>
      </c>
      <c r="AY77" s="40" t="s">
        <v>103</v>
      </c>
    </row>
    <row r="78" s="2" customFormat="1" ht="30" customHeight="1" spans="1:51">
      <c r="A78" s="2" t="s">
        <v>231</v>
      </c>
      <c r="B78" s="41" t="s">
        <v>316</v>
      </c>
      <c r="C78" s="42" t="s">
        <v>317</v>
      </c>
      <c r="D78" s="35" t="s">
        <v>318</v>
      </c>
      <c r="E78" s="42" t="s">
        <v>319</v>
      </c>
      <c r="F78" s="42" t="s">
        <v>320</v>
      </c>
      <c r="G78" s="36">
        <v>1</v>
      </c>
      <c r="H78" s="42" t="s">
        <v>93</v>
      </c>
      <c r="I78" s="42" t="s">
        <v>94</v>
      </c>
      <c r="J78" s="41" t="s">
        <v>66</v>
      </c>
      <c r="K78" s="36">
        <v>1750</v>
      </c>
      <c r="L78" s="36">
        <v>760</v>
      </c>
      <c r="M78" s="36">
        <v>850</v>
      </c>
      <c r="N78" s="36">
        <v>350</v>
      </c>
      <c r="O78" s="41"/>
      <c r="P78" s="41"/>
      <c r="Q78" s="41"/>
      <c r="R78" s="41"/>
      <c r="S78" s="41">
        <v>15</v>
      </c>
      <c r="T78" s="41">
        <v>130</v>
      </c>
      <c r="U78" s="41">
        <f>T78*G78</f>
        <v>130</v>
      </c>
      <c r="V78" s="41"/>
      <c r="W78" s="41">
        <v>15</v>
      </c>
      <c r="X78" s="41">
        <v>90</v>
      </c>
      <c r="Y78" s="41">
        <f>X78*G78</f>
        <v>90</v>
      </c>
      <c r="Z78" s="41">
        <v>50</v>
      </c>
      <c r="AA78" s="41"/>
      <c r="AB78" s="41"/>
      <c r="AC78" s="43"/>
      <c r="AD78" s="43"/>
      <c r="AE78" s="43"/>
      <c r="AF78" s="43"/>
      <c r="AG78" s="41"/>
      <c r="AH78" s="41"/>
      <c r="AI78" s="41"/>
      <c r="AJ78" s="41"/>
      <c r="AK78" s="41"/>
      <c r="AL78" s="41"/>
      <c r="AM78" s="41"/>
      <c r="AN78" s="41"/>
      <c r="AO78" s="41"/>
      <c r="AP78" s="47"/>
      <c r="AQ78" s="47"/>
      <c r="AR78" s="47"/>
      <c r="AS78" s="47"/>
      <c r="AT78" s="47"/>
      <c r="AU78" s="47"/>
      <c r="AV78" s="47"/>
      <c r="AW78" s="44"/>
      <c r="AX78" s="40" t="s">
        <v>59</v>
      </c>
      <c r="AY78" s="40" t="s">
        <v>59</v>
      </c>
    </row>
    <row r="79" s="2" customFormat="1" ht="30" customHeight="1" spans="1:51">
      <c r="A79" s="2" t="s">
        <v>231</v>
      </c>
      <c r="B79" s="41" t="s">
        <v>321</v>
      </c>
      <c r="C79" s="42" t="s">
        <v>228</v>
      </c>
      <c r="D79" s="35" t="s">
        <v>311</v>
      </c>
      <c r="E79" s="42" t="s">
        <v>312</v>
      </c>
      <c r="F79" s="42" t="s">
        <v>313</v>
      </c>
      <c r="G79" s="36">
        <v>1</v>
      </c>
      <c r="H79" s="42" t="s">
        <v>93</v>
      </c>
      <c r="I79" s="42" t="s">
        <v>94</v>
      </c>
      <c r="J79" s="41" t="s">
        <v>66</v>
      </c>
      <c r="K79" s="36">
        <v>1600</v>
      </c>
      <c r="L79" s="36">
        <v>760</v>
      </c>
      <c r="M79" s="36">
        <v>850</v>
      </c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3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4"/>
      <c r="AX79" s="40" t="s">
        <v>59</v>
      </c>
      <c r="AY79" s="40" t="s">
        <v>59</v>
      </c>
    </row>
    <row r="80" s="2" customFormat="1" ht="30" customHeight="1" spans="1:51">
      <c r="A80" s="2" t="s">
        <v>231</v>
      </c>
      <c r="B80" s="41" t="s">
        <v>322</v>
      </c>
      <c r="C80" s="42" t="s">
        <v>223</v>
      </c>
      <c r="D80" s="35" t="s">
        <v>224</v>
      </c>
      <c r="E80" s="42" t="s">
        <v>225</v>
      </c>
      <c r="F80" s="42" t="s">
        <v>226</v>
      </c>
      <c r="G80" s="36">
        <v>1</v>
      </c>
      <c r="H80" s="42" t="s">
        <v>93</v>
      </c>
      <c r="I80" s="42" t="s">
        <v>94</v>
      </c>
      <c r="J80" s="41" t="s">
        <v>66</v>
      </c>
      <c r="K80" s="36">
        <v>1550</v>
      </c>
      <c r="L80" s="36">
        <v>350</v>
      </c>
      <c r="M80" s="36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3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4"/>
      <c r="AX80" s="40" t="s">
        <v>59</v>
      </c>
      <c r="AY80" s="40" t="s">
        <v>59</v>
      </c>
    </row>
    <row r="81" s="2" customFormat="1" ht="30" customHeight="1" spans="1:51">
      <c r="A81" s="2" t="s">
        <v>231</v>
      </c>
      <c r="B81" s="41" t="s">
        <v>323</v>
      </c>
      <c r="C81" s="42" t="s">
        <v>72</v>
      </c>
      <c r="D81" s="35" t="s">
        <v>73</v>
      </c>
      <c r="E81" s="42"/>
      <c r="F81" s="42"/>
      <c r="G81" s="36">
        <v>1</v>
      </c>
      <c r="H81" s="42" t="s">
        <v>74</v>
      </c>
      <c r="I81" s="42" t="s">
        <v>75</v>
      </c>
      <c r="J81" s="41" t="s">
        <v>66</v>
      </c>
      <c r="K81" s="36">
        <v>1600</v>
      </c>
      <c r="L81" s="36">
        <v>350</v>
      </c>
      <c r="M81" s="36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36">
        <v>76</v>
      </c>
      <c r="AA81" s="41"/>
      <c r="AB81" s="41"/>
      <c r="AC81" s="43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4"/>
      <c r="AX81" s="40" t="s">
        <v>76</v>
      </c>
      <c r="AY81" s="40" t="s">
        <v>77</v>
      </c>
    </row>
    <row r="82" s="2" customFormat="1" ht="30" customHeight="1" spans="1:51">
      <c r="A82" s="2" t="s">
        <v>231</v>
      </c>
      <c r="B82" s="41" t="s">
        <v>324</v>
      </c>
      <c r="C82" s="42" t="s">
        <v>124</v>
      </c>
      <c r="D82" s="35" t="s">
        <v>125</v>
      </c>
      <c r="E82" s="42" t="s">
        <v>126</v>
      </c>
      <c r="F82" s="42" t="s">
        <v>127</v>
      </c>
      <c r="G82" s="36">
        <v>2</v>
      </c>
      <c r="H82" s="42" t="s">
        <v>109</v>
      </c>
      <c r="I82" s="42" t="s">
        <v>128</v>
      </c>
      <c r="J82" s="41" t="s">
        <v>66</v>
      </c>
      <c r="K82" s="36">
        <v>1220</v>
      </c>
      <c r="L82" s="36">
        <v>530</v>
      </c>
      <c r="M82" s="36">
        <v>255</v>
      </c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3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4"/>
      <c r="AX82" s="40" t="s">
        <v>111</v>
      </c>
      <c r="AY82" s="40" t="s">
        <v>112</v>
      </c>
    </row>
    <row r="83" s="2" customFormat="1" ht="30" customHeight="1" spans="1:51">
      <c r="A83" s="2" t="s">
        <v>231</v>
      </c>
      <c r="B83" s="41" t="s">
        <v>325</v>
      </c>
      <c r="C83" s="42" t="s">
        <v>72</v>
      </c>
      <c r="D83" s="35" t="s">
        <v>73</v>
      </c>
      <c r="E83" s="42"/>
      <c r="F83" s="42"/>
      <c r="G83" s="36">
        <v>1</v>
      </c>
      <c r="H83" s="42" t="s">
        <v>74</v>
      </c>
      <c r="I83" s="42" t="s">
        <v>75</v>
      </c>
      <c r="J83" s="41" t="s">
        <v>66</v>
      </c>
      <c r="K83" s="36">
        <v>1500</v>
      </c>
      <c r="L83" s="36">
        <v>350</v>
      </c>
      <c r="M83" s="36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36">
        <v>76</v>
      </c>
      <c r="AA83" s="41"/>
      <c r="AB83" s="41"/>
      <c r="AC83" s="43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4"/>
      <c r="AX83" s="40" t="s">
        <v>76</v>
      </c>
      <c r="AY83" s="40" t="s">
        <v>77</v>
      </c>
    </row>
    <row r="84" s="2" customFormat="1" ht="30" customHeight="1" spans="1:51">
      <c r="A84" s="2" t="s">
        <v>231</v>
      </c>
      <c r="B84" s="41" t="s">
        <v>326</v>
      </c>
      <c r="C84" s="42" t="s">
        <v>61</v>
      </c>
      <c r="D84" s="35" t="s">
        <v>62</v>
      </c>
      <c r="E84" s="42" t="s">
        <v>63</v>
      </c>
      <c r="F84" s="42" t="s">
        <v>63</v>
      </c>
      <c r="G84" s="36">
        <v>1</v>
      </c>
      <c r="H84" s="42" t="s">
        <v>64</v>
      </c>
      <c r="I84" s="42" t="s">
        <v>65</v>
      </c>
      <c r="J84" s="41" t="s">
        <v>66</v>
      </c>
      <c r="K84" s="36">
        <v>1200</v>
      </c>
      <c r="L84" s="36">
        <v>212</v>
      </c>
      <c r="M84" s="36">
        <v>232</v>
      </c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 t="s">
        <v>67</v>
      </c>
      <c r="AC84" s="43">
        <v>0.13</v>
      </c>
      <c r="AD84" s="43">
        <f>AC84*G84</f>
        <v>0.13</v>
      </c>
      <c r="AE84" s="41"/>
      <c r="AF84" s="41"/>
      <c r="AG84" s="41" t="s">
        <v>68</v>
      </c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4"/>
      <c r="AX84" s="40" t="s">
        <v>69</v>
      </c>
      <c r="AY84" s="40" t="s">
        <v>70</v>
      </c>
    </row>
    <row r="85" s="2" customFormat="1" ht="30" customHeight="1" spans="1:51">
      <c r="A85" s="2" t="s">
        <v>231</v>
      </c>
      <c r="B85" s="41" t="s">
        <v>327</v>
      </c>
      <c r="C85" s="42" t="s">
        <v>105</v>
      </c>
      <c r="D85" s="35" t="s">
        <v>106</v>
      </c>
      <c r="E85" s="42" t="s">
        <v>107</v>
      </c>
      <c r="F85" s="42" t="s">
        <v>108</v>
      </c>
      <c r="G85" s="36">
        <v>18</v>
      </c>
      <c r="H85" s="42" t="s">
        <v>109</v>
      </c>
      <c r="I85" s="42" t="s">
        <v>110</v>
      </c>
      <c r="J85" s="41" t="s">
        <v>66</v>
      </c>
      <c r="K85" s="36">
        <v>1220</v>
      </c>
      <c r="L85" s="36">
        <v>610</v>
      </c>
      <c r="M85" s="36">
        <v>1800</v>
      </c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3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4"/>
      <c r="AX85" s="40" t="s">
        <v>111</v>
      </c>
      <c r="AY85" s="40" t="s">
        <v>112</v>
      </c>
    </row>
    <row r="86" s="2" customFormat="1" ht="30" customHeight="1" spans="1:51">
      <c r="A86" s="2" t="s">
        <v>231</v>
      </c>
      <c r="B86" s="41" t="s">
        <v>328</v>
      </c>
      <c r="C86" s="42" t="s">
        <v>105</v>
      </c>
      <c r="D86" s="35" t="s">
        <v>106</v>
      </c>
      <c r="E86" s="42" t="s">
        <v>107</v>
      </c>
      <c r="F86" s="42" t="s">
        <v>108</v>
      </c>
      <c r="G86" s="36">
        <v>16</v>
      </c>
      <c r="H86" s="42" t="s">
        <v>109</v>
      </c>
      <c r="I86" s="42" t="s">
        <v>110</v>
      </c>
      <c r="J86" s="41" t="s">
        <v>66</v>
      </c>
      <c r="K86" s="36">
        <v>1220</v>
      </c>
      <c r="L86" s="36">
        <v>610</v>
      </c>
      <c r="M86" s="36">
        <v>1800</v>
      </c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3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4"/>
      <c r="AX86" s="40" t="s">
        <v>111</v>
      </c>
      <c r="AY86" s="40" t="s">
        <v>112</v>
      </c>
    </row>
    <row r="87" s="2" customFormat="1" ht="30" customHeight="1" spans="1:51">
      <c r="A87" s="2" t="s">
        <v>231</v>
      </c>
      <c r="B87" s="41" t="s">
        <v>329</v>
      </c>
      <c r="C87" s="42" t="s">
        <v>105</v>
      </c>
      <c r="D87" s="35" t="s">
        <v>106</v>
      </c>
      <c r="E87" s="42" t="s">
        <v>107</v>
      </c>
      <c r="F87" s="42" t="s">
        <v>108</v>
      </c>
      <c r="G87" s="36">
        <v>1</v>
      </c>
      <c r="H87" s="42" t="s">
        <v>109</v>
      </c>
      <c r="I87" s="42" t="s">
        <v>330</v>
      </c>
      <c r="J87" s="41" t="s">
        <v>66</v>
      </c>
      <c r="K87" s="36">
        <v>1070</v>
      </c>
      <c r="L87" s="36">
        <v>610</v>
      </c>
      <c r="M87" s="36">
        <v>1800</v>
      </c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3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4"/>
      <c r="AX87" s="40" t="s">
        <v>111</v>
      </c>
      <c r="AY87" s="40" t="s">
        <v>112</v>
      </c>
    </row>
    <row r="88" s="2" customFormat="1" ht="30" customHeight="1" spans="1:51">
      <c r="A88" s="2" t="s">
        <v>231</v>
      </c>
      <c r="B88" s="41" t="s">
        <v>331</v>
      </c>
      <c r="C88" s="42" t="s">
        <v>72</v>
      </c>
      <c r="D88" s="35" t="s">
        <v>73</v>
      </c>
      <c r="E88" s="42"/>
      <c r="F88" s="42"/>
      <c r="G88" s="36">
        <v>1</v>
      </c>
      <c r="H88" s="42" t="s">
        <v>74</v>
      </c>
      <c r="I88" s="42" t="s">
        <v>75</v>
      </c>
      <c r="J88" s="41" t="s">
        <v>66</v>
      </c>
      <c r="K88" s="36">
        <v>1100</v>
      </c>
      <c r="L88" s="36">
        <v>150</v>
      </c>
      <c r="M88" s="36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36">
        <v>76</v>
      </c>
      <c r="AA88" s="41"/>
      <c r="AB88" s="41"/>
      <c r="AC88" s="43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4"/>
      <c r="AX88" s="40" t="s">
        <v>76</v>
      </c>
      <c r="AY88" s="40" t="s">
        <v>77</v>
      </c>
    </row>
    <row r="89" s="2" customFormat="1" ht="30" customHeight="1" spans="1:51">
      <c r="A89" s="2" t="s">
        <v>231</v>
      </c>
      <c r="B89" s="41" t="s">
        <v>332</v>
      </c>
      <c r="C89" s="42" t="s">
        <v>163</v>
      </c>
      <c r="D89" s="35" t="s">
        <v>164</v>
      </c>
      <c r="E89" s="42" t="s">
        <v>165</v>
      </c>
      <c r="F89" s="42" t="s">
        <v>166</v>
      </c>
      <c r="G89" s="36">
        <v>1</v>
      </c>
      <c r="H89" s="42" t="s">
        <v>167</v>
      </c>
      <c r="I89" s="42" t="s">
        <v>168</v>
      </c>
      <c r="J89" s="41" t="s">
        <v>66</v>
      </c>
      <c r="K89" s="36">
        <v>2950</v>
      </c>
      <c r="L89" s="36">
        <v>2600</v>
      </c>
      <c r="M89" s="36">
        <v>2600</v>
      </c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>
        <v>25</v>
      </c>
      <c r="AA89" s="41"/>
      <c r="AB89" s="41" t="s">
        <v>67</v>
      </c>
      <c r="AC89" s="43">
        <v>1</v>
      </c>
      <c r="AD89" s="43">
        <f>AC89*G89</f>
        <v>1</v>
      </c>
      <c r="AE89" s="41"/>
      <c r="AF89" s="41"/>
      <c r="AG89" s="41"/>
      <c r="AH89" s="41" t="s">
        <v>68</v>
      </c>
      <c r="AI89" s="41" t="s">
        <v>169</v>
      </c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4"/>
      <c r="AX89" s="40" t="s">
        <v>170</v>
      </c>
      <c r="AY89" s="40" t="s">
        <v>171</v>
      </c>
    </row>
    <row r="90" s="2" customFormat="1" ht="30" customHeight="1" spans="1:51">
      <c r="A90" s="2" t="s">
        <v>231</v>
      </c>
      <c r="B90" s="41" t="s">
        <v>333</v>
      </c>
      <c r="C90" s="42" t="s">
        <v>173</v>
      </c>
      <c r="D90" s="35" t="s">
        <v>174</v>
      </c>
      <c r="E90" s="42" t="s">
        <v>334</v>
      </c>
      <c r="F90" s="42" t="s">
        <v>335</v>
      </c>
      <c r="G90" s="36">
        <v>1</v>
      </c>
      <c r="H90" s="42" t="s">
        <v>177</v>
      </c>
      <c r="I90" s="42" t="s">
        <v>178</v>
      </c>
      <c r="J90" s="41" t="s">
        <v>66</v>
      </c>
      <c r="K90" s="36">
        <v>910</v>
      </c>
      <c r="L90" s="36">
        <v>420</v>
      </c>
      <c r="M90" s="36">
        <v>570</v>
      </c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3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4"/>
      <c r="AX90" s="40" t="s">
        <v>179</v>
      </c>
      <c r="AY90" s="40" t="s">
        <v>180</v>
      </c>
    </row>
    <row r="91" s="2" customFormat="1" ht="30" customHeight="1" spans="1:51">
      <c r="A91" s="2" t="s">
        <v>231</v>
      </c>
      <c r="B91" s="41" t="s">
        <v>336</v>
      </c>
      <c r="C91" s="42" t="s">
        <v>182</v>
      </c>
      <c r="D91" s="35" t="s">
        <v>183</v>
      </c>
      <c r="E91" s="42" t="s">
        <v>337</v>
      </c>
      <c r="F91" s="42" t="s">
        <v>338</v>
      </c>
      <c r="G91" s="36">
        <v>1</v>
      </c>
      <c r="H91" s="42" t="s">
        <v>186</v>
      </c>
      <c r="I91" s="42" t="s">
        <v>187</v>
      </c>
      <c r="J91" s="41" t="s">
        <v>66</v>
      </c>
      <c r="K91" s="36">
        <v>830</v>
      </c>
      <c r="L91" s="36">
        <v>415</v>
      </c>
      <c r="M91" s="36">
        <v>725</v>
      </c>
      <c r="N91" s="41" t="s">
        <v>67</v>
      </c>
      <c r="O91" s="25">
        <v>40</v>
      </c>
      <c r="P91" s="25">
        <v>40</v>
      </c>
      <c r="Q91" s="41" t="s">
        <v>188</v>
      </c>
      <c r="R91" s="25">
        <v>1.11</v>
      </c>
      <c r="S91" s="41"/>
      <c r="T91" s="41"/>
      <c r="U91" s="41"/>
      <c r="V91" s="41"/>
      <c r="W91" s="41"/>
      <c r="X91" s="41"/>
      <c r="Y91" s="41"/>
      <c r="Z91" s="41"/>
      <c r="AA91" s="41"/>
      <c r="AB91" s="41" t="s">
        <v>67</v>
      </c>
      <c r="AC91" s="43"/>
      <c r="AD91" s="43"/>
      <c r="AE91" s="43">
        <v>2.55</v>
      </c>
      <c r="AF91" s="43">
        <f>AE91*G91</f>
        <v>2.55</v>
      </c>
      <c r="AG91" s="41"/>
      <c r="AH91" s="41" t="s">
        <v>68</v>
      </c>
      <c r="AI91" s="41" t="s">
        <v>169</v>
      </c>
      <c r="AJ91" s="41"/>
      <c r="AK91" s="41"/>
      <c r="AL91" s="41"/>
      <c r="AM91" s="41"/>
      <c r="AN91" s="41"/>
      <c r="AO91" s="41"/>
      <c r="AP91" s="41"/>
      <c r="AQ91" s="41"/>
      <c r="AR91" s="41"/>
      <c r="AS91" s="25">
        <v>400</v>
      </c>
      <c r="AT91" s="41"/>
      <c r="AU91" s="41"/>
      <c r="AV91" s="48"/>
      <c r="AW91" s="44" t="s">
        <v>189</v>
      </c>
      <c r="AX91" s="40" t="s">
        <v>190</v>
      </c>
      <c r="AY91" s="40" t="s">
        <v>180</v>
      </c>
    </row>
    <row r="92" s="2" customFormat="1" ht="30" customHeight="1" spans="1:51">
      <c r="A92" s="2" t="s">
        <v>231</v>
      </c>
      <c r="B92" s="41" t="s">
        <v>339</v>
      </c>
      <c r="C92" s="42" t="s">
        <v>105</v>
      </c>
      <c r="D92" s="35" t="s">
        <v>106</v>
      </c>
      <c r="E92" s="42" t="s">
        <v>107</v>
      </c>
      <c r="F92" s="42" t="s">
        <v>108</v>
      </c>
      <c r="G92" s="36">
        <v>4</v>
      </c>
      <c r="H92" s="42" t="s">
        <v>109</v>
      </c>
      <c r="I92" s="42" t="s">
        <v>110</v>
      </c>
      <c r="J92" s="41" t="s">
        <v>66</v>
      </c>
      <c r="K92" s="36">
        <v>1220</v>
      </c>
      <c r="L92" s="36">
        <v>610</v>
      </c>
      <c r="M92" s="36">
        <v>1800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3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4"/>
      <c r="AX92" s="40" t="s">
        <v>111</v>
      </c>
      <c r="AY92" s="40" t="s">
        <v>112</v>
      </c>
    </row>
    <row r="93" s="2" customFormat="1" ht="30" customHeight="1" spans="1:51">
      <c r="A93" s="2" t="s">
        <v>231</v>
      </c>
      <c r="B93" s="41" t="s">
        <v>340</v>
      </c>
      <c r="C93" s="42" t="s">
        <v>72</v>
      </c>
      <c r="D93" s="35" t="s">
        <v>73</v>
      </c>
      <c r="E93" s="42"/>
      <c r="F93" s="42"/>
      <c r="G93" s="36">
        <v>1</v>
      </c>
      <c r="H93" s="42" t="s">
        <v>74</v>
      </c>
      <c r="I93" s="42" t="s">
        <v>75</v>
      </c>
      <c r="J93" s="41" t="s">
        <v>66</v>
      </c>
      <c r="K93" s="36">
        <v>1100</v>
      </c>
      <c r="L93" s="36">
        <v>150</v>
      </c>
      <c r="M93" s="36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36">
        <v>76</v>
      </c>
      <c r="AA93" s="41"/>
      <c r="AB93" s="41"/>
      <c r="AC93" s="43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4"/>
      <c r="AX93" s="40" t="s">
        <v>76</v>
      </c>
      <c r="AY93" s="40" t="s">
        <v>77</v>
      </c>
    </row>
    <row r="94" s="2" customFormat="1" ht="30" customHeight="1" spans="1:51">
      <c r="A94" s="2" t="s">
        <v>231</v>
      </c>
      <c r="B94" s="41" t="s">
        <v>341</v>
      </c>
      <c r="C94" s="42" t="s">
        <v>163</v>
      </c>
      <c r="D94" s="35" t="s">
        <v>164</v>
      </c>
      <c r="E94" s="42" t="s">
        <v>342</v>
      </c>
      <c r="F94" s="42" t="s">
        <v>343</v>
      </c>
      <c r="G94" s="36">
        <v>1</v>
      </c>
      <c r="H94" s="42" t="s">
        <v>167</v>
      </c>
      <c r="I94" s="42" t="s">
        <v>168</v>
      </c>
      <c r="J94" s="41" t="s">
        <v>66</v>
      </c>
      <c r="K94" s="36">
        <v>2950</v>
      </c>
      <c r="L94" s="36">
        <v>2600</v>
      </c>
      <c r="M94" s="36">
        <v>2600</v>
      </c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>
        <v>25</v>
      </c>
      <c r="AA94" s="41"/>
      <c r="AB94" s="41" t="s">
        <v>67</v>
      </c>
      <c r="AC94" s="43">
        <v>1</v>
      </c>
      <c r="AD94" s="43">
        <f>AC94*G94</f>
        <v>1</v>
      </c>
      <c r="AE94" s="41"/>
      <c r="AF94" s="41"/>
      <c r="AG94" s="41"/>
      <c r="AH94" s="41" t="s">
        <v>68</v>
      </c>
      <c r="AI94" s="41" t="s">
        <v>169</v>
      </c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4"/>
      <c r="AX94" s="40" t="s">
        <v>170</v>
      </c>
      <c r="AY94" s="40" t="s">
        <v>171</v>
      </c>
    </row>
    <row r="95" s="2" customFormat="1" ht="30" customHeight="1" spans="1:51">
      <c r="A95" s="2" t="s">
        <v>231</v>
      </c>
      <c r="B95" s="41" t="s">
        <v>344</v>
      </c>
      <c r="C95" s="42" t="s">
        <v>173</v>
      </c>
      <c r="D95" s="35" t="s">
        <v>174</v>
      </c>
      <c r="E95" s="42" t="s">
        <v>345</v>
      </c>
      <c r="F95" s="42" t="s">
        <v>346</v>
      </c>
      <c r="G95" s="36">
        <v>1</v>
      </c>
      <c r="H95" s="42" t="s">
        <v>177</v>
      </c>
      <c r="I95" s="42" t="s">
        <v>178</v>
      </c>
      <c r="J95" s="41" t="s">
        <v>66</v>
      </c>
      <c r="K95" s="36">
        <v>910</v>
      </c>
      <c r="L95" s="36">
        <v>420</v>
      </c>
      <c r="M95" s="36">
        <v>570</v>
      </c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3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4"/>
      <c r="AX95" s="40" t="s">
        <v>179</v>
      </c>
      <c r="AY95" s="40" t="s">
        <v>180</v>
      </c>
    </row>
    <row r="96" s="2" customFormat="1" ht="30" customHeight="1" spans="1:51">
      <c r="A96" s="2" t="s">
        <v>231</v>
      </c>
      <c r="B96" s="41" t="s">
        <v>347</v>
      </c>
      <c r="C96" s="42" t="s">
        <v>182</v>
      </c>
      <c r="D96" s="35" t="s">
        <v>183</v>
      </c>
      <c r="E96" s="42" t="s">
        <v>348</v>
      </c>
      <c r="F96" s="42" t="s">
        <v>349</v>
      </c>
      <c r="G96" s="36">
        <v>1</v>
      </c>
      <c r="H96" s="42" t="s">
        <v>186</v>
      </c>
      <c r="I96" s="42" t="s">
        <v>187</v>
      </c>
      <c r="J96" s="41" t="s">
        <v>66</v>
      </c>
      <c r="K96" s="36">
        <v>830</v>
      </c>
      <c r="L96" s="36">
        <v>415</v>
      </c>
      <c r="M96" s="36">
        <v>725</v>
      </c>
      <c r="N96" s="41" t="s">
        <v>67</v>
      </c>
      <c r="O96" s="25">
        <v>40</v>
      </c>
      <c r="P96" s="25">
        <v>40</v>
      </c>
      <c r="Q96" s="41" t="s">
        <v>188</v>
      </c>
      <c r="R96" s="25">
        <v>1.11</v>
      </c>
      <c r="S96" s="41"/>
      <c r="T96" s="41"/>
      <c r="U96" s="41"/>
      <c r="V96" s="41"/>
      <c r="W96" s="41"/>
      <c r="X96" s="41"/>
      <c r="Y96" s="41"/>
      <c r="Z96" s="41"/>
      <c r="AA96" s="41"/>
      <c r="AB96" s="41" t="s">
        <v>67</v>
      </c>
      <c r="AC96" s="43"/>
      <c r="AD96" s="43"/>
      <c r="AE96" s="43">
        <v>2.55</v>
      </c>
      <c r="AF96" s="43">
        <f>AE96*G96</f>
        <v>2.55</v>
      </c>
      <c r="AG96" s="41"/>
      <c r="AH96" s="41" t="s">
        <v>68</v>
      </c>
      <c r="AI96" s="41" t="s">
        <v>169</v>
      </c>
      <c r="AJ96" s="41"/>
      <c r="AK96" s="41"/>
      <c r="AL96" s="41"/>
      <c r="AM96" s="41"/>
      <c r="AN96" s="41"/>
      <c r="AO96" s="41"/>
      <c r="AP96" s="41"/>
      <c r="AQ96" s="41"/>
      <c r="AR96" s="41"/>
      <c r="AS96" s="25">
        <v>400</v>
      </c>
      <c r="AT96" s="41"/>
      <c r="AU96" s="41"/>
      <c r="AV96" s="48"/>
      <c r="AW96" s="44" t="s">
        <v>189</v>
      </c>
      <c r="AX96" s="40" t="s">
        <v>190</v>
      </c>
      <c r="AY96" s="40" t="s">
        <v>180</v>
      </c>
    </row>
    <row r="97" s="2" customFormat="1" ht="30" customHeight="1" spans="1:51">
      <c r="A97" s="2" t="s">
        <v>231</v>
      </c>
      <c r="B97" s="41" t="s">
        <v>350</v>
      </c>
      <c r="C97" s="42" t="s">
        <v>105</v>
      </c>
      <c r="D97" s="35" t="s">
        <v>106</v>
      </c>
      <c r="E97" s="42" t="s">
        <v>107</v>
      </c>
      <c r="F97" s="42" t="s">
        <v>108</v>
      </c>
      <c r="G97" s="36">
        <v>4</v>
      </c>
      <c r="H97" s="42" t="s">
        <v>109</v>
      </c>
      <c r="I97" s="42" t="s">
        <v>110</v>
      </c>
      <c r="J97" s="41" t="s">
        <v>66</v>
      </c>
      <c r="K97" s="36">
        <v>1220</v>
      </c>
      <c r="L97" s="36">
        <v>610</v>
      </c>
      <c r="M97" s="36">
        <v>1800</v>
      </c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3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4"/>
      <c r="AX97" s="40" t="s">
        <v>111</v>
      </c>
      <c r="AY97" s="40" t="s">
        <v>112</v>
      </c>
    </row>
    <row r="98" s="2" customFormat="1" ht="30" customHeight="1" spans="1:51">
      <c r="A98" s="2" t="s">
        <v>231</v>
      </c>
      <c r="B98" s="41" t="s">
        <v>351</v>
      </c>
      <c r="C98" s="42" t="s">
        <v>72</v>
      </c>
      <c r="D98" s="35" t="s">
        <v>73</v>
      </c>
      <c r="E98" s="42"/>
      <c r="F98" s="42"/>
      <c r="G98" s="36">
        <v>1</v>
      </c>
      <c r="H98" s="42" t="s">
        <v>74</v>
      </c>
      <c r="I98" s="42" t="s">
        <v>75</v>
      </c>
      <c r="J98" s="41" t="s">
        <v>66</v>
      </c>
      <c r="K98" s="36">
        <v>1100</v>
      </c>
      <c r="L98" s="36">
        <v>150</v>
      </c>
      <c r="M98" s="36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36">
        <v>76</v>
      </c>
      <c r="AA98" s="41"/>
      <c r="AB98" s="41"/>
      <c r="AC98" s="43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4"/>
      <c r="AX98" s="40" t="s">
        <v>76</v>
      </c>
      <c r="AY98" s="40" t="s">
        <v>77</v>
      </c>
    </row>
    <row r="99" s="2" customFormat="1" ht="30" customHeight="1" spans="1:51">
      <c r="A99" s="2" t="s">
        <v>231</v>
      </c>
      <c r="B99" s="41" t="s">
        <v>352</v>
      </c>
      <c r="C99" s="42" t="s">
        <v>353</v>
      </c>
      <c r="D99" s="35" t="s">
        <v>354</v>
      </c>
      <c r="E99" s="42" t="s">
        <v>355</v>
      </c>
      <c r="F99" s="42" t="s">
        <v>356</v>
      </c>
      <c r="G99" s="36">
        <v>1</v>
      </c>
      <c r="H99" s="42" t="s">
        <v>167</v>
      </c>
      <c r="I99" s="42" t="s">
        <v>168</v>
      </c>
      <c r="J99" s="41" t="s">
        <v>66</v>
      </c>
      <c r="K99" s="36">
        <v>2550</v>
      </c>
      <c r="L99" s="36">
        <v>5400</v>
      </c>
      <c r="M99" s="36">
        <v>2600</v>
      </c>
      <c r="N99" s="36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>
        <v>25</v>
      </c>
      <c r="AA99" s="41"/>
      <c r="AB99" s="41" t="s">
        <v>67</v>
      </c>
      <c r="AC99" s="43">
        <v>1</v>
      </c>
      <c r="AD99" s="43">
        <f>AC99*G99</f>
        <v>1</v>
      </c>
      <c r="AE99" s="43"/>
      <c r="AF99" s="43"/>
      <c r="AG99" s="41"/>
      <c r="AH99" s="41" t="s">
        <v>68</v>
      </c>
      <c r="AI99" s="41" t="s">
        <v>169</v>
      </c>
      <c r="AJ99" s="41"/>
      <c r="AK99" s="41"/>
      <c r="AL99" s="41"/>
      <c r="AM99" s="41"/>
      <c r="AN99" s="41"/>
      <c r="AO99" s="41"/>
      <c r="AP99" s="47"/>
      <c r="AQ99" s="47"/>
      <c r="AR99" s="47"/>
      <c r="AS99" s="47"/>
      <c r="AT99" s="47"/>
      <c r="AU99" s="47"/>
      <c r="AV99" s="47"/>
      <c r="AW99" s="44"/>
      <c r="AX99" s="40" t="s">
        <v>170</v>
      </c>
      <c r="AY99" s="40" t="s">
        <v>171</v>
      </c>
    </row>
    <row r="100" s="2" customFormat="1" ht="30" customHeight="1" spans="1:51">
      <c r="A100" s="2" t="s">
        <v>231</v>
      </c>
      <c r="B100" s="41" t="s">
        <v>357</v>
      </c>
      <c r="C100" s="42" t="s">
        <v>173</v>
      </c>
      <c r="D100" s="35" t="s">
        <v>174</v>
      </c>
      <c r="E100" s="42" t="s">
        <v>358</v>
      </c>
      <c r="F100" s="42" t="s">
        <v>359</v>
      </c>
      <c r="G100" s="36">
        <v>1</v>
      </c>
      <c r="H100" s="42" t="s">
        <v>177</v>
      </c>
      <c r="I100" s="42" t="s">
        <v>360</v>
      </c>
      <c r="J100" s="41" t="s">
        <v>66</v>
      </c>
      <c r="K100" s="36">
        <v>1370</v>
      </c>
      <c r="L100" s="36">
        <v>420</v>
      </c>
      <c r="M100" s="36">
        <v>650</v>
      </c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3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4"/>
      <c r="AX100" s="40" t="s">
        <v>179</v>
      </c>
      <c r="AY100" s="40" t="s">
        <v>180</v>
      </c>
    </row>
    <row r="101" s="2" customFormat="1" ht="30" customHeight="1" spans="1:51">
      <c r="A101" s="2" t="s">
        <v>231</v>
      </c>
      <c r="B101" s="41" t="s">
        <v>361</v>
      </c>
      <c r="C101" s="42" t="s">
        <v>182</v>
      </c>
      <c r="D101" s="35" t="s">
        <v>183</v>
      </c>
      <c r="E101" s="42" t="s">
        <v>362</v>
      </c>
      <c r="F101" s="42" t="s">
        <v>363</v>
      </c>
      <c r="G101" s="36">
        <v>1</v>
      </c>
      <c r="H101" s="42" t="s">
        <v>186</v>
      </c>
      <c r="I101" s="42" t="s">
        <v>364</v>
      </c>
      <c r="J101" s="41" t="s">
        <v>66</v>
      </c>
      <c r="K101" s="36">
        <v>1030</v>
      </c>
      <c r="L101" s="36">
        <v>500</v>
      </c>
      <c r="M101" s="36">
        <v>850</v>
      </c>
      <c r="N101" s="41" t="s">
        <v>67</v>
      </c>
      <c r="O101" s="25">
        <v>40</v>
      </c>
      <c r="P101" s="25">
        <v>40</v>
      </c>
      <c r="Q101" s="41" t="s">
        <v>188</v>
      </c>
      <c r="R101" s="25">
        <v>1.6</v>
      </c>
      <c r="S101" s="41"/>
      <c r="T101" s="41"/>
      <c r="U101" s="41"/>
      <c r="V101" s="41"/>
      <c r="W101" s="41"/>
      <c r="X101" s="41"/>
      <c r="Y101" s="41"/>
      <c r="Z101" s="41"/>
      <c r="AA101" s="41"/>
      <c r="AB101" s="41" t="s">
        <v>67</v>
      </c>
      <c r="AC101" s="43"/>
      <c r="AD101" s="43"/>
      <c r="AE101" s="43">
        <v>5.22</v>
      </c>
      <c r="AF101" s="43">
        <f>AE101*G101</f>
        <v>5.22</v>
      </c>
      <c r="AG101" s="41"/>
      <c r="AH101" s="41" t="s">
        <v>68</v>
      </c>
      <c r="AI101" s="41" t="s">
        <v>169</v>
      </c>
      <c r="AJ101" s="41"/>
      <c r="AK101" s="41"/>
      <c r="AL101" s="41"/>
      <c r="AM101" s="41"/>
      <c r="AN101" s="41"/>
      <c r="AO101" s="41"/>
      <c r="AP101" s="41"/>
      <c r="AQ101" s="41"/>
      <c r="AR101" s="41"/>
      <c r="AS101" s="25">
        <v>400</v>
      </c>
      <c r="AT101" s="41"/>
      <c r="AU101" s="41"/>
      <c r="AV101" s="48"/>
      <c r="AW101" s="44" t="s">
        <v>189</v>
      </c>
      <c r="AX101" s="40" t="s">
        <v>190</v>
      </c>
      <c r="AY101" s="40" t="s">
        <v>180</v>
      </c>
    </row>
    <row r="102" s="2" customFormat="1" ht="30" customHeight="1" spans="1:51">
      <c r="A102" s="2" t="s">
        <v>231</v>
      </c>
      <c r="B102" s="41" t="s">
        <v>365</v>
      </c>
      <c r="C102" s="42" t="s">
        <v>105</v>
      </c>
      <c r="D102" s="35" t="s">
        <v>106</v>
      </c>
      <c r="E102" s="42" t="s">
        <v>107</v>
      </c>
      <c r="F102" s="42" t="s">
        <v>108</v>
      </c>
      <c r="G102" s="36">
        <v>8</v>
      </c>
      <c r="H102" s="42" t="s">
        <v>109</v>
      </c>
      <c r="I102" s="42" t="s">
        <v>110</v>
      </c>
      <c r="J102" s="41" t="s">
        <v>66</v>
      </c>
      <c r="K102" s="36">
        <v>1220</v>
      </c>
      <c r="L102" s="36">
        <v>610</v>
      </c>
      <c r="M102" s="36">
        <v>1800</v>
      </c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3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4"/>
      <c r="AX102" s="40" t="s">
        <v>111</v>
      </c>
      <c r="AY102" s="40" t="s">
        <v>112</v>
      </c>
    </row>
    <row r="103" s="2" customFormat="1" ht="30" customHeight="1" spans="1:51">
      <c r="A103" s="2" t="s">
        <v>231</v>
      </c>
      <c r="B103" s="41" t="s">
        <v>366</v>
      </c>
      <c r="C103" s="42" t="s">
        <v>72</v>
      </c>
      <c r="D103" s="35" t="s">
        <v>192</v>
      </c>
      <c r="E103" s="42"/>
      <c r="F103" s="34"/>
      <c r="G103" s="36">
        <v>1</v>
      </c>
      <c r="H103" s="42" t="s">
        <v>74</v>
      </c>
      <c r="I103" s="42" t="s">
        <v>168</v>
      </c>
      <c r="J103" s="41" t="s">
        <v>66</v>
      </c>
      <c r="K103" s="36">
        <v>23810</v>
      </c>
      <c r="L103" s="36">
        <v>350</v>
      </c>
      <c r="M103" s="36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36"/>
      <c r="AA103" s="41"/>
      <c r="AB103" s="41"/>
      <c r="AC103" s="43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4"/>
      <c r="AX103" s="40" t="s">
        <v>76</v>
      </c>
      <c r="AY103" s="40" t="s">
        <v>77</v>
      </c>
    </row>
    <row r="104" s="1" customFormat="1" ht="30" customHeight="1" spans="1:51">
      <c r="A104" s="2" t="s">
        <v>367</v>
      </c>
      <c r="B104" s="22" t="s">
        <v>368</v>
      </c>
      <c r="C104" s="34"/>
      <c r="D104" s="35"/>
      <c r="E104" s="34"/>
      <c r="F104" s="34"/>
      <c r="G104" s="36"/>
      <c r="H104" s="34"/>
      <c r="I104" s="42"/>
      <c r="J104" s="37"/>
      <c r="K104" s="38"/>
      <c r="L104" s="38"/>
      <c r="M104" s="38"/>
      <c r="N104" s="37"/>
      <c r="O104" s="37"/>
      <c r="P104" s="37"/>
      <c r="Q104" s="37"/>
      <c r="R104" s="41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49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9"/>
      <c r="AX104" s="40" t="s">
        <v>59</v>
      </c>
      <c r="AY104" s="40" t="s">
        <v>59</v>
      </c>
    </row>
    <row r="105" s="2" customFormat="1" ht="30" customHeight="1" spans="1:51">
      <c r="A105" s="2" t="s">
        <v>367</v>
      </c>
      <c r="B105" s="41" t="s">
        <v>369</v>
      </c>
      <c r="C105" s="42" t="s">
        <v>79</v>
      </c>
      <c r="D105" s="35" t="s">
        <v>80</v>
      </c>
      <c r="E105" s="42" t="s">
        <v>81</v>
      </c>
      <c r="F105" s="42" t="s">
        <v>82</v>
      </c>
      <c r="G105" s="36">
        <v>1</v>
      </c>
      <c r="H105" s="42" t="s">
        <v>83</v>
      </c>
      <c r="I105" s="42" t="s">
        <v>84</v>
      </c>
      <c r="J105" s="41" t="s">
        <v>66</v>
      </c>
      <c r="K105" s="36">
        <v>650</v>
      </c>
      <c r="L105" s="36">
        <v>220</v>
      </c>
      <c r="M105" s="36">
        <v>450</v>
      </c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>
        <v>2200</v>
      </c>
      <c r="AC105" s="43">
        <v>0.06</v>
      </c>
      <c r="AD105" s="43">
        <f>AC105*G105</f>
        <v>0.06</v>
      </c>
      <c r="AE105" s="41"/>
      <c r="AF105" s="41"/>
      <c r="AG105" s="41" t="s">
        <v>68</v>
      </c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4"/>
      <c r="AX105" s="40" t="s">
        <v>85</v>
      </c>
      <c r="AY105" s="40" t="s">
        <v>86</v>
      </c>
    </row>
    <row r="106" s="2" customFormat="1" ht="30" customHeight="1" spans="1:51">
      <c r="A106" s="2" t="s">
        <v>367</v>
      </c>
      <c r="B106" s="41" t="s">
        <v>370</v>
      </c>
      <c r="C106" s="42" t="s">
        <v>72</v>
      </c>
      <c r="D106" s="35" t="s">
        <v>73</v>
      </c>
      <c r="E106" s="42"/>
      <c r="F106" s="42"/>
      <c r="G106" s="36">
        <v>1</v>
      </c>
      <c r="H106" s="42" t="s">
        <v>74</v>
      </c>
      <c r="I106" s="42" t="s">
        <v>75</v>
      </c>
      <c r="J106" s="41" t="s">
        <v>66</v>
      </c>
      <c r="K106" s="36">
        <v>4000</v>
      </c>
      <c r="L106" s="36">
        <v>350</v>
      </c>
      <c r="M106" s="36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36">
        <v>76</v>
      </c>
      <c r="AA106" s="41"/>
      <c r="AB106" s="41"/>
      <c r="AC106" s="43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4"/>
      <c r="AX106" s="40" t="s">
        <v>76</v>
      </c>
      <c r="AY106" s="40" t="s">
        <v>77</v>
      </c>
    </row>
    <row r="107" s="2" customFormat="1" ht="30" customHeight="1" spans="1:51">
      <c r="A107" s="2" t="s">
        <v>367</v>
      </c>
      <c r="B107" s="41" t="s">
        <v>371</v>
      </c>
      <c r="C107" s="51" t="s">
        <v>372</v>
      </c>
      <c r="D107" s="52" t="s">
        <v>373</v>
      </c>
      <c r="E107" s="51" t="s">
        <v>374</v>
      </c>
      <c r="F107" s="51" t="s">
        <v>375</v>
      </c>
      <c r="G107" s="36">
        <v>1</v>
      </c>
      <c r="H107" s="42" t="s">
        <v>93</v>
      </c>
      <c r="I107" s="42" t="s">
        <v>94</v>
      </c>
      <c r="J107" s="53" t="s">
        <v>66</v>
      </c>
      <c r="K107" s="54">
        <v>2950</v>
      </c>
      <c r="L107" s="54">
        <v>760</v>
      </c>
      <c r="M107" s="54">
        <v>850</v>
      </c>
      <c r="N107" s="41">
        <v>350</v>
      </c>
      <c r="O107" s="53"/>
      <c r="P107" s="53"/>
      <c r="Q107" s="53"/>
      <c r="R107" s="53"/>
      <c r="S107" s="53">
        <v>15</v>
      </c>
      <c r="T107" s="53">
        <v>130</v>
      </c>
      <c r="U107" s="41">
        <f>T107*G107</f>
        <v>130</v>
      </c>
      <c r="V107" s="53"/>
      <c r="W107" s="53">
        <v>15</v>
      </c>
      <c r="X107" s="53">
        <v>90</v>
      </c>
      <c r="Y107" s="41">
        <f>X107*G107</f>
        <v>90</v>
      </c>
      <c r="Z107" s="53">
        <v>50</v>
      </c>
      <c r="AA107" s="53"/>
      <c r="AB107" s="53"/>
      <c r="AC107" s="55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6"/>
      <c r="AX107" s="40"/>
      <c r="AY107" s="40"/>
    </row>
    <row r="108" s="2" customFormat="1" ht="30" customHeight="1" spans="1:51">
      <c r="A108" s="2" t="s">
        <v>367</v>
      </c>
      <c r="B108" s="41" t="s">
        <v>376</v>
      </c>
      <c r="C108" s="51" t="s">
        <v>377</v>
      </c>
      <c r="D108" s="52" t="s">
        <v>378</v>
      </c>
      <c r="E108" s="51" t="s">
        <v>379</v>
      </c>
      <c r="F108" s="51" t="s">
        <v>380</v>
      </c>
      <c r="G108" s="36">
        <v>1</v>
      </c>
      <c r="H108" s="42" t="s">
        <v>93</v>
      </c>
      <c r="I108" s="42" t="s">
        <v>94</v>
      </c>
      <c r="J108" s="53" t="s">
        <v>66</v>
      </c>
      <c r="K108" s="54">
        <v>1300</v>
      </c>
      <c r="L108" s="54">
        <v>275</v>
      </c>
      <c r="M108" s="54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5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6"/>
      <c r="AX108" s="40"/>
      <c r="AY108" s="40"/>
    </row>
    <row r="109" s="2" customFormat="1" ht="30" customHeight="1" spans="1:51">
      <c r="A109" s="2" t="s">
        <v>367</v>
      </c>
      <c r="B109" s="41" t="s">
        <v>381</v>
      </c>
      <c r="C109" s="42" t="s">
        <v>146</v>
      </c>
      <c r="D109" s="35" t="s">
        <v>147</v>
      </c>
      <c r="E109" s="42" t="s">
        <v>148</v>
      </c>
      <c r="F109" s="42" t="s">
        <v>382</v>
      </c>
      <c r="G109" s="36">
        <v>1</v>
      </c>
      <c r="H109" s="42" t="s">
        <v>100</v>
      </c>
      <c r="I109" s="42" t="s">
        <v>383</v>
      </c>
      <c r="J109" s="41" t="s">
        <v>66</v>
      </c>
      <c r="K109" s="36">
        <v>299</v>
      </c>
      <c r="L109" s="36">
        <v>420</v>
      </c>
      <c r="M109" s="36">
        <v>906</v>
      </c>
      <c r="N109" s="36"/>
      <c r="O109" s="41"/>
      <c r="P109" s="41"/>
      <c r="Q109" s="41"/>
      <c r="R109" s="48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3"/>
      <c r="AD109" s="43"/>
      <c r="AE109" s="43"/>
      <c r="AF109" s="43"/>
      <c r="AG109" s="41"/>
      <c r="AH109" s="41"/>
      <c r="AI109" s="41"/>
      <c r="AJ109" s="41"/>
      <c r="AK109" s="41"/>
      <c r="AL109" s="41"/>
      <c r="AM109" s="41"/>
      <c r="AN109" s="41"/>
      <c r="AO109" s="41"/>
      <c r="AP109" s="47"/>
      <c r="AQ109" s="47"/>
      <c r="AR109" s="47"/>
      <c r="AS109" s="47"/>
      <c r="AT109" s="47"/>
      <c r="AU109" s="47"/>
      <c r="AV109" s="47"/>
      <c r="AW109" s="44"/>
      <c r="AX109" s="40" t="s">
        <v>102</v>
      </c>
      <c r="AY109" s="40" t="s">
        <v>103</v>
      </c>
    </row>
    <row r="110" s="2" customFormat="1" ht="30" customHeight="1" spans="1:51">
      <c r="A110" s="2" t="s">
        <v>367</v>
      </c>
      <c r="B110" s="41" t="s">
        <v>384</v>
      </c>
      <c r="C110" s="51" t="s">
        <v>377</v>
      </c>
      <c r="D110" s="52" t="s">
        <v>378</v>
      </c>
      <c r="E110" s="51" t="s">
        <v>379</v>
      </c>
      <c r="F110" s="51" t="s">
        <v>380</v>
      </c>
      <c r="G110" s="36">
        <v>1</v>
      </c>
      <c r="H110" s="42" t="s">
        <v>93</v>
      </c>
      <c r="I110" s="42" t="s">
        <v>94</v>
      </c>
      <c r="J110" s="53" t="s">
        <v>66</v>
      </c>
      <c r="K110" s="54">
        <v>1700</v>
      </c>
      <c r="L110" s="54">
        <v>275</v>
      </c>
      <c r="M110" s="54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5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6"/>
      <c r="AX110" s="40"/>
      <c r="AY110" s="40"/>
    </row>
    <row r="111" s="2" customFormat="1" ht="30" customHeight="1" spans="1:51">
      <c r="A111" s="2" t="s">
        <v>367</v>
      </c>
      <c r="B111" s="41" t="s">
        <v>385</v>
      </c>
      <c r="C111" s="42" t="s">
        <v>228</v>
      </c>
      <c r="D111" s="35" t="s">
        <v>311</v>
      </c>
      <c r="E111" s="42" t="s">
        <v>312</v>
      </c>
      <c r="F111" s="42" t="s">
        <v>313</v>
      </c>
      <c r="G111" s="36">
        <v>1</v>
      </c>
      <c r="H111" s="42" t="s">
        <v>93</v>
      </c>
      <c r="I111" s="42" t="s">
        <v>94</v>
      </c>
      <c r="J111" s="41" t="s">
        <v>66</v>
      </c>
      <c r="K111" s="36">
        <v>1000</v>
      </c>
      <c r="L111" s="36">
        <v>760</v>
      </c>
      <c r="M111" s="36">
        <v>850</v>
      </c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3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4"/>
      <c r="AX111" s="40" t="s">
        <v>59</v>
      </c>
      <c r="AY111" s="40" t="s">
        <v>59</v>
      </c>
    </row>
    <row r="112" s="2" customFormat="1" ht="30" customHeight="1" spans="1:51">
      <c r="A112" s="2" t="s">
        <v>367</v>
      </c>
      <c r="B112" s="41" t="s">
        <v>386</v>
      </c>
      <c r="C112" s="42" t="s">
        <v>96</v>
      </c>
      <c r="D112" s="35" t="s">
        <v>97</v>
      </c>
      <c r="E112" s="42" t="s">
        <v>98</v>
      </c>
      <c r="F112" s="42" t="s">
        <v>99</v>
      </c>
      <c r="G112" s="36">
        <v>1</v>
      </c>
      <c r="H112" s="42" t="s">
        <v>100</v>
      </c>
      <c r="I112" s="42" t="s">
        <v>101</v>
      </c>
      <c r="J112" s="41" t="s">
        <v>66</v>
      </c>
      <c r="K112" s="36">
        <v>166</v>
      </c>
      <c r="L112" s="36">
        <v>600</v>
      </c>
      <c r="M112" s="36"/>
      <c r="N112" s="41" t="s">
        <v>67</v>
      </c>
      <c r="O112" s="41"/>
      <c r="P112" s="41"/>
      <c r="Q112" s="41"/>
      <c r="R112" s="41"/>
      <c r="S112" s="41">
        <v>15</v>
      </c>
      <c r="T112" s="41">
        <v>130</v>
      </c>
      <c r="U112" s="41">
        <f>T112*G112</f>
        <v>130</v>
      </c>
      <c r="V112" s="41"/>
      <c r="W112" s="41">
        <v>15</v>
      </c>
      <c r="X112" s="41">
        <v>90</v>
      </c>
      <c r="Y112" s="41">
        <f>X112*G112</f>
        <v>90</v>
      </c>
      <c r="Z112" s="41"/>
      <c r="AA112" s="41"/>
      <c r="AB112" s="41"/>
      <c r="AC112" s="43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4"/>
      <c r="AX112" s="40" t="s">
        <v>102</v>
      </c>
      <c r="AY112" s="40" t="s">
        <v>103</v>
      </c>
    </row>
    <row r="113" s="2" customFormat="1" ht="30" customHeight="1" spans="1:51">
      <c r="A113" s="2" t="s">
        <v>367</v>
      </c>
      <c r="B113" s="41" t="s">
        <v>387</v>
      </c>
      <c r="C113" s="42" t="s">
        <v>89</v>
      </c>
      <c r="D113" s="35" t="s">
        <v>90</v>
      </c>
      <c r="E113" s="42" t="s">
        <v>91</v>
      </c>
      <c r="F113" s="42" t="s">
        <v>92</v>
      </c>
      <c r="G113" s="36">
        <v>1</v>
      </c>
      <c r="H113" s="42" t="s">
        <v>93</v>
      </c>
      <c r="I113" s="42" t="s">
        <v>94</v>
      </c>
      <c r="J113" s="41" t="s">
        <v>66</v>
      </c>
      <c r="K113" s="36">
        <v>500</v>
      </c>
      <c r="L113" s="36">
        <v>400</v>
      </c>
      <c r="M113" s="36">
        <v>850</v>
      </c>
      <c r="N113" s="41">
        <v>350</v>
      </c>
      <c r="O113" s="41"/>
      <c r="P113" s="41"/>
      <c r="Q113" s="41"/>
      <c r="R113" s="41"/>
      <c r="S113" s="41">
        <v>15</v>
      </c>
      <c r="T113" s="41">
        <v>65</v>
      </c>
      <c r="U113" s="41">
        <f>T113*G113</f>
        <v>65</v>
      </c>
      <c r="V113" s="41"/>
      <c r="W113" s="41">
        <v>15</v>
      </c>
      <c r="X113" s="41">
        <v>45</v>
      </c>
      <c r="Y113" s="41">
        <f>X113*G113</f>
        <v>45</v>
      </c>
      <c r="Z113" s="36">
        <v>50</v>
      </c>
      <c r="AA113" s="41"/>
      <c r="AB113" s="41">
        <v>450</v>
      </c>
      <c r="AC113" s="43">
        <v>0.01</v>
      </c>
      <c r="AD113" s="43">
        <f>AC113*G113</f>
        <v>0.01</v>
      </c>
      <c r="AE113" s="41"/>
      <c r="AF113" s="41"/>
      <c r="AG113" s="41" t="s">
        <v>68</v>
      </c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4"/>
      <c r="AX113" s="40" t="s">
        <v>59</v>
      </c>
      <c r="AY113" s="40" t="s">
        <v>59</v>
      </c>
    </row>
    <row r="114" s="2" customFormat="1" ht="30" customHeight="1" spans="1:51">
      <c r="A114" s="2" t="s">
        <v>367</v>
      </c>
      <c r="B114" s="41" t="s">
        <v>388</v>
      </c>
      <c r="C114" s="42" t="s">
        <v>72</v>
      </c>
      <c r="D114" s="35" t="s">
        <v>73</v>
      </c>
      <c r="E114" s="42"/>
      <c r="F114" s="42"/>
      <c r="G114" s="36">
        <v>1</v>
      </c>
      <c r="H114" s="42" t="s">
        <v>74</v>
      </c>
      <c r="I114" s="42" t="s">
        <v>75</v>
      </c>
      <c r="J114" s="41" t="s">
        <v>66</v>
      </c>
      <c r="K114" s="36">
        <v>5500</v>
      </c>
      <c r="L114" s="36">
        <v>350</v>
      </c>
      <c r="M114" s="36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36">
        <v>76</v>
      </c>
      <c r="AA114" s="41"/>
      <c r="AB114" s="41"/>
      <c r="AC114" s="43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4"/>
      <c r="AX114" s="40" t="s">
        <v>76</v>
      </c>
      <c r="AY114" s="40" t="s">
        <v>77</v>
      </c>
    </row>
    <row r="115" s="2" customFormat="1" ht="30" customHeight="1" spans="1:51">
      <c r="A115" s="2" t="s">
        <v>367</v>
      </c>
      <c r="B115" s="41" t="s">
        <v>389</v>
      </c>
      <c r="C115" s="42" t="s">
        <v>146</v>
      </c>
      <c r="D115" s="35" t="s">
        <v>147</v>
      </c>
      <c r="E115" s="42" t="s">
        <v>148</v>
      </c>
      <c r="F115" s="42" t="s">
        <v>149</v>
      </c>
      <c r="G115" s="36">
        <v>2</v>
      </c>
      <c r="H115" s="42" t="s">
        <v>100</v>
      </c>
      <c r="I115" s="42" t="s">
        <v>150</v>
      </c>
      <c r="J115" s="41" t="s">
        <v>66</v>
      </c>
      <c r="K115" s="36">
        <v>299</v>
      </c>
      <c r="L115" s="36">
        <v>420</v>
      </c>
      <c r="M115" s="36">
        <v>906</v>
      </c>
      <c r="N115" s="36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3"/>
      <c r="AD115" s="43"/>
      <c r="AE115" s="43"/>
      <c r="AF115" s="43"/>
      <c r="AG115" s="41"/>
      <c r="AH115" s="41"/>
      <c r="AI115" s="41"/>
      <c r="AJ115" s="41"/>
      <c r="AK115" s="41"/>
      <c r="AL115" s="41"/>
      <c r="AM115" s="41"/>
      <c r="AN115" s="41"/>
      <c r="AO115" s="41"/>
      <c r="AP115" s="47"/>
      <c r="AQ115" s="47"/>
      <c r="AR115" s="47"/>
      <c r="AS115" s="47"/>
      <c r="AT115" s="47"/>
      <c r="AU115" s="47"/>
      <c r="AV115" s="47"/>
      <c r="AW115" s="44"/>
      <c r="AX115" s="40" t="s">
        <v>102</v>
      </c>
      <c r="AY115" s="40" t="s">
        <v>103</v>
      </c>
    </row>
    <row r="116" s="2" customFormat="1" ht="30" customHeight="1" spans="1:51">
      <c r="A116" s="2" t="s">
        <v>367</v>
      </c>
      <c r="B116" s="41" t="s">
        <v>390</v>
      </c>
      <c r="C116" s="42" t="s">
        <v>223</v>
      </c>
      <c r="D116" s="35" t="s">
        <v>224</v>
      </c>
      <c r="E116" s="42" t="s">
        <v>225</v>
      </c>
      <c r="F116" s="42" t="s">
        <v>226</v>
      </c>
      <c r="G116" s="36">
        <v>1</v>
      </c>
      <c r="H116" s="42" t="s">
        <v>93</v>
      </c>
      <c r="I116" s="42" t="s">
        <v>94</v>
      </c>
      <c r="J116" s="41" t="s">
        <v>66</v>
      </c>
      <c r="K116" s="36">
        <v>1650</v>
      </c>
      <c r="L116" s="36">
        <v>350</v>
      </c>
      <c r="M116" s="36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3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4"/>
      <c r="AX116" s="40" t="s">
        <v>59</v>
      </c>
      <c r="AY116" s="40" t="s">
        <v>59</v>
      </c>
    </row>
    <row r="117" s="2" customFormat="1" ht="30" customHeight="1" spans="1:51">
      <c r="A117" s="2" t="s">
        <v>367</v>
      </c>
      <c r="B117" s="41" t="s">
        <v>391</v>
      </c>
      <c r="C117" s="42" t="s">
        <v>287</v>
      </c>
      <c r="D117" s="35" t="s">
        <v>288</v>
      </c>
      <c r="E117" s="42" t="s">
        <v>289</v>
      </c>
      <c r="F117" s="42" t="s">
        <v>290</v>
      </c>
      <c r="G117" s="36">
        <v>1</v>
      </c>
      <c r="H117" s="42" t="s">
        <v>93</v>
      </c>
      <c r="I117" s="42" t="s">
        <v>94</v>
      </c>
      <c r="J117" s="41" t="s">
        <v>66</v>
      </c>
      <c r="K117" s="36">
        <v>1800</v>
      </c>
      <c r="L117" s="36">
        <v>760</v>
      </c>
      <c r="M117" s="36">
        <v>850</v>
      </c>
      <c r="N117" s="41">
        <v>350</v>
      </c>
      <c r="O117" s="41"/>
      <c r="P117" s="41"/>
      <c r="Q117" s="41"/>
      <c r="R117" s="41"/>
      <c r="S117" s="41">
        <v>15</v>
      </c>
      <c r="T117" s="41">
        <v>130</v>
      </c>
      <c r="U117" s="41">
        <f>T117*G117</f>
        <v>130</v>
      </c>
      <c r="V117" s="41"/>
      <c r="W117" s="41">
        <v>15</v>
      </c>
      <c r="X117" s="41">
        <v>90</v>
      </c>
      <c r="Y117" s="41">
        <f>X117*G117</f>
        <v>90</v>
      </c>
      <c r="Z117" s="41">
        <v>50</v>
      </c>
      <c r="AA117" s="41"/>
      <c r="AB117" s="41"/>
      <c r="AC117" s="43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4"/>
      <c r="AX117" s="40" t="s">
        <v>59</v>
      </c>
      <c r="AY117" s="40" t="s">
        <v>59</v>
      </c>
    </row>
    <row r="118" s="2" customFormat="1" ht="30" customHeight="1" spans="1:51">
      <c r="A118" s="2" t="s">
        <v>367</v>
      </c>
      <c r="B118" s="41" t="s">
        <v>392</v>
      </c>
      <c r="C118" s="42" t="s">
        <v>287</v>
      </c>
      <c r="D118" s="35" t="s">
        <v>288</v>
      </c>
      <c r="E118" s="42" t="s">
        <v>289</v>
      </c>
      <c r="F118" s="42" t="s">
        <v>290</v>
      </c>
      <c r="G118" s="36">
        <v>1</v>
      </c>
      <c r="H118" s="42" t="s">
        <v>93</v>
      </c>
      <c r="I118" s="42" t="s">
        <v>94</v>
      </c>
      <c r="J118" s="41" t="s">
        <v>66</v>
      </c>
      <c r="K118" s="36">
        <v>1800</v>
      </c>
      <c r="L118" s="36">
        <v>760</v>
      </c>
      <c r="M118" s="36">
        <v>850</v>
      </c>
      <c r="N118" s="41">
        <v>350</v>
      </c>
      <c r="O118" s="41"/>
      <c r="P118" s="41"/>
      <c r="Q118" s="41"/>
      <c r="R118" s="41"/>
      <c r="S118" s="41">
        <v>15</v>
      </c>
      <c r="T118" s="41">
        <v>130</v>
      </c>
      <c r="U118" s="41">
        <f>T118*G118</f>
        <v>130</v>
      </c>
      <c r="V118" s="41"/>
      <c r="W118" s="41">
        <v>15</v>
      </c>
      <c r="X118" s="41">
        <v>90</v>
      </c>
      <c r="Y118" s="41">
        <f>X118*G118</f>
        <v>90</v>
      </c>
      <c r="Z118" s="41">
        <v>50</v>
      </c>
      <c r="AA118" s="41"/>
      <c r="AB118" s="41"/>
      <c r="AC118" s="43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4"/>
      <c r="AX118" s="40" t="s">
        <v>59</v>
      </c>
      <c r="AY118" s="40" t="s">
        <v>59</v>
      </c>
    </row>
    <row r="119" s="2" customFormat="1" ht="30" customHeight="1" spans="1:51">
      <c r="A119" s="2" t="s">
        <v>367</v>
      </c>
      <c r="B119" s="41" t="s">
        <v>393</v>
      </c>
      <c r="C119" s="42" t="s">
        <v>278</v>
      </c>
      <c r="D119" s="35" t="s">
        <v>279</v>
      </c>
      <c r="E119" s="42" t="s">
        <v>280</v>
      </c>
      <c r="F119" s="42" t="s">
        <v>281</v>
      </c>
      <c r="G119" s="36">
        <v>1</v>
      </c>
      <c r="H119" s="42" t="s">
        <v>282</v>
      </c>
      <c r="I119" s="42" t="s">
        <v>283</v>
      </c>
      <c r="J119" s="41" t="s">
        <v>66</v>
      </c>
      <c r="K119" s="36">
        <v>540</v>
      </c>
      <c r="L119" s="36">
        <v>135</v>
      </c>
      <c r="M119" s="36">
        <v>645</v>
      </c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>
        <v>1600</v>
      </c>
      <c r="AC119" s="43">
        <v>0.02</v>
      </c>
      <c r="AD119" s="43">
        <f>AC119*G119</f>
        <v>0.02</v>
      </c>
      <c r="AE119" s="41"/>
      <c r="AF119" s="41"/>
      <c r="AG119" s="41" t="s">
        <v>68</v>
      </c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4"/>
      <c r="AX119" s="40" t="s">
        <v>242</v>
      </c>
      <c r="AY119" s="40" t="s">
        <v>284</v>
      </c>
    </row>
    <row r="120" s="2" customFormat="1" ht="30" customHeight="1" spans="1:51">
      <c r="A120" s="2" t="s">
        <v>367</v>
      </c>
      <c r="B120" s="41" t="s">
        <v>394</v>
      </c>
      <c r="C120" s="42" t="s">
        <v>223</v>
      </c>
      <c r="D120" s="35" t="s">
        <v>224</v>
      </c>
      <c r="E120" s="42" t="s">
        <v>225</v>
      </c>
      <c r="F120" s="42" t="s">
        <v>226</v>
      </c>
      <c r="G120" s="36">
        <v>1</v>
      </c>
      <c r="H120" s="42" t="s">
        <v>93</v>
      </c>
      <c r="I120" s="42" t="s">
        <v>94</v>
      </c>
      <c r="J120" s="41" t="s">
        <v>66</v>
      </c>
      <c r="K120" s="36">
        <v>1000</v>
      </c>
      <c r="L120" s="36">
        <v>350</v>
      </c>
      <c r="M120" s="36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3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4"/>
      <c r="AX120" s="40" t="s">
        <v>59</v>
      </c>
      <c r="AY120" s="40" t="s">
        <v>59</v>
      </c>
    </row>
    <row r="121" s="2" customFormat="1" ht="30" customHeight="1" spans="1:51">
      <c r="A121" s="2" t="s">
        <v>367</v>
      </c>
      <c r="B121" s="41" t="s">
        <v>395</v>
      </c>
      <c r="C121" s="42" t="s">
        <v>228</v>
      </c>
      <c r="D121" s="35" t="s">
        <v>311</v>
      </c>
      <c r="E121" s="42" t="s">
        <v>312</v>
      </c>
      <c r="F121" s="42" t="s">
        <v>313</v>
      </c>
      <c r="G121" s="36">
        <v>1</v>
      </c>
      <c r="H121" s="42" t="s">
        <v>93</v>
      </c>
      <c r="I121" s="42" t="s">
        <v>94</v>
      </c>
      <c r="J121" s="41" t="s">
        <v>66</v>
      </c>
      <c r="K121" s="36">
        <v>915</v>
      </c>
      <c r="L121" s="36">
        <v>760</v>
      </c>
      <c r="M121" s="36">
        <v>850</v>
      </c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3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4"/>
      <c r="AX121" s="40" t="s">
        <v>59</v>
      </c>
      <c r="AY121" s="40" t="s">
        <v>59</v>
      </c>
    </row>
    <row r="122" s="2" customFormat="1" ht="30" customHeight="1" spans="1:51">
      <c r="A122" s="2" t="s">
        <v>367</v>
      </c>
      <c r="B122" s="41" t="s">
        <v>396</v>
      </c>
      <c r="C122" s="42" t="s">
        <v>278</v>
      </c>
      <c r="D122" s="35" t="s">
        <v>279</v>
      </c>
      <c r="E122" s="42" t="s">
        <v>280</v>
      </c>
      <c r="F122" s="42" t="s">
        <v>281</v>
      </c>
      <c r="G122" s="36">
        <v>1</v>
      </c>
      <c r="H122" s="42" t="s">
        <v>282</v>
      </c>
      <c r="I122" s="42" t="s">
        <v>283</v>
      </c>
      <c r="J122" s="41" t="s">
        <v>66</v>
      </c>
      <c r="K122" s="36">
        <v>540</v>
      </c>
      <c r="L122" s="36">
        <v>135</v>
      </c>
      <c r="M122" s="36">
        <v>645</v>
      </c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>
        <v>1600</v>
      </c>
      <c r="AC122" s="43">
        <v>0.02</v>
      </c>
      <c r="AD122" s="43">
        <f>AC122*G122</f>
        <v>0.02</v>
      </c>
      <c r="AE122" s="41"/>
      <c r="AF122" s="41"/>
      <c r="AG122" s="41" t="s">
        <v>68</v>
      </c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4"/>
      <c r="AX122" s="40" t="s">
        <v>242</v>
      </c>
      <c r="AY122" s="40" t="s">
        <v>284</v>
      </c>
    </row>
    <row r="123" s="2" customFormat="1" ht="30" customHeight="1" spans="1:51">
      <c r="A123" s="2" t="s">
        <v>367</v>
      </c>
      <c r="B123" s="41" t="s">
        <v>397</v>
      </c>
      <c r="C123" s="42" t="s">
        <v>213</v>
      </c>
      <c r="D123" s="35" t="s">
        <v>214</v>
      </c>
      <c r="E123" s="42" t="s">
        <v>215</v>
      </c>
      <c r="F123" s="42" t="s">
        <v>216</v>
      </c>
      <c r="G123" s="36">
        <v>1</v>
      </c>
      <c r="H123" s="42" t="s">
        <v>93</v>
      </c>
      <c r="I123" s="42" t="s">
        <v>94</v>
      </c>
      <c r="J123" s="41" t="s">
        <v>66</v>
      </c>
      <c r="K123" s="36">
        <v>1800</v>
      </c>
      <c r="L123" s="36">
        <v>760</v>
      </c>
      <c r="M123" s="36">
        <v>850</v>
      </c>
      <c r="N123" s="36">
        <v>350</v>
      </c>
      <c r="O123" s="41"/>
      <c r="P123" s="41"/>
      <c r="Q123" s="41"/>
      <c r="R123" s="41"/>
      <c r="S123" s="41">
        <v>15</v>
      </c>
      <c r="T123" s="41">
        <v>130</v>
      </c>
      <c r="U123" s="41">
        <f>T123*G123</f>
        <v>130</v>
      </c>
      <c r="V123" s="41"/>
      <c r="W123" s="41">
        <v>15</v>
      </c>
      <c r="X123" s="41">
        <v>90</v>
      </c>
      <c r="Y123" s="41">
        <f>X123*G123</f>
        <v>90</v>
      </c>
      <c r="Z123" s="41">
        <v>50</v>
      </c>
      <c r="AA123" s="41"/>
      <c r="AB123" s="41"/>
      <c r="AC123" s="43"/>
      <c r="AD123" s="43"/>
      <c r="AE123" s="43"/>
      <c r="AF123" s="43"/>
      <c r="AG123" s="41"/>
      <c r="AH123" s="41"/>
      <c r="AI123" s="41"/>
      <c r="AJ123" s="41"/>
      <c r="AK123" s="41"/>
      <c r="AL123" s="41"/>
      <c r="AM123" s="41"/>
      <c r="AN123" s="41"/>
      <c r="AO123" s="41"/>
      <c r="AP123" s="47"/>
      <c r="AQ123" s="47"/>
      <c r="AR123" s="47"/>
      <c r="AS123" s="47"/>
      <c r="AT123" s="47"/>
      <c r="AU123" s="47"/>
      <c r="AV123" s="47"/>
      <c r="AW123" s="44"/>
      <c r="AX123" s="40" t="s">
        <v>59</v>
      </c>
      <c r="AY123" s="40" t="s">
        <v>59</v>
      </c>
    </row>
    <row r="124" s="2" customFormat="1" ht="30" customHeight="1" spans="1:51">
      <c r="A124" s="2" t="s">
        <v>367</v>
      </c>
      <c r="B124" s="41" t="s">
        <v>398</v>
      </c>
      <c r="C124" s="42" t="s">
        <v>223</v>
      </c>
      <c r="D124" s="35" t="s">
        <v>224</v>
      </c>
      <c r="E124" s="42" t="s">
        <v>225</v>
      </c>
      <c r="F124" s="42" t="s">
        <v>226</v>
      </c>
      <c r="G124" s="36">
        <v>1</v>
      </c>
      <c r="H124" s="42" t="s">
        <v>93</v>
      </c>
      <c r="I124" s="42" t="s">
        <v>94</v>
      </c>
      <c r="J124" s="41" t="s">
        <v>66</v>
      </c>
      <c r="K124" s="36">
        <v>2950</v>
      </c>
      <c r="L124" s="36">
        <v>350</v>
      </c>
      <c r="M124" s="36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3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4"/>
      <c r="AX124" s="40" t="s">
        <v>59</v>
      </c>
      <c r="AY124" s="40" t="s">
        <v>59</v>
      </c>
    </row>
    <row r="125" s="2" customFormat="1" ht="30" customHeight="1" spans="1:51">
      <c r="A125" s="2" t="s">
        <v>367</v>
      </c>
      <c r="B125" s="41" t="s">
        <v>399</v>
      </c>
      <c r="C125" s="42" t="s">
        <v>228</v>
      </c>
      <c r="D125" s="35" t="s">
        <v>311</v>
      </c>
      <c r="E125" s="42" t="s">
        <v>312</v>
      </c>
      <c r="F125" s="42" t="s">
        <v>313</v>
      </c>
      <c r="G125" s="36">
        <v>1</v>
      </c>
      <c r="H125" s="42" t="s">
        <v>93</v>
      </c>
      <c r="I125" s="42" t="s">
        <v>94</v>
      </c>
      <c r="J125" s="41" t="s">
        <v>66</v>
      </c>
      <c r="K125" s="36">
        <v>1700</v>
      </c>
      <c r="L125" s="36">
        <v>760</v>
      </c>
      <c r="M125" s="36">
        <v>850</v>
      </c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3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4"/>
      <c r="AX125" s="40" t="s">
        <v>59</v>
      </c>
      <c r="AY125" s="40" t="s">
        <v>59</v>
      </c>
    </row>
    <row r="126" s="2" customFormat="1" ht="30" customHeight="1" spans="1:51">
      <c r="A126" s="2" t="s">
        <v>367</v>
      </c>
      <c r="B126" s="41" t="s">
        <v>400</v>
      </c>
      <c r="C126" s="42" t="s">
        <v>304</v>
      </c>
      <c r="D126" s="35" t="s">
        <v>305</v>
      </c>
      <c r="E126" s="42" t="s">
        <v>306</v>
      </c>
      <c r="F126" s="42" t="s">
        <v>307</v>
      </c>
      <c r="G126" s="36">
        <v>1</v>
      </c>
      <c r="H126" s="42" t="s">
        <v>239</v>
      </c>
      <c r="I126" s="42" t="s">
        <v>308</v>
      </c>
      <c r="J126" s="41" t="s">
        <v>66</v>
      </c>
      <c r="K126" s="36">
        <v>230</v>
      </c>
      <c r="L126" s="36">
        <v>280</v>
      </c>
      <c r="M126" s="36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>
        <v>1200</v>
      </c>
      <c r="AC126" s="43">
        <v>0.1</v>
      </c>
      <c r="AD126" s="43">
        <f>AC126*G126</f>
        <v>0.1</v>
      </c>
      <c r="AE126" s="41"/>
      <c r="AF126" s="41"/>
      <c r="AG126" s="41" t="s">
        <v>309</v>
      </c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4"/>
      <c r="AX126" s="40" t="s">
        <v>241</v>
      </c>
      <c r="AY126" s="40" t="s">
        <v>242</v>
      </c>
    </row>
    <row r="127" s="2" customFormat="1" ht="30" customHeight="1" spans="1:51">
      <c r="A127" s="2" t="s">
        <v>367</v>
      </c>
      <c r="B127" s="41" t="s">
        <v>401</v>
      </c>
      <c r="C127" s="42" t="s">
        <v>105</v>
      </c>
      <c r="D127" s="35" t="s">
        <v>106</v>
      </c>
      <c r="E127" s="42" t="s">
        <v>107</v>
      </c>
      <c r="F127" s="42" t="s">
        <v>108</v>
      </c>
      <c r="G127" s="36">
        <v>1</v>
      </c>
      <c r="H127" s="42" t="s">
        <v>109</v>
      </c>
      <c r="I127" s="42" t="s">
        <v>110</v>
      </c>
      <c r="J127" s="41" t="s">
        <v>66</v>
      </c>
      <c r="K127" s="36">
        <v>1220</v>
      </c>
      <c r="L127" s="36">
        <v>610</v>
      </c>
      <c r="M127" s="36">
        <v>1800</v>
      </c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3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4"/>
      <c r="AX127" s="40" t="s">
        <v>111</v>
      </c>
      <c r="AY127" s="40" t="s">
        <v>112</v>
      </c>
    </row>
    <row r="128" s="2" customFormat="1" ht="30" customHeight="1" spans="1:51">
      <c r="A128" s="2" t="s">
        <v>367</v>
      </c>
      <c r="B128" s="41" t="s">
        <v>402</v>
      </c>
      <c r="C128" s="42" t="s">
        <v>278</v>
      </c>
      <c r="D128" s="35" t="s">
        <v>279</v>
      </c>
      <c r="E128" s="42" t="s">
        <v>280</v>
      </c>
      <c r="F128" s="42" t="s">
        <v>281</v>
      </c>
      <c r="G128" s="36">
        <v>1</v>
      </c>
      <c r="H128" s="42" t="s">
        <v>282</v>
      </c>
      <c r="I128" s="42" t="s">
        <v>283</v>
      </c>
      <c r="J128" s="41" t="s">
        <v>66</v>
      </c>
      <c r="K128" s="36">
        <v>540</v>
      </c>
      <c r="L128" s="36">
        <v>135</v>
      </c>
      <c r="M128" s="36">
        <v>645</v>
      </c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>
        <v>1600</v>
      </c>
      <c r="AC128" s="43">
        <v>0.02</v>
      </c>
      <c r="AD128" s="43">
        <f>AC128*G128</f>
        <v>0.02</v>
      </c>
      <c r="AE128" s="41"/>
      <c r="AF128" s="41"/>
      <c r="AG128" s="41" t="s">
        <v>68</v>
      </c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4"/>
      <c r="AX128" s="40" t="s">
        <v>242</v>
      </c>
      <c r="AY128" s="40" t="s">
        <v>284</v>
      </c>
    </row>
    <row r="129" s="2" customFormat="1" ht="30" customHeight="1" spans="1:51">
      <c r="A129" s="2" t="s">
        <v>367</v>
      </c>
      <c r="B129" s="41" t="s">
        <v>403</v>
      </c>
      <c r="C129" s="42" t="s">
        <v>213</v>
      </c>
      <c r="D129" s="35" t="s">
        <v>214</v>
      </c>
      <c r="E129" s="42" t="s">
        <v>215</v>
      </c>
      <c r="F129" s="42" t="s">
        <v>216</v>
      </c>
      <c r="G129" s="36">
        <v>2</v>
      </c>
      <c r="H129" s="42" t="s">
        <v>93</v>
      </c>
      <c r="I129" s="42" t="s">
        <v>94</v>
      </c>
      <c r="J129" s="41" t="s">
        <v>66</v>
      </c>
      <c r="K129" s="36">
        <v>1300</v>
      </c>
      <c r="L129" s="36">
        <v>760</v>
      </c>
      <c r="M129" s="36">
        <v>850</v>
      </c>
      <c r="N129" s="36">
        <v>350</v>
      </c>
      <c r="O129" s="41"/>
      <c r="P129" s="41"/>
      <c r="Q129" s="41"/>
      <c r="R129" s="41"/>
      <c r="S129" s="41">
        <v>15</v>
      </c>
      <c r="T129" s="41">
        <v>130</v>
      </c>
      <c r="U129" s="41">
        <f>T129*G129</f>
        <v>260</v>
      </c>
      <c r="V129" s="41"/>
      <c r="W129" s="41">
        <v>15</v>
      </c>
      <c r="X129" s="41">
        <v>90</v>
      </c>
      <c r="Y129" s="41">
        <f>X129*G129</f>
        <v>180</v>
      </c>
      <c r="Z129" s="41">
        <v>50</v>
      </c>
      <c r="AA129" s="41"/>
      <c r="AB129" s="41"/>
      <c r="AC129" s="43"/>
      <c r="AD129" s="43"/>
      <c r="AE129" s="43"/>
      <c r="AF129" s="43"/>
      <c r="AG129" s="41"/>
      <c r="AH129" s="41"/>
      <c r="AI129" s="41"/>
      <c r="AJ129" s="41"/>
      <c r="AK129" s="41"/>
      <c r="AL129" s="41"/>
      <c r="AM129" s="41"/>
      <c r="AN129" s="41"/>
      <c r="AO129" s="41"/>
      <c r="AP129" s="47"/>
      <c r="AQ129" s="47"/>
      <c r="AR129" s="47"/>
      <c r="AS129" s="47"/>
      <c r="AT129" s="47"/>
      <c r="AU129" s="47"/>
      <c r="AV129" s="47"/>
      <c r="AW129" s="44"/>
      <c r="AX129" s="40" t="s">
        <v>59</v>
      </c>
      <c r="AY129" s="40" t="s">
        <v>59</v>
      </c>
    </row>
    <row r="130" s="2" customFormat="1" ht="30" customHeight="1" spans="1:51">
      <c r="A130" s="2" t="s">
        <v>367</v>
      </c>
      <c r="B130" s="41" t="s">
        <v>404</v>
      </c>
      <c r="C130" s="42" t="s">
        <v>72</v>
      </c>
      <c r="D130" s="35" t="s">
        <v>73</v>
      </c>
      <c r="E130" s="42"/>
      <c r="F130" s="42"/>
      <c r="G130" s="36">
        <v>1</v>
      </c>
      <c r="H130" s="42" t="s">
        <v>74</v>
      </c>
      <c r="I130" s="42" t="s">
        <v>75</v>
      </c>
      <c r="J130" s="41" t="s">
        <v>66</v>
      </c>
      <c r="K130" s="36">
        <v>3000</v>
      </c>
      <c r="L130" s="36">
        <v>350</v>
      </c>
      <c r="M130" s="36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36">
        <v>76</v>
      </c>
      <c r="AA130" s="41"/>
      <c r="AB130" s="41"/>
      <c r="AC130" s="43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4"/>
      <c r="AX130" s="40" t="s">
        <v>76</v>
      </c>
      <c r="AY130" s="40" t="s">
        <v>77</v>
      </c>
    </row>
    <row r="131" s="2" customFormat="1" ht="30" customHeight="1" spans="1:51">
      <c r="A131" s="2" t="s">
        <v>367</v>
      </c>
      <c r="B131" s="41" t="s">
        <v>405</v>
      </c>
      <c r="C131" s="42" t="s">
        <v>406</v>
      </c>
      <c r="D131" s="35" t="s">
        <v>407</v>
      </c>
      <c r="E131" s="42" t="s">
        <v>225</v>
      </c>
      <c r="F131" s="42" t="s">
        <v>226</v>
      </c>
      <c r="G131" s="36">
        <v>1</v>
      </c>
      <c r="H131" s="42" t="s">
        <v>93</v>
      </c>
      <c r="I131" s="42" t="s">
        <v>94</v>
      </c>
      <c r="J131" s="41" t="s">
        <v>66</v>
      </c>
      <c r="K131" s="36" t="s">
        <v>408</v>
      </c>
      <c r="L131" s="36">
        <v>350</v>
      </c>
      <c r="M131" s="36"/>
      <c r="N131" s="36"/>
      <c r="O131" s="41"/>
      <c r="P131" s="41"/>
      <c r="Q131" s="41"/>
      <c r="R131" s="48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3"/>
      <c r="AD131" s="43"/>
      <c r="AE131" s="43"/>
      <c r="AF131" s="43"/>
      <c r="AG131" s="41"/>
      <c r="AH131" s="41"/>
      <c r="AI131" s="41"/>
      <c r="AJ131" s="41"/>
      <c r="AK131" s="41"/>
      <c r="AL131" s="41"/>
      <c r="AM131" s="41"/>
      <c r="AN131" s="41"/>
      <c r="AO131" s="41"/>
      <c r="AP131" s="47"/>
      <c r="AQ131" s="47"/>
      <c r="AR131" s="47"/>
      <c r="AS131" s="47"/>
      <c r="AT131" s="47"/>
      <c r="AU131" s="47"/>
      <c r="AV131" s="47"/>
      <c r="AW131" s="44"/>
      <c r="AX131" s="40" t="s">
        <v>59</v>
      </c>
      <c r="AY131" s="40" t="s">
        <v>59</v>
      </c>
    </row>
    <row r="132" s="2" customFormat="1" ht="30" customHeight="1" spans="1:51">
      <c r="A132" s="2" t="s">
        <v>367</v>
      </c>
      <c r="B132" s="41" t="s">
        <v>409</v>
      </c>
      <c r="C132" s="42" t="s">
        <v>228</v>
      </c>
      <c r="D132" s="35" t="s">
        <v>311</v>
      </c>
      <c r="E132" s="42" t="s">
        <v>312</v>
      </c>
      <c r="F132" s="42" t="s">
        <v>313</v>
      </c>
      <c r="G132" s="36">
        <v>1</v>
      </c>
      <c r="H132" s="42" t="s">
        <v>93</v>
      </c>
      <c r="I132" s="42" t="s">
        <v>94</v>
      </c>
      <c r="J132" s="41" t="s">
        <v>66</v>
      </c>
      <c r="K132" s="36">
        <v>760</v>
      </c>
      <c r="L132" s="36">
        <v>760</v>
      </c>
      <c r="M132" s="36">
        <v>850</v>
      </c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3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4"/>
      <c r="AX132" s="40" t="s">
        <v>59</v>
      </c>
      <c r="AY132" s="40" t="s">
        <v>59</v>
      </c>
    </row>
    <row r="133" s="2" customFormat="1" ht="30" customHeight="1" spans="1:51">
      <c r="A133" s="2" t="s">
        <v>367</v>
      </c>
      <c r="B133" s="41" t="s">
        <v>410</v>
      </c>
      <c r="C133" s="42" t="s">
        <v>228</v>
      </c>
      <c r="D133" s="35" t="s">
        <v>311</v>
      </c>
      <c r="E133" s="42" t="s">
        <v>312</v>
      </c>
      <c r="F133" s="42" t="s">
        <v>313</v>
      </c>
      <c r="G133" s="36">
        <v>1</v>
      </c>
      <c r="H133" s="42" t="s">
        <v>93</v>
      </c>
      <c r="I133" s="42" t="s">
        <v>94</v>
      </c>
      <c r="J133" s="41" t="s">
        <v>66</v>
      </c>
      <c r="K133" s="36">
        <v>1450</v>
      </c>
      <c r="L133" s="36">
        <v>760</v>
      </c>
      <c r="M133" s="36">
        <v>850</v>
      </c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3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4"/>
      <c r="AX133" s="40" t="s">
        <v>59</v>
      </c>
      <c r="AY133" s="40" t="s">
        <v>59</v>
      </c>
    </row>
    <row r="134" s="2" customFormat="1" ht="30" customHeight="1" spans="1:51">
      <c r="A134" s="2" t="s">
        <v>367</v>
      </c>
      <c r="B134" s="41" t="s">
        <v>411</v>
      </c>
      <c r="C134" s="42" t="s">
        <v>304</v>
      </c>
      <c r="D134" s="35" t="s">
        <v>305</v>
      </c>
      <c r="E134" s="42" t="s">
        <v>306</v>
      </c>
      <c r="F134" s="42" t="s">
        <v>307</v>
      </c>
      <c r="G134" s="36">
        <v>1</v>
      </c>
      <c r="H134" s="42" t="s">
        <v>239</v>
      </c>
      <c r="I134" s="42" t="s">
        <v>308</v>
      </c>
      <c r="J134" s="41" t="s">
        <v>66</v>
      </c>
      <c r="K134" s="36">
        <v>230</v>
      </c>
      <c r="L134" s="36">
        <v>280</v>
      </c>
      <c r="M134" s="36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>
        <v>1200</v>
      </c>
      <c r="AC134" s="43">
        <v>0.1</v>
      </c>
      <c r="AD134" s="43">
        <f>AC134*G134</f>
        <v>0.1</v>
      </c>
      <c r="AE134" s="41"/>
      <c r="AF134" s="41"/>
      <c r="AG134" s="41" t="s">
        <v>309</v>
      </c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4"/>
      <c r="AX134" s="40" t="s">
        <v>241</v>
      </c>
      <c r="AY134" s="40" t="s">
        <v>242</v>
      </c>
    </row>
    <row r="135" s="2" customFormat="1" ht="30" customHeight="1" spans="1:51">
      <c r="A135" s="2" t="s">
        <v>367</v>
      </c>
      <c r="B135" s="41" t="s">
        <v>412</v>
      </c>
      <c r="C135" s="42" t="s">
        <v>413</v>
      </c>
      <c r="D135" s="35" t="s">
        <v>414</v>
      </c>
      <c r="E135" s="42" t="s">
        <v>415</v>
      </c>
      <c r="F135" s="42" t="s">
        <v>416</v>
      </c>
      <c r="G135" s="36">
        <v>1</v>
      </c>
      <c r="H135" s="42" t="s">
        <v>242</v>
      </c>
      <c r="I135" s="42" t="s">
        <v>417</v>
      </c>
      <c r="J135" s="41" t="s">
        <v>418</v>
      </c>
      <c r="K135" s="36">
        <v>440</v>
      </c>
      <c r="L135" s="36">
        <v>240</v>
      </c>
      <c r="M135" s="36">
        <v>510</v>
      </c>
      <c r="N135" s="36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>
        <v>1100</v>
      </c>
      <c r="AC135" s="43">
        <v>0.75</v>
      </c>
      <c r="AD135" s="43">
        <f>AC135*G135</f>
        <v>0.75</v>
      </c>
      <c r="AE135" s="43"/>
      <c r="AF135" s="43"/>
      <c r="AG135" s="41" t="s">
        <v>68</v>
      </c>
      <c r="AH135" s="41"/>
      <c r="AI135" s="41"/>
      <c r="AJ135" s="41"/>
      <c r="AK135" s="41"/>
      <c r="AL135" s="41"/>
      <c r="AM135" s="41"/>
      <c r="AN135" s="41"/>
      <c r="AO135" s="41"/>
      <c r="AP135" s="47"/>
      <c r="AQ135" s="47"/>
      <c r="AR135" s="47"/>
      <c r="AS135" s="47"/>
      <c r="AT135" s="47"/>
      <c r="AU135" s="47"/>
      <c r="AV135" s="47"/>
      <c r="AW135" s="44"/>
      <c r="AX135" s="40" t="s">
        <v>419</v>
      </c>
      <c r="AY135" s="40" t="s">
        <v>420</v>
      </c>
    </row>
    <row r="136" s="2" customFormat="1" ht="30" customHeight="1" spans="1:51">
      <c r="A136" s="2" t="s">
        <v>367</v>
      </c>
      <c r="B136" s="41" t="s">
        <v>421</v>
      </c>
      <c r="C136" s="42" t="s">
        <v>422</v>
      </c>
      <c r="D136" s="35" t="s">
        <v>423</v>
      </c>
      <c r="E136" s="42" t="s">
        <v>424</v>
      </c>
      <c r="F136" s="42" t="s">
        <v>425</v>
      </c>
      <c r="G136" s="36">
        <v>1</v>
      </c>
      <c r="H136" s="42" t="s">
        <v>242</v>
      </c>
      <c r="I136" s="42" t="s">
        <v>426</v>
      </c>
      <c r="J136" s="41" t="s">
        <v>418</v>
      </c>
      <c r="K136" s="36">
        <v>630</v>
      </c>
      <c r="L136" s="36">
        <v>440</v>
      </c>
      <c r="M136" s="36">
        <v>460</v>
      </c>
      <c r="N136" s="36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>
        <v>1100</v>
      </c>
      <c r="AC136" s="43">
        <v>0.18</v>
      </c>
      <c r="AD136" s="43">
        <f>AC136*G136</f>
        <v>0.18</v>
      </c>
      <c r="AE136" s="43"/>
      <c r="AF136" s="43"/>
      <c r="AG136" s="41" t="s">
        <v>68</v>
      </c>
      <c r="AH136" s="41"/>
      <c r="AI136" s="41"/>
      <c r="AJ136" s="41"/>
      <c r="AK136" s="41"/>
      <c r="AL136" s="41"/>
      <c r="AM136" s="41"/>
      <c r="AN136" s="41"/>
      <c r="AO136" s="41"/>
      <c r="AP136" s="47"/>
      <c r="AQ136" s="47"/>
      <c r="AR136" s="47"/>
      <c r="AS136" s="47"/>
      <c r="AT136" s="47"/>
      <c r="AU136" s="47"/>
      <c r="AV136" s="47"/>
      <c r="AW136" s="44"/>
      <c r="AX136" s="40" t="s">
        <v>419</v>
      </c>
      <c r="AY136" s="40" t="s">
        <v>420</v>
      </c>
    </row>
    <row r="137" s="2" customFormat="1" ht="30" customHeight="1" spans="1:51">
      <c r="A137" s="2" t="s">
        <v>367</v>
      </c>
      <c r="B137" s="41" t="s">
        <v>427</v>
      </c>
      <c r="C137" s="42" t="s">
        <v>228</v>
      </c>
      <c r="D137" s="35" t="s">
        <v>311</v>
      </c>
      <c r="E137" s="42" t="s">
        <v>312</v>
      </c>
      <c r="F137" s="42" t="s">
        <v>313</v>
      </c>
      <c r="G137" s="36">
        <v>1</v>
      </c>
      <c r="H137" s="42" t="s">
        <v>93</v>
      </c>
      <c r="I137" s="42" t="s">
        <v>94</v>
      </c>
      <c r="J137" s="41" t="s">
        <v>66</v>
      </c>
      <c r="K137" s="36">
        <v>1530</v>
      </c>
      <c r="L137" s="36">
        <v>760</v>
      </c>
      <c r="M137" s="36">
        <v>850</v>
      </c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3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4"/>
      <c r="AX137" s="40" t="s">
        <v>59</v>
      </c>
      <c r="AY137" s="40" t="s">
        <v>59</v>
      </c>
    </row>
    <row r="138" s="2" customFormat="1" ht="30" customHeight="1" spans="1:51">
      <c r="A138" s="2" t="s">
        <v>367</v>
      </c>
      <c r="B138" s="41" t="s">
        <v>428</v>
      </c>
      <c r="C138" s="42" t="s">
        <v>72</v>
      </c>
      <c r="D138" s="35" t="s">
        <v>73</v>
      </c>
      <c r="E138" s="42"/>
      <c r="F138" s="42"/>
      <c r="G138" s="36">
        <v>1</v>
      </c>
      <c r="H138" s="42" t="s">
        <v>74</v>
      </c>
      <c r="I138" s="42" t="s">
        <v>75</v>
      </c>
      <c r="J138" s="41" t="s">
        <v>66</v>
      </c>
      <c r="K138" s="36">
        <v>1100</v>
      </c>
      <c r="L138" s="36">
        <v>350</v>
      </c>
      <c r="M138" s="36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36">
        <v>76</v>
      </c>
      <c r="AA138" s="41"/>
      <c r="AB138" s="41"/>
      <c r="AC138" s="43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4"/>
      <c r="AX138" s="40" t="s">
        <v>76</v>
      </c>
      <c r="AY138" s="40" t="s">
        <v>77</v>
      </c>
    </row>
    <row r="139" s="2" customFormat="1" ht="30" customHeight="1" spans="1:51">
      <c r="A139" s="2" t="s">
        <v>367</v>
      </c>
      <c r="B139" s="41" t="s">
        <v>429</v>
      </c>
      <c r="C139" s="42" t="s">
        <v>208</v>
      </c>
      <c r="D139" s="35" t="s">
        <v>209</v>
      </c>
      <c r="E139" s="42" t="s">
        <v>210</v>
      </c>
      <c r="F139" s="42" t="s">
        <v>211</v>
      </c>
      <c r="G139" s="36">
        <v>1</v>
      </c>
      <c r="H139" s="42" t="s">
        <v>93</v>
      </c>
      <c r="I139" s="42" t="s">
        <v>94</v>
      </c>
      <c r="J139" s="41" t="s">
        <v>66</v>
      </c>
      <c r="K139" s="36">
        <v>1000</v>
      </c>
      <c r="L139" s="36">
        <v>750</v>
      </c>
      <c r="M139" s="36">
        <v>850</v>
      </c>
      <c r="N139" s="36">
        <v>350</v>
      </c>
      <c r="O139" s="41"/>
      <c r="P139" s="41"/>
      <c r="Q139" s="41"/>
      <c r="R139" s="41"/>
      <c r="S139" s="41">
        <v>15</v>
      </c>
      <c r="T139" s="41">
        <v>130</v>
      </c>
      <c r="U139" s="41">
        <f>T139*G139</f>
        <v>130</v>
      </c>
      <c r="V139" s="41"/>
      <c r="W139" s="41">
        <v>15</v>
      </c>
      <c r="X139" s="41">
        <v>90</v>
      </c>
      <c r="Y139" s="41">
        <f>X139*G139</f>
        <v>90</v>
      </c>
      <c r="Z139" s="41">
        <v>50</v>
      </c>
      <c r="AA139" s="41"/>
      <c r="AB139" s="41"/>
      <c r="AC139" s="43"/>
      <c r="AD139" s="43"/>
      <c r="AE139" s="43"/>
      <c r="AF139" s="43"/>
      <c r="AG139" s="41"/>
      <c r="AH139" s="41"/>
      <c r="AI139" s="41"/>
      <c r="AJ139" s="41"/>
      <c r="AK139" s="41"/>
      <c r="AL139" s="41"/>
      <c r="AM139" s="41"/>
      <c r="AN139" s="41"/>
      <c r="AO139" s="41"/>
      <c r="AP139" s="47"/>
      <c r="AQ139" s="47"/>
      <c r="AR139" s="47"/>
      <c r="AS139" s="47"/>
      <c r="AT139" s="47"/>
      <c r="AU139" s="47"/>
      <c r="AV139" s="47"/>
      <c r="AW139" s="44"/>
      <c r="AX139" s="40" t="s">
        <v>59</v>
      </c>
      <c r="AY139" s="40" t="s">
        <v>59</v>
      </c>
    </row>
    <row r="140" s="2" customFormat="1" ht="30" customHeight="1" spans="1:51">
      <c r="A140" s="2" t="s">
        <v>367</v>
      </c>
      <c r="B140" s="41" t="s">
        <v>430</v>
      </c>
      <c r="C140" s="42" t="s">
        <v>431</v>
      </c>
      <c r="D140" s="42" t="s">
        <v>432</v>
      </c>
      <c r="E140" s="42" t="s">
        <v>433</v>
      </c>
      <c r="F140" s="42" t="s">
        <v>434</v>
      </c>
      <c r="G140" s="36">
        <v>4</v>
      </c>
      <c r="H140" s="42" t="s">
        <v>93</v>
      </c>
      <c r="I140" s="42" t="s">
        <v>94</v>
      </c>
      <c r="J140" s="41" t="s">
        <v>66</v>
      </c>
      <c r="K140" s="36">
        <v>1450</v>
      </c>
      <c r="L140" s="36">
        <v>760</v>
      </c>
      <c r="M140" s="36">
        <v>850</v>
      </c>
      <c r="N140" s="36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3"/>
      <c r="AD140" s="43"/>
      <c r="AE140" s="43"/>
      <c r="AF140" s="43"/>
      <c r="AG140" s="41"/>
      <c r="AH140" s="41"/>
      <c r="AI140" s="41"/>
      <c r="AJ140" s="41"/>
      <c r="AK140" s="41"/>
      <c r="AL140" s="41"/>
      <c r="AM140" s="41"/>
      <c r="AN140" s="41"/>
      <c r="AO140" s="41"/>
      <c r="AP140" s="47"/>
      <c r="AQ140" s="47"/>
      <c r="AR140" s="47"/>
      <c r="AS140" s="47"/>
      <c r="AT140" s="47"/>
      <c r="AU140" s="47"/>
      <c r="AV140" s="47"/>
      <c r="AW140" s="44"/>
      <c r="AX140" s="40" t="s">
        <v>59</v>
      </c>
      <c r="AY140" s="40" t="s">
        <v>59</v>
      </c>
    </row>
    <row r="141" s="2" customFormat="1" ht="30" customHeight="1" spans="1:51">
      <c r="A141" s="2" t="s">
        <v>367</v>
      </c>
      <c r="B141" s="41" t="s">
        <v>435</v>
      </c>
      <c r="C141" s="42" t="s">
        <v>436</v>
      </c>
      <c r="D141" s="35" t="s">
        <v>437</v>
      </c>
      <c r="E141" s="42"/>
      <c r="F141" s="42"/>
      <c r="G141" s="36">
        <v>1</v>
      </c>
      <c r="H141" s="42" t="s">
        <v>93</v>
      </c>
      <c r="I141" s="42" t="s">
        <v>94</v>
      </c>
      <c r="J141" s="41" t="s">
        <v>66</v>
      </c>
      <c r="K141" s="36">
        <v>2450</v>
      </c>
      <c r="L141" s="36">
        <v>350</v>
      </c>
      <c r="M141" s="36">
        <v>400</v>
      </c>
      <c r="N141" s="36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3"/>
      <c r="AD141" s="43"/>
      <c r="AE141" s="43"/>
      <c r="AF141" s="43"/>
      <c r="AG141" s="41"/>
      <c r="AH141" s="41"/>
      <c r="AI141" s="41"/>
      <c r="AJ141" s="41"/>
      <c r="AK141" s="41"/>
      <c r="AL141" s="41"/>
      <c r="AM141" s="41"/>
      <c r="AN141" s="41"/>
      <c r="AO141" s="41"/>
      <c r="AP141" s="47"/>
      <c r="AQ141" s="47"/>
      <c r="AR141" s="47"/>
      <c r="AS141" s="47"/>
      <c r="AT141" s="47"/>
      <c r="AU141" s="47"/>
      <c r="AV141" s="47"/>
      <c r="AW141" s="44"/>
      <c r="AX141" s="40" t="s">
        <v>59</v>
      </c>
      <c r="AY141" s="40" t="s">
        <v>59</v>
      </c>
    </row>
    <row r="142" s="2" customFormat="1" ht="30" customHeight="1" spans="1:51">
      <c r="A142" s="2" t="s">
        <v>367</v>
      </c>
      <c r="B142" s="41" t="s">
        <v>438</v>
      </c>
      <c r="C142" s="42" t="s">
        <v>439</v>
      </c>
      <c r="D142" s="35" t="s">
        <v>440</v>
      </c>
      <c r="E142" s="42" t="s">
        <v>441</v>
      </c>
      <c r="F142" s="42" t="s">
        <v>442</v>
      </c>
      <c r="G142" s="36">
        <v>1</v>
      </c>
      <c r="H142" s="42" t="s">
        <v>93</v>
      </c>
      <c r="I142" s="42" t="s">
        <v>94</v>
      </c>
      <c r="J142" s="41" t="s">
        <v>66</v>
      </c>
      <c r="K142" s="36">
        <v>700</v>
      </c>
      <c r="L142" s="36">
        <v>760</v>
      </c>
      <c r="M142" s="36">
        <v>850</v>
      </c>
      <c r="N142" s="36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3"/>
      <c r="AD142" s="43"/>
      <c r="AE142" s="43"/>
      <c r="AF142" s="43"/>
      <c r="AG142" s="41"/>
      <c r="AH142" s="41"/>
      <c r="AI142" s="41"/>
      <c r="AJ142" s="41"/>
      <c r="AK142" s="41"/>
      <c r="AL142" s="41"/>
      <c r="AM142" s="41"/>
      <c r="AN142" s="41"/>
      <c r="AO142" s="41"/>
      <c r="AP142" s="47"/>
      <c r="AQ142" s="47"/>
      <c r="AR142" s="47"/>
      <c r="AS142" s="47"/>
      <c r="AT142" s="47"/>
      <c r="AU142" s="47"/>
      <c r="AV142" s="47"/>
      <c r="AW142" s="44"/>
      <c r="AX142" s="40" t="s">
        <v>59</v>
      </c>
      <c r="AY142" s="40" t="s">
        <v>59</v>
      </c>
    </row>
    <row r="143" s="2" customFormat="1" ht="30" customHeight="1" spans="1:51">
      <c r="A143" s="2" t="s">
        <v>367</v>
      </c>
      <c r="B143" s="41" t="s">
        <v>443</v>
      </c>
      <c r="C143" s="42" t="s">
        <v>444</v>
      </c>
      <c r="D143" s="35" t="s">
        <v>445</v>
      </c>
      <c r="E143" s="42" t="s">
        <v>446</v>
      </c>
      <c r="F143" s="42" t="s">
        <v>447</v>
      </c>
      <c r="G143" s="36">
        <v>1</v>
      </c>
      <c r="H143" s="42" t="s">
        <v>242</v>
      </c>
      <c r="I143" s="42" t="s">
        <v>448</v>
      </c>
      <c r="J143" s="41" t="s">
        <v>449</v>
      </c>
      <c r="K143" s="36">
        <v>370</v>
      </c>
      <c r="L143" s="36">
        <v>350</v>
      </c>
      <c r="M143" s="36">
        <v>150</v>
      </c>
      <c r="N143" s="36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>
        <v>1100</v>
      </c>
      <c r="AC143" s="43">
        <v>0.4</v>
      </c>
      <c r="AD143" s="43">
        <f>AC143*G143</f>
        <v>0.4</v>
      </c>
      <c r="AE143" s="43"/>
      <c r="AF143" s="43"/>
      <c r="AG143" s="41" t="s">
        <v>68</v>
      </c>
      <c r="AH143" s="41"/>
      <c r="AI143" s="41"/>
      <c r="AJ143" s="41"/>
      <c r="AK143" s="41"/>
      <c r="AL143" s="41"/>
      <c r="AM143" s="41"/>
      <c r="AN143" s="41"/>
      <c r="AO143" s="41"/>
      <c r="AP143" s="47"/>
      <c r="AQ143" s="47"/>
      <c r="AR143" s="47"/>
      <c r="AS143" s="47"/>
      <c r="AT143" s="47"/>
      <c r="AU143" s="47"/>
      <c r="AV143" s="47"/>
      <c r="AW143" s="44"/>
      <c r="AX143" s="40" t="s">
        <v>419</v>
      </c>
      <c r="AY143" s="40" t="s">
        <v>420</v>
      </c>
    </row>
    <row r="144" s="2" customFormat="1" ht="30" customHeight="1" spans="1:51">
      <c r="A144" s="2" t="s">
        <v>367</v>
      </c>
      <c r="B144" s="41" t="s">
        <v>450</v>
      </c>
      <c r="C144" s="42" t="s">
        <v>431</v>
      </c>
      <c r="D144" s="42" t="s">
        <v>432</v>
      </c>
      <c r="E144" s="42" t="s">
        <v>451</v>
      </c>
      <c r="F144" s="42" t="s">
        <v>452</v>
      </c>
      <c r="G144" s="36">
        <v>1</v>
      </c>
      <c r="H144" s="42" t="s">
        <v>93</v>
      </c>
      <c r="I144" s="42" t="s">
        <v>94</v>
      </c>
      <c r="J144" s="41" t="s">
        <v>66</v>
      </c>
      <c r="K144" s="36">
        <v>1350</v>
      </c>
      <c r="L144" s="36">
        <v>660</v>
      </c>
      <c r="M144" s="36">
        <v>850</v>
      </c>
      <c r="N144" s="36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3"/>
      <c r="AD144" s="43"/>
      <c r="AE144" s="43"/>
      <c r="AF144" s="43"/>
      <c r="AG144" s="41"/>
      <c r="AH144" s="41"/>
      <c r="AI144" s="41"/>
      <c r="AJ144" s="41"/>
      <c r="AK144" s="41"/>
      <c r="AL144" s="41"/>
      <c r="AM144" s="41"/>
      <c r="AN144" s="41"/>
      <c r="AO144" s="41"/>
      <c r="AP144" s="47"/>
      <c r="AQ144" s="47"/>
      <c r="AR144" s="47"/>
      <c r="AS144" s="47"/>
      <c r="AT144" s="47"/>
      <c r="AU144" s="47"/>
      <c r="AV144" s="47"/>
      <c r="AW144" s="44"/>
      <c r="AX144" s="40" t="s">
        <v>59</v>
      </c>
      <c r="AY144" s="40" t="s">
        <v>59</v>
      </c>
    </row>
    <row r="145" s="2" customFormat="1" ht="30" customHeight="1" spans="1:51">
      <c r="A145" s="2" t="s">
        <v>367</v>
      </c>
      <c r="B145" s="41" t="s">
        <v>453</v>
      </c>
      <c r="C145" s="42" t="s">
        <v>79</v>
      </c>
      <c r="D145" s="35" t="s">
        <v>80</v>
      </c>
      <c r="E145" s="42" t="s">
        <v>81</v>
      </c>
      <c r="F145" s="42" t="s">
        <v>82</v>
      </c>
      <c r="G145" s="36">
        <v>1</v>
      </c>
      <c r="H145" s="42" t="s">
        <v>83</v>
      </c>
      <c r="I145" s="42" t="s">
        <v>84</v>
      </c>
      <c r="J145" s="41" t="s">
        <v>66</v>
      </c>
      <c r="K145" s="36">
        <v>650</v>
      </c>
      <c r="L145" s="36">
        <v>220</v>
      </c>
      <c r="M145" s="36">
        <v>450</v>
      </c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>
        <v>2200</v>
      </c>
      <c r="AC145" s="43">
        <v>0.06</v>
      </c>
      <c r="AD145" s="43">
        <f>AC145*G145</f>
        <v>0.06</v>
      </c>
      <c r="AE145" s="41"/>
      <c r="AF145" s="41"/>
      <c r="AG145" s="41" t="s">
        <v>68</v>
      </c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4"/>
      <c r="AX145" s="40" t="s">
        <v>85</v>
      </c>
      <c r="AY145" s="40" t="s">
        <v>86</v>
      </c>
    </row>
    <row r="146" s="2" customFormat="1" ht="30" customHeight="1" spans="1:51">
      <c r="A146" s="2" t="s">
        <v>367</v>
      </c>
      <c r="B146" s="41" t="s">
        <v>454</v>
      </c>
      <c r="C146" s="42" t="s">
        <v>72</v>
      </c>
      <c r="D146" s="35" t="s">
        <v>73</v>
      </c>
      <c r="E146" s="42"/>
      <c r="F146" s="42"/>
      <c r="G146" s="36">
        <v>1</v>
      </c>
      <c r="H146" s="42" t="s">
        <v>74</v>
      </c>
      <c r="I146" s="42" t="s">
        <v>75</v>
      </c>
      <c r="J146" s="41" t="s">
        <v>66</v>
      </c>
      <c r="K146" s="36">
        <v>1600</v>
      </c>
      <c r="L146" s="36">
        <v>350</v>
      </c>
      <c r="M146" s="36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36">
        <v>76</v>
      </c>
      <c r="AA146" s="41"/>
      <c r="AB146" s="41"/>
      <c r="AC146" s="43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4"/>
      <c r="AX146" s="40" t="s">
        <v>76</v>
      </c>
      <c r="AY146" s="40" t="s">
        <v>77</v>
      </c>
    </row>
    <row r="147" s="2" customFormat="1" ht="30" customHeight="1" spans="1:51">
      <c r="A147" s="2" t="s">
        <v>367</v>
      </c>
      <c r="B147" s="41" t="s">
        <v>455</v>
      </c>
      <c r="C147" s="42" t="s">
        <v>431</v>
      </c>
      <c r="D147" s="42" t="s">
        <v>432</v>
      </c>
      <c r="E147" s="42" t="s">
        <v>451</v>
      </c>
      <c r="F147" s="42" t="s">
        <v>452</v>
      </c>
      <c r="G147" s="36">
        <v>1</v>
      </c>
      <c r="H147" s="42" t="s">
        <v>93</v>
      </c>
      <c r="I147" s="42" t="s">
        <v>94</v>
      </c>
      <c r="J147" s="41" t="s">
        <v>66</v>
      </c>
      <c r="K147" s="36">
        <v>1220</v>
      </c>
      <c r="L147" s="36">
        <v>760</v>
      </c>
      <c r="M147" s="36">
        <v>850</v>
      </c>
      <c r="N147" s="36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3"/>
      <c r="AD147" s="43"/>
      <c r="AE147" s="43"/>
      <c r="AF147" s="43"/>
      <c r="AG147" s="41"/>
      <c r="AH147" s="41"/>
      <c r="AI147" s="41"/>
      <c r="AJ147" s="41"/>
      <c r="AK147" s="41"/>
      <c r="AL147" s="41"/>
      <c r="AM147" s="41"/>
      <c r="AN147" s="41"/>
      <c r="AO147" s="41"/>
      <c r="AP147" s="47"/>
      <c r="AQ147" s="47"/>
      <c r="AR147" s="47"/>
      <c r="AS147" s="47"/>
      <c r="AT147" s="47"/>
      <c r="AU147" s="47"/>
      <c r="AV147" s="47"/>
      <c r="AW147" s="44"/>
      <c r="AX147" s="40" t="s">
        <v>59</v>
      </c>
      <c r="AY147" s="40" t="s">
        <v>59</v>
      </c>
    </row>
    <row r="148" s="2" customFormat="1" ht="30" customHeight="1" spans="1:51">
      <c r="A148" s="2" t="s">
        <v>367</v>
      </c>
      <c r="B148" s="41" t="s">
        <v>456</v>
      </c>
      <c r="C148" s="35" t="s">
        <v>198</v>
      </c>
      <c r="D148" s="35" t="s">
        <v>258</v>
      </c>
      <c r="E148" s="42" t="s">
        <v>259</v>
      </c>
      <c r="F148" s="35" t="s">
        <v>260</v>
      </c>
      <c r="G148" s="36">
        <v>1</v>
      </c>
      <c r="H148" s="42" t="s">
        <v>202</v>
      </c>
      <c r="I148" s="42" t="s">
        <v>261</v>
      </c>
      <c r="J148" s="41" t="s">
        <v>66</v>
      </c>
      <c r="K148" s="36">
        <v>737</v>
      </c>
      <c r="L148" s="36">
        <v>824</v>
      </c>
      <c r="M148" s="36">
        <v>1975</v>
      </c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>
        <v>2200</v>
      </c>
      <c r="AC148" s="43">
        <v>0.66</v>
      </c>
      <c r="AD148" s="43">
        <f>AC148*G148</f>
        <v>0.66</v>
      </c>
      <c r="AE148" s="41"/>
      <c r="AF148" s="41"/>
      <c r="AG148" s="41" t="s">
        <v>68</v>
      </c>
      <c r="AH148" s="41"/>
      <c r="AI148" s="41" t="s">
        <v>169</v>
      </c>
      <c r="AJ148" s="41"/>
      <c r="AK148" s="41"/>
      <c r="AL148" s="41"/>
      <c r="AM148" s="41"/>
      <c r="AN148" s="41"/>
      <c r="AO148" s="41"/>
      <c r="AP148" s="41"/>
      <c r="AQ148" s="41"/>
      <c r="AR148" s="41"/>
      <c r="AS148" s="41">
        <v>400</v>
      </c>
      <c r="AT148" s="41"/>
      <c r="AU148" s="41"/>
      <c r="AV148" s="41"/>
      <c r="AW148" s="44" t="s">
        <v>189</v>
      </c>
      <c r="AX148" s="40" t="s">
        <v>204</v>
      </c>
      <c r="AY148" s="40" t="s">
        <v>205</v>
      </c>
    </row>
    <row r="149" s="2" customFormat="1" ht="30" customHeight="1" spans="1:51">
      <c r="A149" s="2" t="s">
        <v>367</v>
      </c>
      <c r="B149" s="41" t="s">
        <v>457</v>
      </c>
      <c r="C149" s="42" t="s">
        <v>72</v>
      </c>
      <c r="D149" s="35" t="s">
        <v>73</v>
      </c>
      <c r="E149" s="42"/>
      <c r="F149" s="42"/>
      <c r="G149" s="36">
        <v>3</v>
      </c>
      <c r="H149" s="42" t="s">
        <v>74</v>
      </c>
      <c r="I149" s="42" t="s">
        <v>75</v>
      </c>
      <c r="J149" s="41" t="s">
        <v>66</v>
      </c>
      <c r="K149" s="36">
        <v>1100</v>
      </c>
      <c r="L149" s="36">
        <v>350</v>
      </c>
      <c r="M149" s="36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36">
        <v>76</v>
      </c>
      <c r="AA149" s="41"/>
      <c r="AB149" s="41"/>
      <c r="AC149" s="43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4"/>
      <c r="AX149" s="40" t="s">
        <v>76</v>
      </c>
      <c r="AY149" s="40" t="s">
        <v>77</v>
      </c>
    </row>
    <row r="150" s="2" customFormat="1" ht="30" customHeight="1" spans="1:51">
      <c r="A150" s="2" t="s">
        <v>367</v>
      </c>
      <c r="B150" s="41" t="s">
        <v>458</v>
      </c>
      <c r="C150" s="42" t="s">
        <v>213</v>
      </c>
      <c r="D150" s="35" t="s">
        <v>214</v>
      </c>
      <c r="E150" s="42" t="s">
        <v>215</v>
      </c>
      <c r="F150" s="42" t="s">
        <v>216</v>
      </c>
      <c r="G150" s="36">
        <v>2</v>
      </c>
      <c r="H150" s="42" t="s">
        <v>93</v>
      </c>
      <c r="I150" s="42" t="s">
        <v>94</v>
      </c>
      <c r="J150" s="41" t="s">
        <v>66</v>
      </c>
      <c r="K150" s="36">
        <v>2000</v>
      </c>
      <c r="L150" s="36">
        <v>700</v>
      </c>
      <c r="M150" s="36">
        <v>850</v>
      </c>
      <c r="N150" s="36">
        <v>350</v>
      </c>
      <c r="O150" s="41"/>
      <c r="P150" s="41"/>
      <c r="Q150" s="41"/>
      <c r="R150" s="41"/>
      <c r="S150" s="41">
        <v>15</v>
      </c>
      <c r="T150" s="41">
        <v>130</v>
      </c>
      <c r="U150" s="41">
        <f>T150*G150</f>
        <v>260</v>
      </c>
      <c r="V150" s="41"/>
      <c r="W150" s="41">
        <v>15</v>
      </c>
      <c r="X150" s="41">
        <v>90</v>
      </c>
      <c r="Y150" s="41">
        <f>X150*G150</f>
        <v>180</v>
      </c>
      <c r="Z150" s="41">
        <v>50</v>
      </c>
      <c r="AA150" s="41"/>
      <c r="AB150" s="41"/>
      <c r="AC150" s="43"/>
      <c r="AD150" s="43"/>
      <c r="AE150" s="43"/>
      <c r="AF150" s="43"/>
      <c r="AG150" s="41"/>
      <c r="AH150" s="41"/>
      <c r="AI150" s="41"/>
      <c r="AJ150" s="41"/>
      <c r="AK150" s="41"/>
      <c r="AL150" s="41"/>
      <c r="AM150" s="41"/>
      <c r="AN150" s="41"/>
      <c r="AO150" s="41"/>
      <c r="AP150" s="47"/>
      <c r="AQ150" s="47"/>
      <c r="AR150" s="47"/>
      <c r="AS150" s="47"/>
      <c r="AT150" s="47"/>
      <c r="AU150" s="47"/>
      <c r="AV150" s="47"/>
      <c r="AW150" s="44"/>
      <c r="AX150" s="40" t="s">
        <v>59</v>
      </c>
      <c r="AY150" s="40" t="s">
        <v>59</v>
      </c>
    </row>
    <row r="151" s="2" customFormat="1" ht="30" customHeight="1" spans="1:51">
      <c r="A151" s="2" t="s">
        <v>367</v>
      </c>
      <c r="B151" s="41" t="s">
        <v>459</v>
      </c>
      <c r="C151" s="42" t="s">
        <v>223</v>
      </c>
      <c r="D151" s="35" t="s">
        <v>224</v>
      </c>
      <c r="E151" s="42" t="s">
        <v>225</v>
      </c>
      <c r="F151" s="42" t="s">
        <v>226</v>
      </c>
      <c r="G151" s="36">
        <v>2</v>
      </c>
      <c r="H151" s="42" t="s">
        <v>93</v>
      </c>
      <c r="I151" s="42" t="s">
        <v>94</v>
      </c>
      <c r="J151" s="41" t="s">
        <v>66</v>
      </c>
      <c r="K151" s="36">
        <v>1800</v>
      </c>
      <c r="L151" s="36">
        <v>350</v>
      </c>
      <c r="M151" s="36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3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4"/>
      <c r="AX151" s="40" t="s">
        <v>59</v>
      </c>
      <c r="AY151" s="40" t="s">
        <v>59</v>
      </c>
    </row>
    <row r="152" s="2" customFormat="1" ht="30" customHeight="1" spans="1:51">
      <c r="A152" s="2" t="s">
        <v>367</v>
      </c>
      <c r="B152" s="41" t="s">
        <v>460</v>
      </c>
      <c r="C152" s="42" t="s">
        <v>228</v>
      </c>
      <c r="D152" s="35" t="s">
        <v>311</v>
      </c>
      <c r="E152" s="42" t="s">
        <v>312</v>
      </c>
      <c r="F152" s="42" t="s">
        <v>313</v>
      </c>
      <c r="G152" s="36">
        <v>2</v>
      </c>
      <c r="H152" s="42" t="s">
        <v>93</v>
      </c>
      <c r="I152" s="42" t="s">
        <v>94</v>
      </c>
      <c r="J152" s="41" t="s">
        <v>66</v>
      </c>
      <c r="K152" s="36">
        <v>1000</v>
      </c>
      <c r="L152" s="36">
        <v>700</v>
      </c>
      <c r="M152" s="36">
        <v>850</v>
      </c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3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4"/>
      <c r="AX152" s="40" t="s">
        <v>59</v>
      </c>
      <c r="AY152" s="40" t="s">
        <v>59</v>
      </c>
    </row>
    <row r="153" s="2" customFormat="1" ht="30" customHeight="1" spans="1:51">
      <c r="A153" s="2" t="s">
        <v>367</v>
      </c>
      <c r="B153" s="41" t="s">
        <v>461</v>
      </c>
      <c r="C153" s="42" t="s">
        <v>213</v>
      </c>
      <c r="D153" s="35" t="s">
        <v>214</v>
      </c>
      <c r="E153" s="42" t="s">
        <v>215</v>
      </c>
      <c r="F153" s="42" t="s">
        <v>216</v>
      </c>
      <c r="G153" s="36">
        <v>1</v>
      </c>
      <c r="H153" s="42" t="s">
        <v>93</v>
      </c>
      <c r="I153" s="42" t="s">
        <v>94</v>
      </c>
      <c r="J153" s="41" t="s">
        <v>66</v>
      </c>
      <c r="K153" s="36">
        <v>2000</v>
      </c>
      <c r="L153" s="36">
        <v>700</v>
      </c>
      <c r="M153" s="36">
        <v>850</v>
      </c>
      <c r="N153" s="36">
        <v>350</v>
      </c>
      <c r="O153" s="41"/>
      <c r="P153" s="41"/>
      <c r="Q153" s="41"/>
      <c r="R153" s="41"/>
      <c r="S153" s="41">
        <v>15</v>
      </c>
      <c r="T153" s="41">
        <v>130</v>
      </c>
      <c r="U153" s="41">
        <f>T153*G153</f>
        <v>130</v>
      </c>
      <c r="V153" s="41"/>
      <c r="W153" s="41">
        <v>15</v>
      </c>
      <c r="X153" s="41">
        <v>90</v>
      </c>
      <c r="Y153" s="41">
        <f>X153*G153</f>
        <v>90</v>
      </c>
      <c r="Z153" s="41">
        <v>50</v>
      </c>
      <c r="AA153" s="41"/>
      <c r="AB153" s="41"/>
      <c r="AC153" s="43"/>
      <c r="AD153" s="43"/>
      <c r="AE153" s="43"/>
      <c r="AF153" s="43"/>
      <c r="AG153" s="41"/>
      <c r="AH153" s="41"/>
      <c r="AI153" s="41"/>
      <c r="AJ153" s="41"/>
      <c r="AK153" s="41"/>
      <c r="AL153" s="41"/>
      <c r="AM153" s="41"/>
      <c r="AN153" s="41"/>
      <c r="AO153" s="41"/>
      <c r="AP153" s="47"/>
      <c r="AQ153" s="47"/>
      <c r="AR153" s="47"/>
      <c r="AS153" s="47"/>
      <c r="AT153" s="47"/>
      <c r="AU153" s="47"/>
      <c r="AV153" s="47"/>
      <c r="AW153" s="44"/>
      <c r="AX153" s="40" t="s">
        <v>59</v>
      </c>
      <c r="AY153" s="40" t="s">
        <v>59</v>
      </c>
    </row>
    <row r="154" s="2" customFormat="1" ht="30" customHeight="1" spans="1:51">
      <c r="A154" s="2" t="s">
        <v>367</v>
      </c>
      <c r="B154" s="41" t="s">
        <v>462</v>
      </c>
      <c r="C154" s="42" t="s">
        <v>223</v>
      </c>
      <c r="D154" s="35" t="s">
        <v>224</v>
      </c>
      <c r="E154" s="42" t="s">
        <v>225</v>
      </c>
      <c r="F154" s="42" t="s">
        <v>226</v>
      </c>
      <c r="G154" s="36">
        <v>1</v>
      </c>
      <c r="H154" s="42" t="s">
        <v>93</v>
      </c>
      <c r="I154" s="42" t="s">
        <v>94</v>
      </c>
      <c r="J154" s="41" t="s">
        <v>66</v>
      </c>
      <c r="K154" s="36">
        <v>1300</v>
      </c>
      <c r="L154" s="36">
        <v>350</v>
      </c>
      <c r="M154" s="36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3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4"/>
      <c r="AX154" s="40" t="s">
        <v>59</v>
      </c>
      <c r="AY154" s="40" t="s">
        <v>59</v>
      </c>
    </row>
    <row r="155" s="2" customFormat="1" ht="30" customHeight="1" spans="1:51">
      <c r="A155" s="2" t="s">
        <v>367</v>
      </c>
      <c r="B155" s="41" t="s">
        <v>463</v>
      </c>
      <c r="C155" s="42" t="s">
        <v>278</v>
      </c>
      <c r="D155" s="35" t="s">
        <v>279</v>
      </c>
      <c r="E155" s="42" t="s">
        <v>280</v>
      </c>
      <c r="F155" s="42" t="s">
        <v>281</v>
      </c>
      <c r="G155" s="36">
        <v>1</v>
      </c>
      <c r="H155" s="42" t="s">
        <v>282</v>
      </c>
      <c r="I155" s="42" t="s">
        <v>283</v>
      </c>
      <c r="J155" s="41" t="s">
        <v>66</v>
      </c>
      <c r="K155" s="36">
        <v>540</v>
      </c>
      <c r="L155" s="36">
        <v>135</v>
      </c>
      <c r="M155" s="36">
        <v>645</v>
      </c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>
        <v>1600</v>
      </c>
      <c r="AC155" s="43">
        <v>0.02</v>
      </c>
      <c r="AD155" s="43">
        <f>AC155*G155</f>
        <v>0.02</v>
      </c>
      <c r="AE155" s="41"/>
      <c r="AF155" s="41"/>
      <c r="AG155" s="41" t="s">
        <v>68</v>
      </c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4"/>
      <c r="AX155" s="40" t="s">
        <v>242</v>
      </c>
      <c r="AY155" s="40" t="s">
        <v>284</v>
      </c>
    </row>
    <row r="156" s="2" customFormat="1" ht="30" customHeight="1" spans="1:51">
      <c r="A156" s="2" t="s">
        <v>367</v>
      </c>
      <c r="B156" s="41" t="s">
        <v>464</v>
      </c>
      <c r="C156" s="51" t="s">
        <v>372</v>
      </c>
      <c r="D156" s="52" t="s">
        <v>373</v>
      </c>
      <c r="E156" s="51" t="s">
        <v>374</v>
      </c>
      <c r="F156" s="51" t="s">
        <v>375</v>
      </c>
      <c r="G156" s="36">
        <v>1</v>
      </c>
      <c r="H156" s="42" t="s">
        <v>93</v>
      </c>
      <c r="I156" s="42" t="s">
        <v>94</v>
      </c>
      <c r="J156" s="53" t="s">
        <v>66</v>
      </c>
      <c r="K156" s="54">
        <v>2900</v>
      </c>
      <c r="L156" s="54">
        <v>750</v>
      </c>
      <c r="M156" s="54">
        <v>850</v>
      </c>
      <c r="N156" s="41">
        <v>350</v>
      </c>
      <c r="O156" s="53"/>
      <c r="P156" s="53"/>
      <c r="Q156" s="53"/>
      <c r="R156" s="53"/>
      <c r="S156" s="53">
        <v>15</v>
      </c>
      <c r="T156" s="53">
        <v>130</v>
      </c>
      <c r="U156" s="41">
        <f>T156*G156</f>
        <v>130</v>
      </c>
      <c r="V156" s="53"/>
      <c r="W156" s="53">
        <v>15</v>
      </c>
      <c r="X156" s="53">
        <v>90</v>
      </c>
      <c r="Y156" s="41">
        <f>X156*G156</f>
        <v>90</v>
      </c>
      <c r="Z156" s="53">
        <v>50</v>
      </c>
      <c r="AA156" s="53"/>
      <c r="AB156" s="53"/>
      <c r="AC156" s="55"/>
      <c r="AD156" s="41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6"/>
      <c r="AX156" s="40"/>
      <c r="AY156" s="40"/>
    </row>
    <row r="157" s="2" customFormat="1" ht="30" customHeight="1" spans="1:51">
      <c r="A157" s="2" t="s">
        <v>367</v>
      </c>
      <c r="B157" s="41" t="s">
        <v>465</v>
      </c>
      <c r="C157" s="51" t="s">
        <v>377</v>
      </c>
      <c r="D157" s="52" t="s">
        <v>378</v>
      </c>
      <c r="E157" s="51" t="s">
        <v>379</v>
      </c>
      <c r="F157" s="51" t="s">
        <v>380</v>
      </c>
      <c r="G157" s="36">
        <v>1</v>
      </c>
      <c r="H157" s="42" t="s">
        <v>93</v>
      </c>
      <c r="I157" s="42" t="s">
        <v>94</v>
      </c>
      <c r="J157" s="53" t="s">
        <v>66</v>
      </c>
      <c r="K157" s="54">
        <v>1300</v>
      </c>
      <c r="L157" s="54">
        <v>275</v>
      </c>
      <c r="M157" s="54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5"/>
      <c r="AD157" s="41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6"/>
      <c r="AX157" s="40"/>
      <c r="AY157" s="40"/>
    </row>
    <row r="158" s="2" customFormat="1" ht="30" customHeight="1" spans="1:51">
      <c r="A158" s="2" t="s">
        <v>367</v>
      </c>
      <c r="B158" s="41" t="s">
        <v>466</v>
      </c>
      <c r="C158" s="42" t="s">
        <v>146</v>
      </c>
      <c r="D158" s="35" t="s">
        <v>147</v>
      </c>
      <c r="E158" s="42" t="s">
        <v>148</v>
      </c>
      <c r="F158" s="42" t="s">
        <v>382</v>
      </c>
      <c r="G158" s="36">
        <v>1</v>
      </c>
      <c r="H158" s="42" t="s">
        <v>100</v>
      </c>
      <c r="I158" s="42" t="s">
        <v>383</v>
      </c>
      <c r="J158" s="41" t="s">
        <v>66</v>
      </c>
      <c r="K158" s="36">
        <v>299</v>
      </c>
      <c r="L158" s="36">
        <v>420</v>
      </c>
      <c r="M158" s="36">
        <v>906</v>
      </c>
      <c r="N158" s="36"/>
      <c r="O158" s="41"/>
      <c r="P158" s="41"/>
      <c r="Q158" s="41"/>
      <c r="R158" s="48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3"/>
      <c r="AD158" s="41"/>
      <c r="AE158" s="43"/>
      <c r="AF158" s="43"/>
      <c r="AG158" s="41"/>
      <c r="AH158" s="41"/>
      <c r="AI158" s="41"/>
      <c r="AJ158" s="41"/>
      <c r="AK158" s="41"/>
      <c r="AL158" s="41"/>
      <c r="AM158" s="41"/>
      <c r="AN158" s="41"/>
      <c r="AO158" s="41"/>
      <c r="AP158" s="47"/>
      <c r="AQ158" s="47"/>
      <c r="AR158" s="47"/>
      <c r="AS158" s="47"/>
      <c r="AT158" s="47"/>
      <c r="AU158" s="47"/>
      <c r="AV158" s="47"/>
      <c r="AW158" s="44"/>
      <c r="AX158" s="40" t="s">
        <v>102</v>
      </c>
      <c r="AY158" s="40" t="s">
        <v>103</v>
      </c>
    </row>
    <row r="159" s="2" customFormat="1" ht="30" customHeight="1" spans="1:51">
      <c r="A159" s="2" t="s">
        <v>367</v>
      </c>
      <c r="B159" s="41" t="s">
        <v>467</v>
      </c>
      <c r="C159" s="42" t="s">
        <v>72</v>
      </c>
      <c r="D159" s="35" t="s">
        <v>73</v>
      </c>
      <c r="E159" s="42"/>
      <c r="F159" s="42"/>
      <c r="G159" s="36">
        <v>1</v>
      </c>
      <c r="H159" s="42" t="s">
        <v>74</v>
      </c>
      <c r="I159" s="42" t="s">
        <v>75</v>
      </c>
      <c r="J159" s="41" t="s">
        <v>66</v>
      </c>
      <c r="K159" s="36">
        <v>1900</v>
      </c>
      <c r="L159" s="36">
        <v>350</v>
      </c>
      <c r="M159" s="36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36">
        <v>76</v>
      </c>
      <c r="AA159" s="41"/>
      <c r="AB159" s="41"/>
      <c r="AC159" s="43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4"/>
      <c r="AX159" s="40" t="s">
        <v>76</v>
      </c>
      <c r="AY159" s="40" t="s">
        <v>77</v>
      </c>
    </row>
    <row r="160" s="2" customFormat="1" ht="30" customHeight="1" spans="1:51">
      <c r="A160" s="2" t="s">
        <v>367</v>
      </c>
      <c r="B160" s="41" t="s">
        <v>468</v>
      </c>
      <c r="C160" s="51" t="s">
        <v>377</v>
      </c>
      <c r="D160" s="52" t="s">
        <v>378</v>
      </c>
      <c r="E160" s="51" t="s">
        <v>379</v>
      </c>
      <c r="F160" s="51" t="s">
        <v>380</v>
      </c>
      <c r="G160" s="36">
        <v>1</v>
      </c>
      <c r="H160" s="42" t="s">
        <v>93</v>
      </c>
      <c r="I160" s="42" t="s">
        <v>94</v>
      </c>
      <c r="J160" s="53" t="s">
        <v>66</v>
      </c>
      <c r="K160" s="54">
        <v>800</v>
      </c>
      <c r="L160" s="54">
        <v>275</v>
      </c>
      <c r="M160" s="54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5"/>
      <c r="AD160" s="41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6"/>
      <c r="AX160" s="40"/>
      <c r="AY160" s="40"/>
    </row>
    <row r="161" s="2" customFormat="1" ht="30" customHeight="1" spans="1:51">
      <c r="A161" s="2" t="s">
        <v>367</v>
      </c>
      <c r="B161" s="41" t="s">
        <v>469</v>
      </c>
      <c r="C161" s="42" t="s">
        <v>96</v>
      </c>
      <c r="D161" s="35" t="s">
        <v>97</v>
      </c>
      <c r="E161" s="42" t="s">
        <v>98</v>
      </c>
      <c r="F161" s="42" t="s">
        <v>99</v>
      </c>
      <c r="G161" s="36">
        <v>1</v>
      </c>
      <c r="H161" s="42" t="s">
        <v>100</v>
      </c>
      <c r="I161" s="42" t="s">
        <v>101</v>
      </c>
      <c r="J161" s="41" t="s">
        <v>66</v>
      </c>
      <c r="K161" s="36">
        <v>166</v>
      </c>
      <c r="L161" s="36">
        <v>600</v>
      </c>
      <c r="M161" s="36"/>
      <c r="N161" s="41" t="s">
        <v>67</v>
      </c>
      <c r="O161" s="41"/>
      <c r="P161" s="41"/>
      <c r="Q161" s="41"/>
      <c r="R161" s="41"/>
      <c r="S161" s="41">
        <v>15</v>
      </c>
      <c r="T161" s="41">
        <v>130</v>
      </c>
      <c r="U161" s="41">
        <f>T161*G161</f>
        <v>130</v>
      </c>
      <c r="V161" s="41"/>
      <c r="W161" s="41">
        <v>15</v>
      </c>
      <c r="X161" s="41">
        <v>90</v>
      </c>
      <c r="Y161" s="41">
        <f>X161*G161</f>
        <v>90</v>
      </c>
      <c r="Z161" s="41"/>
      <c r="AA161" s="41"/>
      <c r="AB161" s="41"/>
      <c r="AC161" s="43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4"/>
      <c r="AX161" s="40" t="s">
        <v>102</v>
      </c>
      <c r="AY161" s="40" t="s">
        <v>103</v>
      </c>
    </row>
    <row r="162" s="2" customFormat="1" ht="30" customHeight="1" spans="1:51">
      <c r="A162" s="2" t="s">
        <v>367</v>
      </c>
      <c r="B162" s="41" t="s">
        <v>470</v>
      </c>
      <c r="C162" s="42" t="s">
        <v>89</v>
      </c>
      <c r="D162" s="35" t="s">
        <v>90</v>
      </c>
      <c r="E162" s="42" t="s">
        <v>91</v>
      </c>
      <c r="F162" s="42" t="s">
        <v>92</v>
      </c>
      <c r="G162" s="36">
        <v>1</v>
      </c>
      <c r="H162" s="42" t="s">
        <v>93</v>
      </c>
      <c r="I162" s="42" t="s">
        <v>94</v>
      </c>
      <c r="J162" s="41" t="s">
        <v>66</v>
      </c>
      <c r="K162" s="36">
        <v>500</v>
      </c>
      <c r="L162" s="36">
        <v>400</v>
      </c>
      <c r="M162" s="36">
        <v>850</v>
      </c>
      <c r="N162" s="41">
        <v>350</v>
      </c>
      <c r="O162" s="41"/>
      <c r="P162" s="41"/>
      <c r="Q162" s="41"/>
      <c r="R162" s="41"/>
      <c r="S162" s="41">
        <v>15</v>
      </c>
      <c r="T162" s="41">
        <v>65</v>
      </c>
      <c r="U162" s="41">
        <f>T162*G162</f>
        <v>65</v>
      </c>
      <c r="V162" s="41"/>
      <c r="W162" s="41">
        <v>15</v>
      </c>
      <c r="X162" s="41">
        <v>45</v>
      </c>
      <c r="Y162" s="41">
        <f>X162*G162</f>
        <v>45</v>
      </c>
      <c r="Z162" s="36">
        <v>50</v>
      </c>
      <c r="AA162" s="41"/>
      <c r="AB162" s="41">
        <v>450</v>
      </c>
      <c r="AC162" s="43">
        <v>0.01</v>
      </c>
      <c r="AD162" s="43">
        <f>AC162*G162</f>
        <v>0.01</v>
      </c>
      <c r="AE162" s="41"/>
      <c r="AF162" s="41"/>
      <c r="AG162" s="41" t="s">
        <v>68</v>
      </c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4"/>
      <c r="AX162" s="40" t="s">
        <v>59</v>
      </c>
      <c r="AY162" s="40" t="s">
        <v>59</v>
      </c>
    </row>
    <row r="163" s="2" customFormat="1" ht="30" customHeight="1" spans="1:51">
      <c r="A163" s="2" t="s">
        <v>367</v>
      </c>
      <c r="B163" s="41" t="s">
        <v>471</v>
      </c>
      <c r="C163" s="42" t="s">
        <v>89</v>
      </c>
      <c r="D163" s="35" t="s">
        <v>90</v>
      </c>
      <c r="E163" s="42" t="s">
        <v>91</v>
      </c>
      <c r="F163" s="42" t="s">
        <v>92</v>
      </c>
      <c r="G163" s="36">
        <v>2</v>
      </c>
      <c r="H163" s="42" t="s">
        <v>93</v>
      </c>
      <c r="I163" s="42" t="s">
        <v>94</v>
      </c>
      <c r="J163" s="41" t="s">
        <v>66</v>
      </c>
      <c r="K163" s="36">
        <v>500</v>
      </c>
      <c r="L163" s="36">
        <v>400</v>
      </c>
      <c r="M163" s="36">
        <v>850</v>
      </c>
      <c r="N163" s="41">
        <v>350</v>
      </c>
      <c r="O163" s="41"/>
      <c r="P163" s="41"/>
      <c r="Q163" s="41"/>
      <c r="R163" s="41"/>
      <c r="S163" s="41">
        <v>15</v>
      </c>
      <c r="T163" s="41">
        <v>65</v>
      </c>
      <c r="U163" s="41">
        <f>T163*G163</f>
        <v>130</v>
      </c>
      <c r="V163" s="41"/>
      <c r="W163" s="41">
        <v>15</v>
      </c>
      <c r="X163" s="41">
        <v>45</v>
      </c>
      <c r="Y163" s="41">
        <f>X163*G163</f>
        <v>90</v>
      </c>
      <c r="Z163" s="36">
        <v>50</v>
      </c>
      <c r="AA163" s="41"/>
      <c r="AB163" s="41">
        <v>450</v>
      </c>
      <c r="AC163" s="43">
        <v>0.01</v>
      </c>
      <c r="AD163" s="43">
        <f>AC163*G163</f>
        <v>0.02</v>
      </c>
      <c r="AE163" s="41"/>
      <c r="AF163" s="41"/>
      <c r="AG163" s="41" t="s">
        <v>68</v>
      </c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4"/>
      <c r="AX163" s="40" t="s">
        <v>59</v>
      </c>
      <c r="AY163" s="40" t="s">
        <v>59</v>
      </c>
    </row>
    <row r="164" s="2" customFormat="1" ht="30" customHeight="1" spans="1:51">
      <c r="A164" s="2" t="s">
        <v>367</v>
      </c>
      <c r="B164" s="41" t="s">
        <v>472</v>
      </c>
      <c r="C164" s="35" t="s">
        <v>198</v>
      </c>
      <c r="D164" s="35" t="s">
        <v>258</v>
      </c>
      <c r="E164" s="42" t="s">
        <v>259</v>
      </c>
      <c r="F164" s="35" t="s">
        <v>260</v>
      </c>
      <c r="G164" s="36">
        <v>1</v>
      </c>
      <c r="H164" s="42" t="s">
        <v>202</v>
      </c>
      <c r="I164" s="42" t="s">
        <v>261</v>
      </c>
      <c r="J164" s="41" t="s">
        <v>66</v>
      </c>
      <c r="K164" s="36">
        <v>737</v>
      </c>
      <c r="L164" s="36">
        <v>824</v>
      </c>
      <c r="M164" s="36">
        <v>1975</v>
      </c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>
        <v>2200</v>
      </c>
      <c r="AC164" s="43">
        <v>0.66</v>
      </c>
      <c r="AD164" s="43">
        <f>AC164*G164</f>
        <v>0.66</v>
      </c>
      <c r="AE164" s="41"/>
      <c r="AF164" s="41"/>
      <c r="AG164" s="41" t="s">
        <v>68</v>
      </c>
      <c r="AH164" s="41"/>
      <c r="AI164" s="41" t="s">
        <v>169</v>
      </c>
      <c r="AJ164" s="41"/>
      <c r="AK164" s="41"/>
      <c r="AL164" s="41"/>
      <c r="AM164" s="41"/>
      <c r="AN164" s="41"/>
      <c r="AO164" s="41"/>
      <c r="AP164" s="41"/>
      <c r="AQ164" s="41"/>
      <c r="AR164" s="41"/>
      <c r="AS164" s="41">
        <v>400</v>
      </c>
      <c r="AT164" s="41"/>
      <c r="AU164" s="41"/>
      <c r="AV164" s="41"/>
      <c r="AW164" s="44" t="s">
        <v>189</v>
      </c>
      <c r="AX164" s="40" t="s">
        <v>204</v>
      </c>
      <c r="AY164" s="40" t="s">
        <v>205</v>
      </c>
    </row>
    <row r="165" s="2" customFormat="1" ht="30" customHeight="1" spans="1:51">
      <c r="A165" s="2" t="s">
        <v>367</v>
      </c>
      <c r="B165" s="41" t="s">
        <v>473</v>
      </c>
      <c r="C165" s="42" t="s">
        <v>213</v>
      </c>
      <c r="D165" s="35" t="s">
        <v>474</v>
      </c>
      <c r="E165" s="42" t="s">
        <v>475</v>
      </c>
      <c r="F165" s="35" t="s">
        <v>476</v>
      </c>
      <c r="G165" s="36">
        <v>1</v>
      </c>
      <c r="H165" s="42" t="s">
        <v>93</v>
      </c>
      <c r="I165" s="42" t="s">
        <v>94</v>
      </c>
      <c r="J165" s="41" t="s">
        <v>66</v>
      </c>
      <c r="K165" s="36">
        <v>1800</v>
      </c>
      <c r="L165" s="36">
        <v>760</v>
      </c>
      <c r="M165" s="36">
        <v>850</v>
      </c>
      <c r="N165" s="36">
        <v>350</v>
      </c>
      <c r="O165" s="41"/>
      <c r="P165" s="41"/>
      <c r="Q165" s="41"/>
      <c r="R165" s="41"/>
      <c r="S165" s="41">
        <v>15</v>
      </c>
      <c r="T165" s="41">
        <v>130</v>
      </c>
      <c r="U165" s="41">
        <f>T165*G165</f>
        <v>130</v>
      </c>
      <c r="V165" s="41"/>
      <c r="W165" s="41">
        <v>15</v>
      </c>
      <c r="X165" s="41">
        <v>90</v>
      </c>
      <c r="Y165" s="41">
        <f>X165*G165</f>
        <v>90</v>
      </c>
      <c r="Z165" s="41">
        <v>50</v>
      </c>
      <c r="AA165" s="41"/>
      <c r="AB165" s="41"/>
      <c r="AC165" s="43"/>
      <c r="AD165" s="41"/>
      <c r="AE165" s="43"/>
      <c r="AF165" s="43"/>
      <c r="AG165" s="41"/>
      <c r="AH165" s="41"/>
      <c r="AI165" s="41"/>
      <c r="AJ165" s="41"/>
      <c r="AK165" s="41"/>
      <c r="AL165" s="41"/>
      <c r="AM165" s="41"/>
      <c r="AN165" s="41"/>
      <c r="AO165" s="41"/>
      <c r="AP165" s="47"/>
      <c r="AQ165" s="47"/>
      <c r="AR165" s="47"/>
      <c r="AS165" s="47"/>
      <c r="AT165" s="47"/>
      <c r="AU165" s="47"/>
      <c r="AV165" s="47"/>
      <c r="AW165" s="44"/>
      <c r="AX165" s="40" t="s">
        <v>59</v>
      </c>
      <c r="AY165" s="40" t="s">
        <v>59</v>
      </c>
    </row>
    <row r="166" s="2" customFormat="1" ht="30" customHeight="1" spans="1:51">
      <c r="A166" s="2" t="s">
        <v>367</v>
      </c>
      <c r="B166" s="41" t="s">
        <v>477</v>
      </c>
      <c r="C166" s="42" t="s">
        <v>278</v>
      </c>
      <c r="D166" s="35" t="s">
        <v>279</v>
      </c>
      <c r="E166" s="42" t="s">
        <v>280</v>
      </c>
      <c r="F166" s="42" t="s">
        <v>281</v>
      </c>
      <c r="G166" s="36">
        <v>1</v>
      </c>
      <c r="H166" s="42" t="s">
        <v>282</v>
      </c>
      <c r="I166" s="42" t="s">
        <v>283</v>
      </c>
      <c r="J166" s="41" t="s">
        <v>66</v>
      </c>
      <c r="K166" s="36">
        <v>540</v>
      </c>
      <c r="L166" s="36">
        <v>135</v>
      </c>
      <c r="M166" s="36">
        <v>645</v>
      </c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>
        <v>1600</v>
      </c>
      <c r="AC166" s="43">
        <v>0.02</v>
      </c>
      <c r="AD166" s="43">
        <f>AC166*G166</f>
        <v>0.02</v>
      </c>
      <c r="AE166" s="41"/>
      <c r="AF166" s="41"/>
      <c r="AG166" s="41" t="s">
        <v>68</v>
      </c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4"/>
      <c r="AX166" s="40" t="s">
        <v>242</v>
      </c>
      <c r="AY166" s="40" t="s">
        <v>284</v>
      </c>
    </row>
    <row r="167" s="2" customFormat="1" ht="30" customHeight="1" spans="1:51">
      <c r="A167" s="2" t="s">
        <v>367</v>
      </c>
      <c r="B167" s="41" t="s">
        <v>478</v>
      </c>
      <c r="C167" s="42" t="s">
        <v>223</v>
      </c>
      <c r="D167" s="35" t="s">
        <v>224</v>
      </c>
      <c r="E167" s="42" t="s">
        <v>225</v>
      </c>
      <c r="F167" s="42" t="s">
        <v>226</v>
      </c>
      <c r="G167" s="36">
        <v>1</v>
      </c>
      <c r="H167" s="42" t="s">
        <v>93</v>
      </c>
      <c r="I167" s="42" t="s">
        <v>94</v>
      </c>
      <c r="J167" s="41" t="s">
        <v>66</v>
      </c>
      <c r="K167" s="36">
        <v>2050</v>
      </c>
      <c r="L167" s="36">
        <v>350</v>
      </c>
      <c r="M167" s="36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3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4"/>
      <c r="AX167" s="40" t="s">
        <v>59</v>
      </c>
      <c r="AY167" s="40" t="s">
        <v>59</v>
      </c>
    </row>
    <row r="168" s="2" customFormat="1" ht="30" customHeight="1" spans="1:51">
      <c r="A168" s="2" t="s">
        <v>367</v>
      </c>
      <c r="B168" s="41" t="s">
        <v>479</v>
      </c>
      <c r="C168" s="42" t="s">
        <v>480</v>
      </c>
      <c r="D168" s="35" t="s">
        <v>481</v>
      </c>
      <c r="E168" s="42"/>
      <c r="F168" s="35"/>
      <c r="G168" s="36">
        <v>1</v>
      </c>
      <c r="H168" s="42" t="s">
        <v>482</v>
      </c>
      <c r="I168" s="42" t="s">
        <v>483</v>
      </c>
      <c r="J168" s="41" t="s">
        <v>66</v>
      </c>
      <c r="K168" s="36"/>
      <c r="L168" s="36"/>
      <c r="M168" s="36"/>
      <c r="N168" s="41"/>
      <c r="O168" s="41"/>
      <c r="P168" s="41"/>
      <c r="Q168" s="41"/>
      <c r="R168" s="41"/>
      <c r="S168" s="41">
        <v>15</v>
      </c>
      <c r="T168" s="25">
        <v>65</v>
      </c>
      <c r="U168" s="41">
        <f>T168*G168</f>
        <v>65</v>
      </c>
      <c r="V168" s="41"/>
      <c r="W168" s="41"/>
      <c r="X168" s="41"/>
      <c r="Y168" s="41"/>
      <c r="Z168" s="41"/>
      <c r="AA168" s="41"/>
      <c r="AB168" s="41">
        <v>450</v>
      </c>
      <c r="AC168" s="43">
        <v>0.1</v>
      </c>
      <c r="AD168" s="43">
        <f>AC168*G168</f>
        <v>0.1</v>
      </c>
      <c r="AE168" s="41"/>
      <c r="AF168" s="41"/>
      <c r="AG168" s="41" t="s">
        <v>309</v>
      </c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4"/>
      <c r="AX168" s="40" t="s">
        <v>484</v>
      </c>
      <c r="AY168" s="40" t="s">
        <v>485</v>
      </c>
    </row>
    <row r="169" s="2" customFormat="1" ht="30" customHeight="1" spans="1:51">
      <c r="A169" s="2" t="s">
        <v>367</v>
      </c>
      <c r="B169" s="41" t="s">
        <v>486</v>
      </c>
      <c r="C169" s="42" t="s">
        <v>487</v>
      </c>
      <c r="D169" s="35" t="s">
        <v>488</v>
      </c>
      <c r="E169" s="42" t="s">
        <v>446</v>
      </c>
      <c r="F169" s="35" t="s">
        <v>489</v>
      </c>
      <c r="G169" s="36">
        <v>2</v>
      </c>
      <c r="H169" s="42" t="s">
        <v>490</v>
      </c>
      <c r="I169" s="42" t="s">
        <v>491</v>
      </c>
      <c r="J169" s="41" t="s">
        <v>492</v>
      </c>
      <c r="K169" s="36">
        <v>230</v>
      </c>
      <c r="L169" s="36">
        <v>300</v>
      </c>
      <c r="M169" s="36">
        <v>350</v>
      </c>
      <c r="N169" s="36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>
        <v>1100</v>
      </c>
      <c r="AC169" s="43">
        <v>0.2</v>
      </c>
      <c r="AD169" s="43">
        <f>AC169*G169</f>
        <v>0.4</v>
      </c>
      <c r="AE169" s="43"/>
      <c r="AF169" s="43"/>
      <c r="AG169" s="41" t="s">
        <v>68</v>
      </c>
      <c r="AH169" s="41"/>
      <c r="AI169" s="41"/>
      <c r="AJ169" s="41"/>
      <c r="AK169" s="41"/>
      <c r="AL169" s="41"/>
      <c r="AM169" s="41"/>
      <c r="AN169" s="41"/>
      <c r="AO169" s="41"/>
      <c r="AP169" s="47"/>
      <c r="AQ169" s="47"/>
      <c r="AR169" s="47"/>
      <c r="AS169" s="47"/>
      <c r="AT169" s="47"/>
      <c r="AU169" s="47"/>
      <c r="AV169" s="47"/>
      <c r="AW169" s="44"/>
      <c r="AX169" s="40" t="s">
        <v>493</v>
      </c>
      <c r="AY169" s="40" t="s">
        <v>494</v>
      </c>
    </row>
    <row r="170" s="2" customFormat="1" ht="30" customHeight="1" spans="1:51">
      <c r="A170" s="2" t="s">
        <v>367</v>
      </c>
      <c r="B170" s="41" t="s">
        <v>495</v>
      </c>
      <c r="C170" s="42" t="s">
        <v>496</v>
      </c>
      <c r="D170" s="35" t="s">
        <v>497</v>
      </c>
      <c r="E170" s="42" t="s">
        <v>498</v>
      </c>
      <c r="F170" s="35" t="s">
        <v>499</v>
      </c>
      <c r="G170" s="36">
        <v>1</v>
      </c>
      <c r="H170" s="42" t="s">
        <v>93</v>
      </c>
      <c r="I170" s="42" t="s">
        <v>94</v>
      </c>
      <c r="J170" s="41" t="s">
        <v>66</v>
      </c>
      <c r="K170" s="36">
        <v>1020</v>
      </c>
      <c r="L170" s="36">
        <v>770</v>
      </c>
      <c r="M170" s="36">
        <v>850</v>
      </c>
      <c r="N170" s="36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3"/>
      <c r="AD170" s="41"/>
      <c r="AE170" s="43"/>
      <c r="AF170" s="43"/>
      <c r="AG170" s="41"/>
      <c r="AH170" s="41"/>
      <c r="AI170" s="41"/>
      <c r="AJ170" s="41"/>
      <c r="AK170" s="41"/>
      <c r="AL170" s="41"/>
      <c r="AM170" s="41"/>
      <c r="AN170" s="41"/>
      <c r="AO170" s="41"/>
      <c r="AP170" s="47"/>
      <c r="AQ170" s="47"/>
      <c r="AR170" s="47"/>
      <c r="AS170" s="47"/>
      <c r="AT170" s="47"/>
      <c r="AU170" s="47"/>
      <c r="AV170" s="47"/>
      <c r="AW170" s="44"/>
      <c r="AX170" s="40" t="s">
        <v>59</v>
      </c>
      <c r="AY170" s="40" t="s">
        <v>59</v>
      </c>
    </row>
    <row r="171" s="2" customFormat="1" ht="30" customHeight="1" spans="1:51">
      <c r="A171" s="2" t="s">
        <v>367</v>
      </c>
      <c r="B171" s="41" t="s">
        <v>500</v>
      </c>
      <c r="C171" s="42" t="s">
        <v>501</v>
      </c>
      <c r="D171" s="35" t="s">
        <v>502</v>
      </c>
      <c r="E171" s="42" t="s">
        <v>446</v>
      </c>
      <c r="F171" s="35" t="s">
        <v>489</v>
      </c>
      <c r="G171" s="36">
        <v>1</v>
      </c>
      <c r="H171" s="42" t="s">
        <v>490</v>
      </c>
      <c r="I171" s="42" t="s">
        <v>503</v>
      </c>
      <c r="J171" s="41" t="s">
        <v>492</v>
      </c>
      <c r="K171" s="36">
        <v>330</v>
      </c>
      <c r="L171" s="36">
        <v>562</v>
      </c>
      <c r="M171" s="36">
        <v>606</v>
      </c>
      <c r="N171" s="36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>
        <v>1100</v>
      </c>
      <c r="AC171" s="43">
        <v>1.3</v>
      </c>
      <c r="AD171" s="43">
        <f>AC171*G171</f>
        <v>1.3</v>
      </c>
      <c r="AE171" s="43"/>
      <c r="AF171" s="43"/>
      <c r="AG171" s="41" t="s">
        <v>68</v>
      </c>
      <c r="AH171" s="41"/>
      <c r="AI171" s="41"/>
      <c r="AJ171" s="41"/>
      <c r="AK171" s="41"/>
      <c r="AL171" s="41"/>
      <c r="AM171" s="41"/>
      <c r="AN171" s="41"/>
      <c r="AO171" s="41"/>
      <c r="AP171" s="47"/>
      <c r="AQ171" s="47"/>
      <c r="AR171" s="47"/>
      <c r="AS171" s="47"/>
      <c r="AT171" s="47"/>
      <c r="AU171" s="47"/>
      <c r="AV171" s="47"/>
      <c r="AW171" s="44"/>
      <c r="AX171" s="40" t="s">
        <v>493</v>
      </c>
      <c r="AY171" s="40" t="s">
        <v>494</v>
      </c>
    </row>
    <row r="172" s="2" customFormat="1" ht="30" customHeight="1" spans="1:51">
      <c r="A172" s="2" t="s">
        <v>367</v>
      </c>
      <c r="B172" s="41" t="s">
        <v>504</v>
      </c>
      <c r="C172" s="42" t="s">
        <v>505</v>
      </c>
      <c r="D172" s="35" t="s">
        <v>506</v>
      </c>
      <c r="E172" s="42" t="s">
        <v>507</v>
      </c>
      <c r="F172" s="35" t="s">
        <v>508</v>
      </c>
      <c r="G172" s="36">
        <v>1</v>
      </c>
      <c r="H172" s="42" t="s">
        <v>93</v>
      </c>
      <c r="I172" s="42" t="s">
        <v>94</v>
      </c>
      <c r="J172" s="41" t="s">
        <v>66</v>
      </c>
      <c r="K172" s="36">
        <v>800</v>
      </c>
      <c r="L172" s="36">
        <v>400</v>
      </c>
      <c r="M172" s="36">
        <v>600</v>
      </c>
      <c r="N172" s="36"/>
      <c r="O172" s="41"/>
      <c r="P172" s="41"/>
      <c r="Q172" s="41"/>
      <c r="R172" s="48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3"/>
      <c r="AD172" s="41"/>
      <c r="AE172" s="43"/>
      <c r="AF172" s="43"/>
      <c r="AG172" s="41"/>
      <c r="AH172" s="41"/>
      <c r="AI172" s="41"/>
      <c r="AJ172" s="41"/>
      <c r="AK172" s="41"/>
      <c r="AL172" s="41"/>
      <c r="AM172" s="41"/>
      <c r="AN172" s="41"/>
      <c r="AO172" s="41"/>
      <c r="AP172" s="47"/>
      <c r="AQ172" s="47"/>
      <c r="AR172" s="47"/>
      <c r="AS172" s="47"/>
      <c r="AT172" s="47"/>
      <c r="AU172" s="47"/>
      <c r="AV172" s="47"/>
      <c r="AW172" s="44"/>
      <c r="AX172" s="40" t="s">
        <v>59</v>
      </c>
      <c r="AY172" s="40" t="s">
        <v>59</v>
      </c>
    </row>
    <row r="173" s="2" customFormat="1" ht="30" customHeight="1" spans="1:51">
      <c r="A173" s="2" t="s">
        <v>367</v>
      </c>
      <c r="B173" s="41" t="s">
        <v>509</v>
      </c>
      <c r="C173" s="42" t="s">
        <v>496</v>
      </c>
      <c r="D173" s="35" t="s">
        <v>497</v>
      </c>
      <c r="E173" s="42" t="s">
        <v>433</v>
      </c>
      <c r="F173" s="42" t="s">
        <v>434</v>
      </c>
      <c r="G173" s="36">
        <v>1</v>
      </c>
      <c r="H173" s="42" t="s">
        <v>93</v>
      </c>
      <c r="I173" s="42" t="s">
        <v>94</v>
      </c>
      <c r="J173" s="41" t="s">
        <v>66</v>
      </c>
      <c r="K173" s="36">
        <v>1450</v>
      </c>
      <c r="L173" s="36">
        <v>760</v>
      </c>
      <c r="M173" s="36">
        <v>850</v>
      </c>
      <c r="N173" s="36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3"/>
      <c r="AD173" s="41"/>
      <c r="AE173" s="43"/>
      <c r="AF173" s="43"/>
      <c r="AG173" s="41"/>
      <c r="AH173" s="41"/>
      <c r="AI173" s="41"/>
      <c r="AJ173" s="41"/>
      <c r="AK173" s="41"/>
      <c r="AL173" s="41"/>
      <c r="AM173" s="41"/>
      <c r="AN173" s="41"/>
      <c r="AO173" s="41"/>
      <c r="AP173" s="47"/>
      <c r="AQ173" s="47"/>
      <c r="AR173" s="47"/>
      <c r="AS173" s="47"/>
      <c r="AT173" s="47"/>
      <c r="AU173" s="47"/>
      <c r="AV173" s="47"/>
      <c r="AW173" s="44"/>
      <c r="AX173" s="40" t="s">
        <v>59</v>
      </c>
      <c r="AY173" s="40" t="s">
        <v>59</v>
      </c>
    </row>
    <row r="174" s="2" customFormat="1" ht="30" customHeight="1" spans="1:51">
      <c r="A174" s="2" t="s">
        <v>367</v>
      </c>
      <c r="B174" s="41" t="s">
        <v>510</v>
      </c>
      <c r="C174" s="42" t="s">
        <v>223</v>
      </c>
      <c r="D174" s="35" t="s">
        <v>224</v>
      </c>
      <c r="E174" s="42" t="s">
        <v>225</v>
      </c>
      <c r="F174" s="42" t="s">
        <v>226</v>
      </c>
      <c r="G174" s="36">
        <v>1</v>
      </c>
      <c r="H174" s="42" t="s">
        <v>93</v>
      </c>
      <c r="I174" s="42" t="s">
        <v>94</v>
      </c>
      <c r="J174" s="41" t="s">
        <v>66</v>
      </c>
      <c r="K174" s="36">
        <v>1600</v>
      </c>
      <c r="L174" s="36">
        <v>350</v>
      </c>
      <c r="M174" s="36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3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4"/>
      <c r="AX174" s="40" t="s">
        <v>59</v>
      </c>
      <c r="AY174" s="40" t="s">
        <v>59</v>
      </c>
    </row>
    <row r="175" s="2" customFormat="1" ht="30" customHeight="1" spans="1:51">
      <c r="A175" s="2" t="s">
        <v>367</v>
      </c>
      <c r="B175" s="41" t="s">
        <v>511</v>
      </c>
      <c r="C175" s="42" t="s">
        <v>496</v>
      </c>
      <c r="D175" s="35" t="s">
        <v>497</v>
      </c>
      <c r="E175" s="42" t="s">
        <v>433</v>
      </c>
      <c r="F175" s="42" t="s">
        <v>434</v>
      </c>
      <c r="G175" s="36">
        <v>1</v>
      </c>
      <c r="H175" s="42" t="s">
        <v>93</v>
      </c>
      <c r="I175" s="42" t="s">
        <v>94</v>
      </c>
      <c r="J175" s="41" t="s">
        <v>66</v>
      </c>
      <c r="K175" s="36">
        <v>1050</v>
      </c>
      <c r="L175" s="36">
        <v>770</v>
      </c>
      <c r="M175" s="36">
        <v>850</v>
      </c>
      <c r="N175" s="36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3"/>
      <c r="AD175" s="41"/>
      <c r="AE175" s="43"/>
      <c r="AF175" s="43"/>
      <c r="AG175" s="41"/>
      <c r="AH175" s="41"/>
      <c r="AI175" s="41"/>
      <c r="AJ175" s="41"/>
      <c r="AK175" s="41"/>
      <c r="AL175" s="41"/>
      <c r="AM175" s="41"/>
      <c r="AN175" s="41"/>
      <c r="AO175" s="41"/>
      <c r="AP175" s="47"/>
      <c r="AQ175" s="47"/>
      <c r="AR175" s="47"/>
      <c r="AS175" s="47"/>
      <c r="AT175" s="47"/>
      <c r="AU175" s="47"/>
      <c r="AV175" s="47"/>
      <c r="AW175" s="44"/>
      <c r="AX175" s="40" t="s">
        <v>59</v>
      </c>
      <c r="AY175" s="40" t="s">
        <v>59</v>
      </c>
    </row>
    <row r="176" s="2" customFormat="1" ht="30" customHeight="1" spans="1:51">
      <c r="A176" s="2" t="s">
        <v>367</v>
      </c>
      <c r="B176" s="41" t="s">
        <v>512</v>
      </c>
      <c r="C176" s="46" t="s">
        <v>114</v>
      </c>
      <c r="D176" s="46" t="s">
        <v>115</v>
      </c>
      <c r="E176" s="46" t="s">
        <v>116</v>
      </c>
      <c r="F176" s="46" t="s">
        <v>117</v>
      </c>
      <c r="G176" s="36">
        <v>1</v>
      </c>
      <c r="H176" s="46" t="s">
        <v>118</v>
      </c>
      <c r="I176" s="42" t="s">
        <v>119</v>
      </c>
      <c r="J176" s="41" t="s">
        <v>120</v>
      </c>
      <c r="K176" s="36">
        <v>1213</v>
      </c>
      <c r="L176" s="36">
        <v>28</v>
      </c>
      <c r="M176" s="36">
        <v>28</v>
      </c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>
        <v>2200</v>
      </c>
      <c r="AC176" s="43">
        <v>0.05</v>
      </c>
      <c r="AD176" s="43">
        <f>AC176*G176</f>
        <v>0.05</v>
      </c>
      <c r="AE176" s="41"/>
      <c r="AF176" s="41"/>
      <c r="AG176" s="41"/>
      <c r="AH176" s="41" t="s">
        <v>68</v>
      </c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4"/>
      <c r="AX176" s="40" t="s">
        <v>121</v>
      </c>
      <c r="AY176" s="40" t="s">
        <v>122</v>
      </c>
    </row>
    <row r="177" s="2" customFormat="1" ht="30" customHeight="1" spans="1:51">
      <c r="A177" s="2" t="s">
        <v>367</v>
      </c>
      <c r="B177" s="41" t="s">
        <v>513</v>
      </c>
      <c r="C177" s="42" t="s">
        <v>514</v>
      </c>
      <c r="D177" s="35" t="s">
        <v>515</v>
      </c>
      <c r="E177" s="42" t="s">
        <v>516</v>
      </c>
      <c r="F177" s="35" t="s">
        <v>517</v>
      </c>
      <c r="G177" s="36">
        <v>1</v>
      </c>
      <c r="H177" s="42" t="s">
        <v>202</v>
      </c>
      <c r="I177" s="42" t="s">
        <v>518</v>
      </c>
      <c r="J177" s="41" t="s">
        <v>66</v>
      </c>
      <c r="K177" s="36">
        <v>1765</v>
      </c>
      <c r="L177" s="36">
        <v>770</v>
      </c>
      <c r="M177" s="36">
        <v>850</v>
      </c>
      <c r="N177" s="36"/>
      <c r="O177" s="41"/>
      <c r="P177" s="41"/>
      <c r="Q177" s="41"/>
      <c r="R177" s="48"/>
      <c r="S177" s="41"/>
      <c r="T177" s="41"/>
      <c r="U177" s="41"/>
      <c r="V177" s="41"/>
      <c r="W177" s="41"/>
      <c r="X177" s="41"/>
      <c r="Y177" s="41"/>
      <c r="Z177" s="41"/>
      <c r="AA177" s="41"/>
      <c r="AB177" s="41">
        <v>250</v>
      </c>
      <c r="AC177" s="43">
        <v>0.66</v>
      </c>
      <c r="AD177" s="43">
        <f>AC177*G177</f>
        <v>0.66</v>
      </c>
      <c r="AE177" s="43"/>
      <c r="AF177" s="43"/>
      <c r="AG177" s="41" t="s">
        <v>68</v>
      </c>
      <c r="AH177" s="41"/>
      <c r="AI177" s="41" t="s">
        <v>169</v>
      </c>
      <c r="AJ177" s="41"/>
      <c r="AK177" s="41"/>
      <c r="AL177" s="41"/>
      <c r="AM177" s="41"/>
      <c r="AN177" s="41"/>
      <c r="AO177" s="41"/>
      <c r="AP177" s="47"/>
      <c r="AQ177" s="47"/>
      <c r="AR177" s="47"/>
      <c r="AS177" s="47"/>
      <c r="AT177" s="47"/>
      <c r="AU177" s="47"/>
      <c r="AV177" s="47"/>
      <c r="AW177" s="44"/>
      <c r="AX177" s="40" t="s">
        <v>204</v>
      </c>
      <c r="AY177" s="40" t="s">
        <v>205</v>
      </c>
    </row>
    <row r="178" s="2" customFormat="1" ht="30" customHeight="1" spans="1:51">
      <c r="A178" s="2" t="s">
        <v>367</v>
      </c>
      <c r="B178" s="41" t="s">
        <v>519</v>
      </c>
      <c r="C178" s="42" t="s">
        <v>505</v>
      </c>
      <c r="D178" s="35" t="s">
        <v>506</v>
      </c>
      <c r="E178" s="42" t="s">
        <v>507</v>
      </c>
      <c r="F178" s="35" t="s">
        <v>508</v>
      </c>
      <c r="G178" s="36">
        <v>1</v>
      </c>
      <c r="H178" s="42" t="s">
        <v>93</v>
      </c>
      <c r="I178" s="42" t="s">
        <v>94</v>
      </c>
      <c r="J178" s="41" t="s">
        <v>66</v>
      </c>
      <c r="K178" s="36">
        <v>1200</v>
      </c>
      <c r="L178" s="36">
        <v>400</v>
      </c>
      <c r="M178" s="36">
        <v>600</v>
      </c>
      <c r="N178" s="36"/>
      <c r="O178" s="41"/>
      <c r="P178" s="41"/>
      <c r="Q178" s="41"/>
      <c r="R178" s="48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3"/>
      <c r="AD178" s="41"/>
      <c r="AE178" s="43"/>
      <c r="AF178" s="43"/>
      <c r="AG178" s="41"/>
      <c r="AH178" s="41"/>
      <c r="AI178" s="41"/>
      <c r="AJ178" s="41"/>
      <c r="AK178" s="41"/>
      <c r="AL178" s="41"/>
      <c r="AM178" s="41"/>
      <c r="AN178" s="41"/>
      <c r="AO178" s="41"/>
      <c r="AP178" s="47"/>
      <c r="AQ178" s="47"/>
      <c r="AR178" s="47"/>
      <c r="AS178" s="47"/>
      <c r="AT178" s="47"/>
      <c r="AU178" s="47"/>
      <c r="AV178" s="47"/>
      <c r="AW178" s="44"/>
      <c r="AX178" s="40" t="s">
        <v>59</v>
      </c>
      <c r="AY178" s="40" t="s">
        <v>59</v>
      </c>
    </row>
    <row r="179" s="2" customFormat="1" ht="30" customHeight="1" spans="1:51">
      <c r="A179" s="2" t="s">
        <v>367</v>
      </c>
      <c r="B179" s="41" t="s">
        <v>520</v>
      </c>
      <c r="C179" s="42" t="s">
        <v>72</v>
      </c>
      <c r="D179" s="35" t="s">
        <v>73</v>
      </c>
      <c r="E179" s="42"/>
      <c r="F179" s="42"/>
      <c r="G179" s="36">
        <v>1</v>
      </c>
      <c r="H179" s="42" t="s">
        <v>74</v>
      </c>
      <c r="I179" s="42" t="s">
        <v>75</v>
      </c>
      <c r="J179" s="41" t="s">
        <v>66</v>
      </c>
      <c r="K179" s="36">
        <v>1500</v>
      </c>
      <c r="L179" s="36">
        <v>350</v>
      </c>
      <c r="M179" s="36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36">
        <v>76</v>
      </c>
      <c r="AA179" s="41"/>
      <c r="AB179" s="41"/>
      <c r="AC179" s="43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4"/>
      <c r="AX179" s="40" t="s">
        <v>76</v>
      </c>
      <c r="AY179" s="40" t="s">
        <v>77</v>
      </c>
    </row>
    <row r="180" s="2" customFormat="1" ht="30" customHeight="1" spans="1:51">
      <c r="A180" s="2" t="s">
        <v>367</v>
      </c>
      <c r="B180" s="41" t="s">
        <v>521</v>
      </c>
      <c r="C180" s="42" t="s">
        <v>522</v>
      </c>
      <c r="D180" s="35" t="s">
        <v>523</v>
      </c>
      <c r="E180" s="35" t="s">
        <v>524</v>
      </c>
      <c r="F180" s="35" t="s">
        <v>525</v>
      </c>
      <c r="G180" s="36">
        <v>1</v>
      </c>
      <c r="H180" s="42" t="s">
        <v>526</v>
      </c>
      <c r="I180" s="42" t="s">
        <v>527</v>
      </c>
      <c r="J180" s="41" t="s">
        <v>66</v>
      </c>
      <c r="K180" s="36">
        <v>760</v>
      </c>
      <c r="L180" s="36">
        <v>870</v>
      </c>
      <c r="M180" s="36">
        <v>1820</v>
      </c>
      <c r="N180" s="36">
        <v>350</v>
      </c>
      <c r="O180" s="41"/>
      <c r="P180" s="41"/>
      <c r="Q180" s="41"/>
      <c r="R180" s="41"/>
      <c r="S180" s="25">
        <v>15</v>
      </c>
      <c r="T180" s="25">
        <v>130</v>
      </c>
      <c r="U180" s="41">
        <f>T180*G180</f>
        <v>130</v>
      </c>
      <c r="V180" s="41"/>
      <c r="W180" s="41"/>
      <c r="X180" s="41"/>
      <c r="Y180" s="41"/>
      <c r="Z180" s="36">
        <v>50</v>
      </c>
      <c r="AA180" s="41"/>
      <c r="AB180" s="41">
        <v>600</v>
      </c>
      <c r="AC180" s="43">
        <v>1.15</v>
      </c>
      <c r="AD180" s="43">
        <f>AC180*G180</f>
        <v>1.15</v>
      </c>
      <c r="AE180" s="43"/>
      <c r="AF180" s="43"/>
      <c r="AG180" s="41" t="s">
        <v>68</v>
      </c>
      <c r="AH180" s="41"/>
      <c r="AI180" s="41"/>
      <c r="AJ180" s="41"/>
      <c r="AK180" s="41"/>
      <c r="AL180" s="41"/>
      <c r="AM180" s="41"/>
      <c r="AN180" s="41"/>
      <c r="AO180" s="41"/>
      <c r="AP180" s="47"/>
      <c r="AQ180" s="47"/>
      <c r="AR180" s="47"/>
      <c r="AS180" s="57">
        <v>800</v>
      </c>
      <c r="AT180" s="47"/>
      <c r="AU180" s="47"/>
      <c r="AV180" s="47"/>
      <c r="AW180" s="44" t="s">
        <v>189</v>
      </c>
      <c r="AX180" s="40" t="s">
        <v>528</v>
      </c>
      <c r="AY180" s="40" t="s">
        <v>529</v>
      </c>
    </row>
    <row r="181" s="2" customFormat="1" ht="30" customHeight="1" spans="1:51">
      <c r="A181" s="2" t="s">
        <v>367</v>
      </c>
      <c r="B181" s="41" t="s">
        <v>530</v>
      </c>
      <c r="C181" s="42" t="s">
        <v>480</v>
      </c>
      <c r="D181" s="35" t="s">
        <v>531</v>
      </c>
      <c r="E181" s="42" t="s">
        <v>532</v>
      </c>
      <c r="F181" s="35" t="s">
        <v>533</v>
      </c>
      <c r="G181" s="36">
        <v>1</v>
      </c>
      <c r="H181" s="42" t="s">
        <v>482</v>
      </c>
      <c r="I181" s="42" t="s">
        <v>534</v>
      </c>
      <c r="J181" s="41" t="s">
        <v>66</v>
      </c>
      <c r="K181" s="36"/>
      <c r="L181" s="36"/>
      <c r="M181" s="36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>
        <v>450</v>
      </c>
      <c r="AC181" s="43">
        <v>0.1</v>
      </c>
      <c r="AD181" s="43">
        <f>AC181*G181</f>
        <v>0.1</v>
      </c>
      <c r="AE181" s="41"/>
      <c r="AF181" s="41"/>
      <c r="AG181" s="41" t="s">
        <v>309</v>
      </c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4"/>
      <c r="AX181" s="40" t="s">
        <v>484</v>
      </c>
      <c r="AY181" s="40" t="s">
        <v>485</v>
      </c>
    </row>
    <row r="182" s="2" customFormat="1" ht="30" customHeight="1" spans="1:51">
      <c r="A182" s="2" t="s">
        <v>367</v>
      </c>
      <c r="B182" s="41" t="s">
        <v>535</v>
      </c>
      <c r="C182" s="42" t="s">
        <v>536</v>
      </c>
      <c r="D182" s="35" t="s">
        <v>537</v>
      </c>
      <c r="E182" s="42" t="s">
        <v>538</v>
      </c>
      <c r="F182" s="35" t="s">
        <v>539</v>
      </c>
      <c r="G182" s="36">
        <v>1</v>
      </c>
      <c r="H182" s="42" t="s">
        <v>526</v>
      </c>
      <c r="I182" s="42" t="s">
        <v>540</v>
      </c>
      <c r="J182" s="41" t="s">
        <v>66</v>
      </c>
      <c r="K182" s="36">
        <v>560</v>
      </c>
      <c r="L182" s="36">
        <v>870</v>
      </c>
      <c r="M182" s="36">
        <v>1930</v>
      </c>
      <c r="N182" s="36">
        <v>350</v>
      </c>
      <c r="O182" s="41"/>
      <c r="P182" s="41"/>
      <c r="Q182" s="41"/>
      <c r="R182" s="41"/>
      <c r="S182" s="25">
        <v>15</v>
      </c>
      <c r="T182" s="25">
        <v>65</v>
      </c>
      <c r="U182" s="41">
        <f>T182*G182</f>
        <v>65</v>
      </c>
      <c r="V182" s="41"/>
      <c r="W182" s="41"/>
      <c r="X182" s="41"/>
      <c r="Y182" s="41"/>
      <c r="Z182" s="36">
        <v>50</v>
      </c>
      <c r="AA182" s="41"/>
      <c r="AB182" s="41">
        <v>600</v>
      </c>
      <c r="AC182" s="43">
        <v>1.3</v>
      </c>
      <c r="AD182" s="43">
        <f>AC182*G182</f>
        <v>1.3</v>
      </c>
      <c r="AE182" s="43"/>
      <c r="AF182" s="43"/>
      <c r="AG182" s="41" t="s">
        <v>68</v>
      </c>
      <c r="AH182" s="41"/>
      <c r="AI182" s="41"/>
      <c r="AJ182" s="41"/>
      <c r="AK182" s="41"/>
      <c r="AL182" s="41"/>
      <c r="AM182" s="41"/>
      <c r="AN182" s="41"/>
      <c r="AO182" s="41"/>
      <c r="AP182" s="47"/>
      <c r="AQ182" s="47"/>
      <c r="AR182" s="47"/>
      <c r="AS182" s="57">
        <v>800</v>
      </c>
      <c r="AT182" s="47"/>
      <c r="AU182" s="47"/>
      <c r="AV182" s="47"/>
      <c r="AW182" s="44" t="s">
        <v>189</v>
      </c>
      <c r="AX182" s="40" t="s">
        <v>528</v>
      </c>
      <c r="AY182" s="40" t="s">
        <v>529</v>
      </c>
    </row>
    <row r="183" s="2" customFormat="1" ht="30" customHeight="1" spans="1:51">
      <c r="A183" s="2" t="s">
        <v>367</v>
      </c>
      <c r="B183" s="41" t="s">
        <v>541</v>
      </c>
      <c r="C183" s="42" t="s">
        <v>480</v>
      </c>
      <c r="D183" s="35" t="s">
        <v>531</v>
      </c>
      <c r="E183" s="42" t="s">
        <v>542</v>
      </c>
      <c r="F183" s="35" t="s">
        <v>543</v>
      </c>
      <c r="G183" s="36">
        <v>1</v>
      </c>
      <c r="H183" s="42" t="s">
        <v>482</v>
      </c>
      <c r="I183" s="42" t="s">
        <v>534</v>
      </c>
      <c r="J183" s="41" t="s">
        <v>66</v>
      </c>
      <c r="K183" s="36"/>
      <c r="L183" s="36"/>
      <c r="M183" s="36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>
        <v>450</v>
      </c>
      <c r="AC183" s="43">
        <v>0.1</v>
      </c>
      <c r="AD183" s="43">
        <f>AC183*G183</f>
        <v>0.1</v>
      </c>
      <c r="AE183" s="41"/>
      <c r="AF183" s="41"/>
      <c r="AG183" s="41" t="s">
        <v>309</v>
      </c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4"/>
      <c r="AX183" s="40" t="s">
        <v>484</v>
      </c>
      <c r="AY183" s="40" t="s">
        <v>485</v>
      </c>
    </row>
    <row r="184" s="2" customFormat="1" ht="30" customHeight="1" spans="1:51">
      <c r="A184" s="2" t="s">
        <v>367</v>
      </c>
      <c r="B184" s="41" t="s">
        <v>544</v>
      </c>
      <c r="C184" s="42" t="s">
        <v>72</v>
      </c>
      <c r="D184" s="35" t="s">
        <v>73</v>
      </c>
      <c r="E184" s="42"/>
      <c r="F184" s="42"/>
      <c r="G184" s="36">
        <v>2</v>
      </c>
      <c r="H184" s="42" t="s">
        <v>74</v>
      </c>
      <c r="I184" s="42" t="s">
        <v>75</v>
      </c>
      <c r="J184" s="41" t="s">
        <v>66</v>
      </c>
      <c r="K184" s="36">
        <v>1100</v>
      </c>
      <c r="L184" s="36">
        <v>350</v>
      </c>
      <c r="M184" s="36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36">
        <v>76</v>
      </c>
      <c r="AA184" s="41"/>
      <c r="AB184" s="41"/>
      <c r="AC184" s="43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4"/>
      <c r="AX184" s="40" t="s">
        <v>76</v>
      </c>
      <c r="AY184" s="40" t="s">
        <v>77</v>
      </c>
    </row>
    <row r="185" s="2" customFormat="1" ht="30" customHeight="1" spans="1:51">
      <c r="A185" s="2" t="s">
        <v>367</v>
      </c>
      <c r="B185" s="41" t="s">
        <v>545</v>
      </c>
      <c r="C185" s="42" t="s">
        <v>163</v>
      </c>
      <c r="D185" s="35" t="s">
        <v>164</v>
      </c>
      <c r="E185" s="42" t="s">
        <v>546</v>
      </c>
      <c r="F185" s="35" t="s">
        <v>547</v>
      </c>
      <c r="G185" s="36">
        <v>1</v>
      </c>
      <c r="H185" s="42" t="s">
        <v>167</v>
      </c>
      <c r="I185" s="42" t="s">
        <v>168</v>
      </c>
      <c r="J185" s="41" t="s">
        <v>66</v>
      </c>
      <c r="K185" s="36">
        <v>2250</v>
      </c>
      <c r="L185" s="36">
        <v>3900</v>
      </c>
      <c r="M185" s="36">
        <v>2600</v>
      </c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>
        <v>25</v>
      </c>
      <c r="AA185" s="41"/>
      <c r="AB185" s="41" t="s">
        <v>67</v>
      </c>
      <c r="AC185" s="43">
        <v>1</v>
      </c>
      <c r="AD185" s="43">
        <f>AC185*G185</f>
        <v>1</v>
      </c>
      <c r="AE185" s="41"/>
      <c r="AF185" s="41"/>
      <c r="AG185" s="41"/>
      <c r="AH185" s="41" t="s">
        <v>68</v>
      </c>
      <c r="AI185" s="41" t="s">
        <v>169</v>
      </c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4"/>
      <c r="AX185" s="40" t="s">
        <v>170</v>
      </c>
      <c r="AY185" s="40" t="s">
        <v>171</v>
      </c>
    </row>
    <row r="186" s="2" customFormat="1" ht="30" customHeight="1" spans="1:51">
      <c r="A186" s="2" t="s">
        <v>367</v>
      </c>
      <c r="B186" s="41" t="s">
        <v>548</v>
      </c>
      <c r="C186" s="42" t="s">
        <v>173</v>
      </c>
      <c r="D186" s="35" t="s">
        <v>174</v>
      </c>
      <c r="E186" s="42" t="s">
        <v>549</v>
      </c>
      <c r="F186" s="42" t="s">
        <v>550</v>
      </c>
      <c r="G186" s="36">
        <v>1</v>
      </c>
      <c r="H186" s="42" t="s">
        <v>177</v>
      </c>
      <c r="I186" s="42" t="s">
        <v>178</v>
      </c>
      <c r="J186" s="41" t="s">
        <v>66</v>
      </c>
      <c r="K186" s="36">
        <v>910</v>
      </c>
      <c r="L186" s="36">
        <v>420</v>
      </c>
      <c r="M186" s="36">
        <v>570</v>
      </c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3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4"/>
      <c r="AX186" s="40" t="s">
        <v>179</v>
      </c>
      <c r="AY186" s="40" t="s">
        <v>180</v>
      </c>
    </row>
    <row r="187" s="2" customFormat="1" ht="30" customHeight="1" spans="1:51">
      <c r="A187" s="2" t="s">
        <v>367</v>
      </c>
      <c r="B187" s="41" t="s">
        <v>551</v>
      </c>
      <c r="C187" s="42" t="s">
        <v>182</v>
      </c>
      <c r="D187" s="35" t="s">
        <v>183</v>
      </c>
      <c r="E187" s="42" t="s">
        <v>552</v>
      </c>
      <c r="F187" s="42" t="s">
        <v>553</v>
      </c>
      <c r="G187" s="36">
        <v>1</v>
      </c>
      <c r="H187" s="42" t="s">
        <v>186</v>
      </c>
      <c r="I187" s="42" t="s">
        <v>187</v>
      </c>
      <c r="J187" s="41" t="s">
        <v>66</v>
      </c>
      <c r="K187" s="36">
        <v>830</v>
      </c>
      <c r="L187" s="36">
        <v>415</v>
      </c>
      <c r="M187" s="36">
        <v>725</v>
      </c>
      <c r="N187" s="41" t="s">
        <v>67</v>
      </c>
      <c r="O187" s="25">
        <v>40</v>
      </c>
      <c r="P187" s="25">
        <v>40</v>
      </c>
      <c r="Q187" s="41" t="s">
        <v>188</v>
      </c>
      <c r="R187" s="25">
        <v>1.11</v>
      </c>
      <c r="S187" s="41"/>
      <c r="T187" s="41"/>
      <c r="U187" s="41"/>
      <c r="V187" s="41"/>
      <c r="W187" s="41"/>
      <c r="X187" s="41"/>
      <c r="Y187" s="41"/>
      <c r="Z187" s="41"/>
      <c r="AA187" s="41"/>
      <c r="AB187" s="41" t="s">
        <v>67</v>
      </c>
      <c r="AC187" s="43"/>
      <c r="AD187" s="43"/>
      <c r="AE187" s="43">
        <v>2.55</v>
      </c>
      <c r="AF187" s="43">
        <f>AE187*G187</f>
        <v>2.55</v>
      </c>
      <c r="AG187" s="41"/>
      <c r="AH187" s="41" t="s">
        <v>68</v>
      </c>
      <c r="AI187" s="41" t="s">
        <v>169</v>
      </c>
      <c r="AJ187" s="41"/>
      <c r="AK187" s="41"/>
      <c r="AL187" s="41"/>
      <c r="AM187" s="41"/>
      <c r="AN187" s="41"/>
      <c r="AO187" s="41"/>
      <c r="AP187" s="41"/>
      <c r="AQ187" s="41"/>
      <c r="AR187" s="41"/>
      <c r="AS187" s="25">
        <v>400</v>
      </c>
      <c r="AT187" s="41"/>
      <c r="AU187" s="41"/>
      <c r="AV187" s="48"/>
      <c r="AW187" s="44" t="s">
        <v>189</v>
      </c>
      <c r="AX187" s="40" t="s">
        <v>190</v>
      </c>
      <c r="AY187" s="40" t="s">
        <v>180</v>
      </c>
    </row>
    <row r="188" s="2" customFormat="1" ht="30" customHeight="1" spans="1:51">
      <c r="A188" s="2" t="s">
        <v>367</v>
      </c>
      <c r="B188" s="41" t="s">
        <v>554</v>
      </c>
      <c r="C188" s="42" t="s">
        <v>105</v>
      </c>
      <c r="D188" s="35" t="s">
        <v>106</v>
      </c>
      <c r="E188" s="42" t="s">
        <v>107</v>
      </c>
      <c r="F188" s="42" t="s">
        <v>108</v>
      </c>
      <c r="G188" s="36">
        <v>3</v>
      </c>
      <c r="H188" s="42" t="s">
        <v>109</v>
      </c>
      <c r="I188" s="42" t="s">
        <v>110</v>
      </c>
      <c r="J188" s="41" t="s">
        <v>66</v>
      </c>
      <c r="K188" s="36">
        <v>1220</v>
      </c>
      <c r="L188" s="36">
        <v>610</v>
      </c>
      <c r="M188" s="36">
        <v>1800</v>
      </c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3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4"/>
      <c r="AX188" s="40" t="s">
        <v>111</v>
      </c>
      <c r="AY188" s="40" t="s">
        <v>112</v>
      </c>
    </row>
    <row r="189" s="2" customFormat="1" ht="30" customHeight="1" spans="1:51">
      <c r="A189" s="2" t="s">
        <v>367</v>
      </c>
      <c r="B189" s="41" t="s">
        <v>555</v>
      </c>
      <c r="C189" s="42" t="s">
        <v>72</v>
      </c>
      <c r="D189" s="35" t="s">
        <v>73</v>
      </c>
      <c r="E189" s="42"/>
      <c r="F189" s="42"/>
      <c r="G189" s="36">
        <v>2</v>
      </c>
      <c r="H189" s="42" t="s">
        <v>74</v>
      </c>
      <c r="I189" s="42" t="s">
        <v>75</v>
      </c>
      <c r="J189" s="41" t="s">
        <v>66</v>
      </c>
      <c r="K189" s="36">
        <v>1100</v>
      </c>
      <c r="L189" s="36">
        <v>350</v>
      </c>
      <c r="M189" s="36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36">
        <v>76</v>
      </c>
      <c r="AA189" s="41"/>
      <c r="AB189" s="41"/>
      <c r="AC189" s="43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4"/>
      <c r="AX189" s="40" t="s">
        <v>76</v>
      </c>
      <c r="AY189" s="40" t="s">
        <v>77</v>
      </c>
    </row>
    <row r="190" s="2" customFormat="1" ht="30" customHeight="1" spans="1:51">
      <c r="A190" s="2" t="s">
        <v>367</v>
      </c>
      <c r="B190" s="41" t="s">
        <v>556</v>
      </c>
      <c r="C190" s="42" t="s">
        <v>163</v>
      </c>
      <c r="D190" s="35" t="s">
        <v>164</v>
      </c>
      <c r="E190" s="42" t="s">
        <v>546</v>
      </c>
      <c r="F190" s="35" t="s">
        <v>547</v>
      </c>
      <c r="G190" s="36">
        <v>1</v>
      </c>
      <c r="H190" s="42" t="s">
        <v>167</v>
      </c>
      <c r="I190" s="42" t="s">
        <v>168</v>
      </c>
      <c r="J190" s="41" t="s">
        <v>66</v>
      </c>
      <c r="K190" s="36">
        <v>3800</v>
      </c>
      <c r="L190" s="36">
        <v>3900</v>
      </c>
      <c r="M190" s="36">
        <v>2600</v>
      </c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>
        <v>25</v>
      </c>
      <c r="AA190" s="41"/>
      <c r="AB190" s="41" t="s">
        <v>67</v>
      </c>
      <c r="AC190" s="43">
        <v>1</v>
      </c>
      <c r="AD190" s="43">
        <f>AC190*G190</f>
        <v>1</v>
      </c>
      <c r="AE190" s="41"/>
      <c r="AF190" s="41"/>
      <c r="AG190" s="41"/>
      <c r="AH190" s="41" t="s">
        <v>68</v>
      </c>
      <c r="AI190" s="41" t="s">
        <v>169</v>
      </c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4"/>
      <c r="AX190" s="40" t="s">
        <v>170</v>
      </c>
      <c r="AY190" s="40" t="s">
        <v>171</v>
      </c>
    </row>
    <row r="191" s="2" customFormat="1" ht="30" customHeight="1" spans="1:51">
      <c r="A191" s="2" t="s">
        <v>367</v>
      </c>
      <c r="B191" s="41" t="s">
        <v>557</v>
      </c>
      <c r="C191" s="42" t="s">
        <v>173</v>
      </c>
      <c r="D191" s="35" t="s">
        <v>174</v>
      </c>
      <c r="E191" s="42" t="s">
        <v>558</v>
      </c>
      <c r="F191" s="42" t="s">
        <v>559</v>
      </c>
      <c r="G191" s="36">
        <v>1</v>
      </c>
      <c r="H191" s="42" t="s">
        <v>177</v>
      </c>
      <c r="I191" s="42" t="s">
        <v>178</v>
      </c>
      <c r="J191" s="41" t="s">
        <v>66</v>
      </c>
      <c r="K191" s="36">
        <v>910</v>
      </c>
      <c r="L191" s="36">
        <v>420</v>
      </c>
      <c r="M191" s="36">
        <v>570</v>
      </c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3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4"/>
      <c r="AX191" s="40" t="s">
        <v>179</v>
      </c>
      <c r="AY191" s="40" t="s">
        <v>180</v>
      </c>
    </row>
    <row r="192" s="2" customFormat="1" ht="30" customHeight="1" spans="1:51">
      <c r="A192" s="2" t="s">
        <v>367</v>
      </c>
      <c r="B192" s="41" t="s">
        <v>560</v>
      </c>
      <c r="C192" s="42" t="s">
        <v>182</v>
      </c>
      <c r="D192" s="35" t="s">
        <v>183</v>
      </c>
      <c r="E192" s="42" t="s">
        <v>561</v>
      </c>
      <c r="F192" s="42" t="s">
        <v>562</v>
      </c>
      <c r="G192" s="36">
        <v>1</v>
      </c>
      <c r="H192" s="42" t="s">
        <v>186</v>
      </c>
      <c r="I192" s="42" t="s">
        <v>187</v>
      </c>
      <c r="J192" s="41" t="s">
        <v>66</v>
      </c>
      <c r="K192" s="36">
        <v>830</v>
      </c>
      <c r="L192" s="36">
        <v>415</v>
      </c>
      <c r="M192" s="36">
        <v>725</v>
      </c>
      <c r="N192" s="41" t="s">
        <v>67</v>
      </c>
      <c r="O192" s="25">
        <v>40</v>
      </c>
      <c r="P192" s="25">
        <v>40</v>
      </c>
      <c r="Q192" s="41" t="s">
        <v>188</v>
      </c>
      <c r="R192" s="25">
        <v>1.11</v>
      </c>
      <c r="S192" s="41"/>
      <c r="T192" s="41"/>
      <c r="U192" s="41"/>
      <c r="V192" s="41"/>
      <c r="W192" s="41"/>
      <c r="X192" s="41"/>
      <c r="Y192" s="41"/>
      <c r="Z192" s="41"/>
      <c r="AA192" s="41"/>
      <c r="AB192" s="41" t="s">
        <v>67</v>
      </c>
      <c r="AC192" s="43"/>
      <c r="AD192" s="43"/>
      <c r="AE192" s="43">
        <v>2.55</v>
      </c>
      <c r="AF192" s="43">
        <f>AE192*G192</f>
        <v>2.55</v>
      </c>
      <c r="AG192" s="41"/>
      <c r="AH192" s="41" t="s">
        <v>68</v>
      </c>
      <c r="AI192" s="41" t="s">
        <v>169</v>
      </c>
      <c r="AJ192" s="41"/>
      <c r="AK192" s="41"/>
      <c r="AL192" s="41"/>
      <c r="AM192" s="41"/>
      <c r="AN192" s="41"/>
      <c r="AO192" s="41"/>
      <c r="AP192" s="41"/>
      <c r="AQ192" s="41"/>
      <c r="AR192" s="41"/>
      <c r="AS192" s="25">
        <v>400</v>
      </c>
      <c r="AT192" s="41"/>
      <c r="AU192" s="41"/>
      <c r="AV192" s="48"/>
      <c r="AW192" s="44" t="s">
        <v>189</v>
      </c>
      <c r="AX192" s="40" t="s">
        <v>190</v>
      </c>
      <c r="AY192" s="40" t="s">
        <v>180</v>
      </c>
    </row>
    <row r="193" s="2" customFormat="1" ht="30" customHeight="1" spans="1:51">
      <c r="A193" s="2" t="s">
        <v>367</v>
      </c>
      <c r="B193" s="41" t="s">
        <v>563</v>
      </c>
      <c r="C193" s="42" t="s">
        <v>105</v>
      </c>
      <c r="D193" s="35" t="s">
        <v>106</v>
      </c>
      <c r="E193" s="42" t="s">
        <v>107</v>
      </c>
      <c r="F193" s="42" t="s">
        <v>108</v>
      </c>
      <c r="G193" s="36">
        <v>7</v>
      </c>
      <c r="H193" s="42" t="s">
        <v>109</v>
      </c>
      <c r="I193" s="42" t="s">
        <v>110</v>
      </c>
      <c r="J193" s="41" t="s">
        <v>66</v>
      </c>
      <c r="K193" s="36">
        <v>1220</v>
      </c>
      <c r="L193" s="36">
        <v>610</v>
      </c>
      <c r="M193" s="36">
        <v>1800</v>
      </c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3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4"/>
      <c r="AX193" s="40" t="s">
        <v>111</v>
      </c>
      <c r="AY193" s="40" t="s">
        <v>112</v>
      </c>
    </row>
    <row r="194" s="2" customFormat="1" ht="30" customHeight="1" spans="1:51">
      <c r="A194" s="2" t="s">
        <v>367</v>
      </c>
      <c r="B194" s="41" t="s">
        <v>564</v>
      </c>
      <c r="C194" s="42" t="s">
        <v>353</v>
      </c>
      <c r="D194" s="35" t="s">
        <v>354</v>
      </c>
      <c r="E194" s="42" t="s">
        <v>355</v>
      </c>
      <c r="F194" s="42" t="s">
        <v>356</v>
      </c>
      <c r="G194" s="36">
        <v>1</v>
      </c>
      <c r="H194" s="42" t="s">
        <v>167</v>
      </c>
      <c r="I194" s="42" t="s">
        <v>168</v>
      </c>
      <c r="J194" s="41" t="s">
        <v>66</v>
      </c>
      <c r="K194" s="36">
        <v>3300</v>
      </c>
      <c r="L194" s="36">
        <v>3900</v>
      </c>
      <c r="M194" s="36">
        <v>2600</v>
      </c>
      <c r="N194" s="36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>
        <v>25</v>
      </c>
      <c r="AA194" s="41"/>
      <c r="AB194" s="41" t="s">
        <v>67</v>
      </c>
      <c r="AC194" s="43">
        <v>1</v>
      </c>
      <c r="AD194" s="43">
        <f>AC194*G194</f>
        <v>1</v>
      </c>
      <c r="AE194" s="43"/>
      <c r="AF194" s="43"/>
      <c r="AG194" s="41"/>
      <c r="AH194" s="41" t="s">
        <v>68</v>
      </c>
      <c r="AI194" s="41" t="s">
        <v>169</v>
      </c>
      <c r="AJ194" s="41"/>
      <c r="AK194" s="41"/>
      <c r="AL194" s="41"/>
      <c r="AM194" s="41"/>
      <c r="AN194" s="41"/>
      <c r="AO194" s="41"/>
      <c r="AP194" s="47"/>
      <c r="AQ194" s="47"/>
      <c r="AR194" s="47"/>
      <c r="AS194" s="47"/>
      <c r="AT194" s="47"/>
      <c r="AU194" s="47"/>
      <c r="AV194" s="47"/>
      <c r="AW194" s="44"/>
      <c r="AX194" s="40" t="s">
        <v>170</v>
      </c>
      <c r="AY194" s="40" t="s">
        <v>171</v>
      </c>
    </row>
    <row r="195" s="2" customFormat="1" ht="30" customHeight="1" spans="1:51">
      <c r="A195" s="2" t="s">
        <v>367</v>
      </c>
      <c r="B195" s="41" t="s">
        <v>565</v>
      </c>
      <c r="C195" s="42" t="s">
        <v>173</v>
      </c>
      <c r="D195" s="35" t="s">
        <v>174</v>
      </c>
      <c r="E195" s="42" t="s">
        <v>566</v>
      </c>
      <c r="F195" s="42" t="s">
        <v>567</v>
      </c>
      <c r="G195" s="36">
        <v>1</v>
      </c>
      <c r="H195" s="42" t="s">
        <v>177</v>
      </c>
      <c r="I195" s="42" t="s">
        <v>360</v>
      </c>
      <c r="J195" s="41" t="s">
        <v>66</v>
      </c>
      <c r="K195" s="36">
        <v>1370</v>
      </c>
      <c r="L195" s="36">
        <v>420</v>
      </c>
      <c r="M195" s="36">
        <v>650</v>
      </c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3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4"/>
      <c r="AX195" s="40" t="s">
        <v>179</v>
      </c>
      <c r="AY195" s="40" t="s">
        <v>180</v>
      </c>
    </row>
    <row r="196" s="2" customFormat="1" ht="30" customHeight="1" spans="1:51">
      <c r="A196" s="2" t="s">
        <v>367</v>
      </c>
      <c r="B196" s="41" t="s">
        <v>568</v>
      </c>
      <c r="C196" s="42" t="s">
        <v>182</v>
      </c>
      <c r="D196" s="35" t="s">
        <v>183</v>
      </c>
      <c r="E196" s="42" t="s">
        <v>569</v>
      </c>
      <c r="F196" s="42" t="s">
        <v>570</v>
      </c>
      <c r="G196" s="36">
        <v>1</v>
      </c>
      <c r="H196" s="42" t="s">
        <v>186</v>
      </c>
      <c r="I196" s="42" t="s">
        <v>364</v>
      </c>
      <c r="J196" s="41" t="s">
        <v>66</v>
      </c>
      <c r="K196" s="36">
        <v>1030</v>
      </c>
      <c r="L196" s="36">
        <v>500</v>
      </c>
      <c r="M196" s="36">
        <v>850</v>
      </c>
      <c r="N196" s="41" t="s">
        <v>67</v>
      </c>
      <c r="O196" s="25">
        <v>40</v>
      </c>
      <c r="P196" s="25">
        <v>40</v>
      </c>
      <c r="Q196" s="41" t="s">
        <v>188</v>
      </c>
      <c r="R196" s="25">
        <v>1.6</v>
      </c>
      <c r="S196" s="41"/>
      <c r="T196" s="41"/>
      <c r="U196" s="41"/>
      <c r="V196" s="41"/>
      <c r="W196" s="41"/>
      <c r="X196" s="41"/>
      <c r="Y196" s="41"/>
      <c r="Z196" s="41"/>
      <c r="AA196" s="41"/>
      <c r="AB196" s="41" t="s">
        <v>67</v>
      </c>
      <c r="AC196" s="43"/>
      <c r="AD196" s="43"/>
      <c r="AE196" s="43">
        <v>5.22</v>
      </c>
      <c r="AF196" s="43">
        <f>AE196*G196</f>
        <v>5.22</v>
      </c>
      <c r="AG196" s="41"/>
      <c r="AH196" s="41" t="s">
        <v>68</v>
      </c>
      <c r="AI196" s="41" t="s">
        <v>169</v>
      </c>
      <c r="AJ196" s="41"/>
      <c r="AK196" s="41"/>
      <c r="AL196" s="41"/>
      <c r="AM196" s="41"/>
      <c r="AN196" s="41"/>
      <c r="AO196" s="41"/>
      <c r="AP196" s="41"/>
      <c r="AQ196" s="41"/>
      <c r="AR196" s="41"/>
      <c r="AS196" s="25">
        <v>400</v>
      </c>
      <c r="AT196" s="41"/>
      <c r="AU196" s="41"/>
      <c r="AV196" s="48"/>
      <c r="AW196" s="44" t="s">
        <v>189</v>
      </c>
      <c r="AX196" s="40" t="s">
        <v>190</v>
      </c>
      <c r="AY196" s="40" t="s">
        <v>180</v>
      </c>
    </row>
    <row r="197" s="2" customFormat="1" ht="30" customHeight="1" spans="1:51">
      <c r="A197" s="2" t="s">
        <v>367</v>
      </c>
      <c r="B197" s="41" t="s">
        <v>571</v>
      </c>
      <c r="C197" s="42" t="s">
        <v>105</v>
      </c>
      <c r="D197" s="35" t="s">
        <v>106</v>
      </c>
      <c r="E197" s="42" t="s">
        <v>107</v>
      </c>
      <c r="F197" s="42" t="s">
        <v>108</v>
      </c>
      <c r="G197" s="36">
        <v>4</v>
      </c>
      <c r="H197" s="42" t="s">
        <v>109</v>
      </c>
      <c r="I197" s="42" t="s">
        <v>110</v>
      </c>
      <c r="J197" s="41" t="s">
        <v>66</v>
      </c>
      <c r="K197" s="36">
        <v>1220</v>
      </c>
      <c r="L197" s="36">
        <v>610</v>
      </c>
      <c r="M197" s="36">
        <v>1800</v>
      </c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3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4"/>
      <c r="AX197" s="40" t="s">
        <v>111</v>
      </c>
      <c r="AY197" s="40" t="s">
        <v>112</v>
      </c>
    </row>
    <row r="198" s="2" customFormat="1" ht="30" customHeight="1" spans="1:51">
      <c r="A198" s="2" t="s">
        <v>367</v>
      </c>
      <c r="B198" s="41" t="s">
        <v>572</v>
      </c>
      <c r="C198" s="42" t="s">
        <v>79</v>
      </c>
      <c r="D198" s="35" t="s">
        <v>80</v>
      </c>
      <c r="E198" s="42" t="s">
        <v>81</v>
      </c>
      <c r="F198" s="42" t="s">
        <v>82</v>
      </c>
      <c r="G198" s="36">
        <v>1</v>
      </c>
      <c r="H198" s="42" t="s">
        <v>83</v>
      </c>
      <c r="I198" s="42" t="s">
        <v>84</v>
      </c>
      <c r="J198" s="41" t="s">
        <v>66</v>
      </c>
      <c r="K198" s="36">
        <v>650</v>
      </c>
      <c r="L198" s="36">
        <v>220</v>
      </c>
      <c r="M198" s="36">
        <v>450</v>
      </c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>
        <v>2200</v>
      </c>
      <c r="AC198" s="43">
        <v>0.06</v>
      </c>
      <c r="AD198" s="43">
        <f>AC198*G198</f>
        <v>0.06</v>
      </c>
      <c r="AE198" s="41"/>
      <c r="AF198" s="41"/>
      <c r="AG198" s="41" t="s">
        <v>68</v>
      </c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4"/>
      <c r="AX198" s="40" t="s">
        <v>85</v>
      </c>
      <c r="AY198" s="40" t="s">
        <v>86</v>
      </c>
    </row>
    <row r="199" s="2" customFormat="1" ht="30" customHeight="1" spans="1:51">
      <c r="A199" s="2" t="s">
        <v>367</v>
      </c>
      <c r="B199" s="41" t="s">
        <v>573</v>
      </c>
      <c r="C199" s="42" t="s">
        <v>105</v>
      </c>
      <c r="D199" s="35" t="s">
        <v>106</v>
      </c>
      <c r="E199" s="42" t="s">
        <v>107</v>
      </c>
      <c r="F199" s="42" t="s">
        <v>108</v>
      </c>
      <c r="G199" s="36">
        <v>2</v>
      </c>
      <c r="H199" s="42" t="s">
        <v>109</v>
      </c>
      <c r="I199" s="42" t="s">
        <v>574</v>
      </c>
      <c r="J199" s="41" t="s">
        <v>66</v>
      </c>
      <c r="K199" s="36">
        <v>915</v>
      </c>
      <c r="L199" s="36">
        <v>610</v>
      </c>
      <c r="M199" s="36">
        <v>1800</v>
      </c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3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4"/>
      <c r="AX199" s="40" t="s">
        <v>111</v>
      </c>
      <c r="AY199" s="40" t="s">
        <v>112</v>
      </c>
    </row>
    <row r="200" s="2" customFormat="1" ht="30" customHeight="1" spans="1:51">
      <c r="A200" s="2" t="s">
        <v>367</v>
      </c>
      <c r="B200" s="41" t="s">
        <v>575</v>
      </c>
      <c r="C200" s="42" t="s">
        <v>105</v>
      </c>
      <c r="D200" s="35" t="s">
        <v>106</v>
      </c>
      <c r="E200" s="42" t="s">
        <v>107</v>
      </c>
      <c r="F200" s="42" t="s">
        <v>108</v>
      </c>
      <c r="G200" s="36">
        <v>2</v>
      </c>
      <c r="H200" s="42" t="s">
        <v>109</v>
      </c>
      <c r="I200" s="42" t="s">
        <v>110</v>
      </c>
      <c r="J200" s="41" t="s">
        <v>66</v>
      </c>
      <c r="K200" s="36">
        <v>1220</v>
      </c>
      <c r="L200" s="36">
        <v>610</v>
      </c>
      <c r="M200" s="36">
        <v>1800</v>
      </c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3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4"/>
      <c r="AX200" s="40" t="s">
        <v>111</v>
      </c>
      <c r="AY200" s="40" t="s">
        <v>112</v>
      </c>
    </row>
    <row r="201" s="2" customFormat="1" ht="30" customHeight="1" spans="1:51">
      <c r="A201" s="2" t="s">
        <v>367</v>
      </c>
      <c r="B201" s="41" t="s">
        <v>576</v>
      </c>
      <c r="C201" s="42" t="s">
        <v>72</v>
      </c>
      <c r="D201" s="35" t="s">
        <v>73</v>
      </c>
      <c r="E201" s="42"/>
      <c r="F201" s="42"/>
      <c r="G201" s="36">
        <v>2</v>
      </c>
      <c r="H201" s="42" t="s">
        <v>74</v>
      </c>
      <c r="I201" s="42" t="s">
        <v>75</v>
      </c>
      <c r="J201" s="41" t="s">
        <v>66</v>
      </c>
      <c r="K201" s="36">
        <v>1100</v>
      </c>
      <c r="L201" s="36">
        <v>350</v>
      </c>
      <c r="M201" s="36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36">
        <v>76</v>
      </c>
      <c r="AA201" s="41"/>
      <c r="AB201" s="41"/>
      <c r="AC201" s="43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4"/>
      <c r="AX201" s="40" t="s">
        <v>76</v>
      </c>
      <c r="AY201" s="40" t="s">
        <v>77</v>
      </c>
    </row>
    <row r="202" s="2" customFormat="1" ht="30" customHeight="1" spans="1:51">
      <c r="A202" s="2" t="s">
        <v>367</v>
      </c>
      <c r="B202" s="41" t="s">
        <v>577</v>
      </c>
      <c r="C202" s="42" t="s">
        <v>163</v>
      </c>
      <c r="D202" s="35" t="s">
        <v>164</v>
      </c>
      <c r="E202" s="42" t="s">
        <v>165</v>
      </c>
      <c r="F202" s="42" t="s">
        <v>166</v>
      </c>
      <c r="G202" s="36">
        <v>1</v>
      </c>
      <c r="H202" s="42" t="s">
        <v>167</v>
      </c>
      <c r="I202" s="42" t="s">
        <v>168</v>
      </c>
      <c r="J202" s="41" t="s">
        <v>66</v>
      </c>
      <c r="K202" s="36">
        <v>2500</v>
      </c>
      <c r="L202" s="36">
        <v>2600</v>
      </c>
      <c r="M202" s="36">
        <v>2600</v>
      </c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>
        <v>25</v>
      </c>
      <c r="AA202" s="41"/>
      <c r="AB202" s="41" t="s">
        <v>67</v>
      </c>
      <c r="AC202" s="43">
        <v>1</v>
      </c>
      <c r="AD202" s="43">
        <f>AC202*G202</f>
        <v>1</v>
      </c>
      <c r="AE202" s="41"/>
      <c r="AF202" s="41"/>
      <c r="AG202" s="41"/>
      <c r="AH202" s="41" t="s">
        <v>68</v>
      </c>
      <c r="AI202" s="41" t="s">
        <v>169</v>
      </c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4"/>
      <c r="AX202" s="40" t="s">
        <v>170</v>
      </c>
      <c r="AY202" s="40" t="s">
        <v>171</v>
      </c>
    </row>
    <row r="203" s="2" customFormat="1" ht="30" customHeight="1" spans="1:51">
      <c r="A203" s="2" t="s">
        <v>367</v>
      </c>
      <c r="B203" s="41" t="s">
        <v>578</v>
      </c>
      <c r="C203" s="42" t="s">
        <v>173</v>
      </c>
      <c r="D203" s="35" t="s">
        <v>174</v>
      </c>
      <c r="E203" s="42" t="s">
        <v>579</v>
      </c>
      <c r="F203" s="42" t="s">
        <v>580</v>
      </c>
      <c r="G203" s="36">
        <v>1</v>
      </c>
      <c r="H203" s="42" t="s">
        <v>177</v>
      </c>
      <c r="I203" s="42" t="s">
        <v>178</v>
      </c>
      <c r="J203" s="41" t="s">
        <v>66</v>
      </c>
      <c r="K203" s="36">
        <v>910</v>
      </c>
      <c r="L203" s="36">
        <v>420</v>
      </c>
      <c r="M203" s="36">
        <v>570</v>
      </c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3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4"/>
      <c r="AX203" s="40" t="s">
        <v>179</v>
      </c>
      <c r="AY203" s="40" t="s">
        <v>180</v>
      </c>
    </row>
    <row r="204" s="2" customFormat="1" ht="30" customHeight="1" spans="1:51">
      <c r="A204" s="2" t="s">
        <v>367</v>
      </c>
      <c r="B204" s="41" t="s">
        <v>581</v>
      </c>
      <c r="C204" s="42" t="s">
        <v>182</v>
      </c>
      <c r="D204" s="35" t="s">
        <v>183</v>
      </c>
      <c r="E204" s="42" t="s">
        <v>582</v>
      </c>
      <c r="F204" s="42" t="s">
        <v>583</v>
      </c>
      <c r="G204" s="36">
        <v>1</v>
      </c>
      <c r="H204" s="42" t="s">
        <v>186</v>
      </c>
      <c r="I204" s="42" t="s">
        <v>187</v>
      </c>
      <c r="J204" s="41" t="s">
        <v>66</v>
      </c>
      <c r="K204" s="36">
        <v>830</v>
      </c>
      <c r="L204" s="36">
        <v>415</v>
      </c>
      <c r="M204" s="36">
        <v>725</v>
      </c>
      <c r="N204" s="41" t="s">
        <v>67</v>
      </c>
      <c r="O204" s="25">
        <v>40</v>
      </c>
      <c r="P204" s="25">
        <v>40</v>
      </c>
      <c r="Q204" s="41" t="s">
        <v>188</v>
      </c>
      <c r="R204" s="25">
        <v>1.11</v>
      </c>
      <c r="S204" s="41"/>
      <c r="T204" s="41"/>
      <c r="U204" s="41"/>
      <c r="V204" s="41"/>
      <c r="W204" s="41"/>
      <c r="X204" s="41"/>
      <c r="Y204" s="41"/>
      <c r="Z204" s="41"/>
      <c r="AA204" s="41"/>
      <c r="AB204" s="41" t="s">
        <v>67</v>
      </c>
      <c r="AC204" s="43"/>
      <c r="AD204" s="43"/>
      <c r="AE204" s="43">
        <v>2.55</v>
      </c>
      <c r="AF204" s="43">
        <f>AE204*G204</f>
        <v>2.55</v>
      </c>
      <c r="AG204" s="41"/>
      <c r="AH204" s="41" t="s">
        <v>68</v>
      </c>
      <c r="AI204" s="41" t="s">
        <v>169</v>
      </c>
      <c r="AJ204" s="41"/>
      <c r="AK204" s="41"/>
      <c r="AL204" s="41"/>
      <c r="AM204" s="41"/>
      <c r="AN204" s="41"/>
      <c r="AO204" s="41"/>
      <c r="AP204" s="41"/>
      <c r="AQ204" s="41"/>
      <c r="AR204" s="41"/>
      <c r="AS204" s="25">
        <v>400</v>
      </c>
      <c r="AT204" s="41"/>
      <c r="AU204" s="41"/>
      <c r="AV204" s="48"/>
      <c r="AW204" s="44" t="s">
        <v>189</v>
      </c>
      <c r="AX204" s="40" t="s">
        <v>190</v>
      </c>
      <c r="AY204" s="40" t="s">
        <v>180</v>
      </c>
    </row>
    <row r="205" s="2" customFormat="1" ht="30" customHeight="1" spans="1:51">
      <c r="A205" s="2" t="s">
        <v>367</v>
      </c>
      <c r="B205" s="41" t="s">
        <v>584</v>
      </c>
      <c r="C205" s="42" t="s">
        <v>105</v>
      </c>
      <c r="D205" s="35" t="s">
        <v>106</v>
      </c>
      <c r="E205" s="42" t="s">
        <v>107</v>
      </c>
      <c r="F205" s="42" t="s">
        <v>108</v>
      </c>
      <c r="G205" s="36">
        <v>4</v>
      </c>
      <c r="H205" s="42" t="s">
        <v>109</v>
      </c>
      <c r="I205" s="42" t="s">
        <v>110</v>
      </c>
      <c r="J205" s="41" t="s">
        <v>66</v>
      </c>
      <c r="K205" s="36">
        <v>1220</v>
      </c>
      <c r="L205" s="36">
        <v>610</v>
      </c>
      <c r="M205" s="36">
        <v>1800</v>
      </c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3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4"/>
      <c r="AX205" s="40" t="s">
        <v>111</v>
      </c>
      <c r="AY205" s="40" t="s">
        <v>112</v>
      </c>
    </row>
    <row r="206" s="2" customFormat="1" ht="30" customHeight="1" spans="1:51">
      <c r="A206" s="2" t="s">
        <v>367</v>
      </c>
      <c r="B206" s="41" t="s">
        <v>585</v>
      </c>
      <c r="C206" s="35" t="s">
        <v>586</v>
      </c>
      <c r="D206" s="35" t="s">
        <v>587</v>
      </c>
      <c r="E206" s="42" t="s">
        <v>588</v>
      </c>
      <c r="F206" s="35" t="s">
        <v>589</v>
      </c>
      <c r="G206" s="36">
        <v>1</v>
      </c>
      <c r="H206" s="42" t="s">
        <v>202</v>
      </c>
      <c r="I206" s="42" t="s">
        <v>590</v>
      </c>
      <c r="J206" s="41" t="s">
        <v>66</v>
      </c>
      <c r="K206" s="36">
        <v>1400</v>
      </c>
      <c r="L206" s="36">
        <v>824</v>
      </c>
      <c r="M206" s="36">
        <v>1975</v>
      </c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>
        <v>2200</v>
      </c>
      <c r="AC206" s="43">
        <v>0.77</v>
      </c>
      <c r="AD206" s="43">
        <f>AC206*G206</f>
        <v>0.77</v>
      </c>
      <c r="AE206" s="41"/>
      <c r="AF206" s="41"/>
      <c r="AG206" s="41" t="s">
        <v>68</v>
      </c>
      <c r="AH206" s="41"/>
      <c r="AI206" s="41" t="s">
        <v>169</v>
      </c>
      <c r="AJ206" s="41"/>
      <c r="AK206" s="41"/>
      <c r="AL206" s="41"/>
      <c r="AM206" s="41"/>
      <c r="AN206" s="41"/>
      <c r="AO206" s="41"/>
      <c r="AP206" s="41"/>
      <c r="AQ206" s="41"/>
      <c r="AR206" s="41"/>
      <c r="AS206" s="41">
        <v>400</v>
      </c>
      <c r="AT206" s="41"/>
      <c r="AU206" s="41"/>
      <c r="AV206" s="41"/>
      <c r="AW206" s="44" t="s">
        <v>189</v>
      </c>
      <c r="AX206" s="40" t="s">
        <v>204</v>
      </c>
      <c r="AY206" s="40" t="s">
        <v>205</v>
      </c>
    </row>
    <row r="207" s="2" customFormat="1" ht="30" customHeight="1" spans="1:51">
      <c r="A207" s="2" t="s">
        <v>367</v>
      </c>
      <c r="B207" s="41" t="s">
        <v>591</v>
      </c>
      <c r="C207" s="42" t="s">
        <v>72</v>
      </c>
      <c r="D207" s="35" t="s">
        <v>192</v>
      </c>
      <c r="E207" s="42"/>
      <c r="F207" s="34"/>
      <c r="G207" s="36">
        <v>1</v>
      </c>
      <c r="H207" s="42" t="s">
        <v>74</v>
      </c>
      <c r="I207" s="42" t="s">
        <v>168</v>
      </c>
      <c r="J207" s="41" t="s">
        <v>66</v>
      </c>
      <c r="K207" s="36">
        <v>15740</v>
      </c>
      <c r="L207" s="36">
        <v>350</v>
      </c>
      <c r="M207" s="36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36"/>
      <c r="AA207" s="41"/>
      <c r="AB207" s="41"/>
      <c r="AC207" s="43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4"/>
      <c r="AX207" s="40" t="s">
        <v>76</v>
      </c>
      <c r="AY207" s="40" t="s">
        <v>77</v>
      </c>
    </row>
    <row r="208" s="1" customFormat="1" ht="30" customHeight="1" spans="1:51">
      <c r="A208" s="2" t="s">
        <v>592</v>
      </c>
      <c r="B208" s="22" t="s">
        <v>593</v>
      </c>
      <c r="C208" s="34"/>
      <c r="D208" s="35"/>
      <c r="E208" s="34"/>
      <c r="F208" s="35"/>
      <c r="G208" s="36"/>
      <c r="H208" s="34"/>
      <c r="I208" s="42"/>
      <c r="J208" s="37"/>
      <c r="K208" s="38"/>
      <c r="L208" s="38"/>
      <c r="M208" s="38"/>
      <c r="N208" s="37"/>
      <c r="O208" s="37"/>
      <c r="P208" s="37"/>
      <c r="Q208" s="37"/>
      <c r="R208" s="48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49"/>
      <c r="AD208" s="41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9"/>
      <c r="AX208" s="40" t="s">
        <v>59</v>
      </c>
      <c r="AY208" s="40" t="s">
        <v>59</v>
      </c>
    </row>
    <row r="209" s="2" customFormat="1" ht="30" customHeight="1" spans="1:51">
      <c r="A209" s="2" t="s">
        <v>592</v>
      </c>
      <c r="B209" s="41" t="s">
        <v>594</v>
      </c>
      <c r="C209" s="42" t="s">
        <v>79</v>
      </c>
      <c r="D209" s="35" t="s">
        <v>80</v>
      </c>
      <c r="E209" s="42" t="s">
        <v>81</v>
      </c>
      <c r="F209" s="42" t="s">
        <v>82</v>
      </c>
      <c r="G209" s="36">
        <v>1</v>
      </c>
      <c r="H209" s="42" t="s">
        <v>83</v>
      </c>
      <c r="I209" s="42" t="s">
        <v>84</v>
      </c>
      <c r="J209" s="41" t="s">
        <v>66</v>
      </c>
      <c r="K209" s="36">
        <v>650</v>
      </c>
      <c r="L209" s="36">
        <v>220</v>
      </c>
      <c r="M209" s="36">
        <v>450</v>
      </c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>
        <v>2200</v>
      </c>
      <c r="AC209" s="43">
        <v>0.06</v>
      </c>
      <c r="AD209" s="43">
        <f>AC209*G209</f>
        <v>0.06</v>
      </c>
      <c r="AE209" s="41"/>
      <c r="AF209" s="41"/>
      <c r="AG209" s="41" t="s">
        <v>68</v>
      </c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4"/>
      <c r="AX209" s="40" t="s">
        <v>85</v>
      </c>
      <c r="AY209" s="40" t="s">
        <v>86</v>
      </c>
    </row>
    <row r="210" s="2" customFormat="1" ht="30" customHeight="1" spans="1:51">
      <c r="A210" s="2" t="s">
        <v>592</v>
      </c>
      <c r="B210" s="41" t="s">
        <v>595</v>
      </c>
      <c r="C210" s="42" t="s">
        <v>89</v>
      </c>
      <c r="D210" s="35" t="s">
        <v>90</v>
      </c>
      <c r="E210" s="42" t="s">
        <v>91</v>
      </c>
      <c r="F210" s="42" t="s">
        <v>92</v>
      </c>
      <c r="G210" s="36">
        <v>2</v>
      </c>
      <c r="H210" s="42" t="s">
        <v>93</v>
      </c>
      <c r="I210" s="42" t="s">
        <v>94</v>
      </c>
      <c r="J210" s="41" t="s">
        <v>66</v>
      </c>
      <c r="K210" s="36">
        <v>500</v>
      </c>
      <c r="L210" s="36">
        <v>400</v>
      </c>
      <c r="M210" s="36">
        <v>850</v>
      </c>
      <c r="N210" s="41">
        <v>350</v>
      </c>
      <c r="O210" s="41"/>
      <c r="P210" s="41"/>
      <c r="Q210" s="41"/>
      <c r="R210" s="41"/>
      <c r="S210" s="41">
        <v>15</v>
      </c>
      <c r="T210" s="41">
        <v>65</v>
      </c>
      <c r="U210" s="41">
        <f>T210*G210</f>
        <v>130</v>
      </c>
      <c r="V210" s="41"/>
      <c r="W210" s="41">
        <v>15</v>
      </c>
      <c r="X210" s="41">
        <v>45</v>
      </c>
      <c r="Y210" s="41">
        <f>X210*G210</f>
        <v>90</v>
      </c>
      <c r="Z210" s="36">
        <v>50</v>
      </c>
      <c r="AA210" s="41"/>
      <c r="AB210" s="41">
        <v>450</v>
      </c>
      <c r="AC210" s="43">
        <v>0.01</v>
      </c>
      <c r="AD210" s="43">
        <f>AC210*G210</f>
        <v>0.02</v>
      </c>
      <c r="AE210" s="41"/>
      <c r="AF210" s="41"/>
      <c r="AG210" s="41" t="s">
        <v>68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4"/>
      <c r="AX210" s="40" t="s">
        <v>59</v>
      </c>
      <c r="AY210" s="40" t="s">
        <v>59</v>
      </c>
    </row>
    <row r="211" s="2" customFormat="1" ht="30" customHeight="1" spans="1:51">
      <c r="A211" s="2" t="s">
        <v>592</v>
      </c>
      <c r="B211" s="41" t="s">
        <v>596</v>
      </c>
      <c r="C211" s="42" t="s">
        <v>228</v>
      </c>
      <c r="D211" s="35" t="s">
        <v>311</v>
      </c>
      <c r="E211" s="42" t="s">
        <v>312</v>
      </c>
      <c r="F211" s="42" t="s">
        <v>313</v>
      </c>
      <c r="G211" s="36">
        <v>2</v>
      </c>
      <c r="H211" s="42" t="s">
        <v>93</v>
      </c>
      <c r="I211" s="42" t="s">
        <v>94</v>
      </c>
      <c r="J211" s="41" t="s">
        <v>66</v>
      </c>
      <c r="K211" s="36">
        <v>1525</v>
      </c>
      <c r="L211" s="36">
        <v>760</v>
      </c>
      <c r="M211" s="36">
        <v>850</v>
      </c>
      <c r="N211" s="36"/>
      <c r="O211" s="41"/>
      <c r="P211" s="41"/>
      <c r="Q211" s="41"/>
      <c r="R211" s="48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3"/>
      <c r="AD211" s="41"/>
      <c r="AE211" s="43"/>
      <c r="AF211" s="43"/>
      <c r="AG211" s="41"/>
      <c r="AH211" s="41"/>
      <c r="AI211" s="41"/>
      <c r="AJ211" s="41"/>
      <c r="AK211" s="41"/>
      <c r="AL211" s="41"/>
      <c r="AM211" s="41"/>
      <c r="AN211" s="41"/>
      <c r="AO211" s="41"/>
      <c r="AP211" s="47"/>
      <c r="AQ211" s="47"/>
      <c r="AR211" s="47"/>
      <c r="AS211" s="47"/>
      <c r="AT211" s="47"/>
      <c r="AU211" s="47"/>
      <c r="AV211" s="47"/>
      <c r="AW211" s="44"/>
      <c r="AX211" s="40" t="s">
        <v>59</v>
      </c>
      <c r="AY211" s="40" t="s">
        <v>59</v>
      </c>
    </row>
    <row r="212" s="2" customFormat="1" ht="30" customHeight="1" spans="1:51">
      <c r="A212" s="2" t="s">
        <v>592</v>
      </c>
      <c r="B212" s="41" t="s">
        <v>597</v>
      </c>
      <c r="C212" s="42" t="s">
        <v>598</v>
      </c>
      <c r="D212" s="35" t="s">
        <v>497</v>
      </c>
      <c r="E212" s="42" t="s">
        <v>599</v>
      </c>
      <c r="F212" s="35" t="s">
        <v>600</v>
      </c>
      <c r="G212" s="36">
        <v>2</v>
      </c>
      <c r="H212" s="42" t="s">
        <v>93</v>
      </c>
      <c r="I212" s="42" t="s">
        <v>94</v>
      </c>
      <c r="J212" s="41" t="s">
        <v>66</v>
      </c>
      <c r="K212" s="36">
        <v>1525</v>
      </c>
      <c r="L212" s="36">
        <v>760</v>
      </c>
      <c r="M212" s="36">
        <v>850</v>
      </c>
      <c r="N212" s="36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3"/>
      <c r="AD212" s="41"/>
      <c r="AE212" s="43"/>
      <c r="AF212" s="43"/>
      <c r="AG212" s="41"/>
      <c r="AH212" s="41"/>
      <c r="AI212" s="41"/>
      <c r="AJ212" s="41"/>
      <c r="AK212" s="41"/>
      <c r="AL212" s="41"/>
      <c r="AM212" s="41"/>
      <c r="AN212" s="41"/>
      <c r="AO212" s="41"/>
      <c r="AP212" s="47"/>
      <c r="AQ212" s="47"/>
      <c r="AR212" s="47"/>
      <c r="AS212" s="47"/>
      <c r="AT212" s="47"/>
      <c r="AU212" s="47"/>
      <c r="AV212" s="47"/>
      <c r="AW212" s="44"/>
      <c r="AX212" s="40" t="s">
        <v>59</v>
      </c>
      <c r="AY212" s="40" t="s">
        <v>59</v>
      </c>
    </row>
    <row r="213" s="2" customFormat="1" ht="30" customHeight="1" spans="1:51">
      <c r="A213" s="2" t="s">
        <v>592</v>
      </c>
      <c r="B213" s="41" t="s">
        <v>601</v>
      </c>
      <c r="C213" s="42" t="s">
        <v>598</v>
      </c>
      <c r="D213" s="35" t="s">
        <v>497</v>
      </c>
      <c r="E213" s="42" t="s">
        <v>599</v>
      </c>
      <c r="F213" s="35" t="s">
        <v>600</v>
      </c>
      <c r="G213" s="36">
        <v>1</v>
      </c>
      <c r="H213" s="42" t="s">
        <v>93</v>
      </c>
      <c r="I213" s="42" t="s">
        <v>94</v>
      </c>
      <c r="J213" s="41" t="s">
        <v>66</v>
      </c>
      <c r="K213" s="36">
        <v>1200</v>
      </c>
      <c r="L213" s="36">
        <v>770</v>
      </c>
      <c r="M213" s="36">
        <v>850</v>
      </c>
      <c r="N213" s="36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3"/>
      <c r="AD213" s="41"/>
      <c r="AE213" s="43"/>
      <c r="AF213" s="43"/>
      <c r="AG213" s="41"/>
      <c r="AH213" s="41"/>
      <c r="AI213" s="41"/>
      <c r="AJ213" s="41"/>
      <c r="AK213" s="41"/>
      <c r="AL213" s="41"/>
      <c r="AM213" s="41"/>
      <c r="AN213" s="41"/>
      <c r="AO213" s="41"/>
      <c r="AP213" s="47"/>
      <c r="AQ213" s="47"/>
      <c r="AR213" s="47"/>
      <c r="AS213" s="47"/>
      <c r="AT213" s="47"/>
      <c r="AU213" s="47"/>
      <c r="AV213" s="47"/>
      <c r="AW213" s="44"/>
      <c r="AX213" s="40" t="s">
        <v>59</v>
      </c>
      <c r="AY213" s="40" t="s">
        <v>59</v>
      </c>
    </row>
    <row r="214" s="2" customFormat="1" ht="30" customHeight="1" spans="1:51">
      <c r="A214" s="2" t="s">
        <v>592</v>
      </c>
      <c r="B214" s="41" t="s">
        <v>602</v>
      </c>
      <c r="C214" s="35" t="s">
        <v>198</v>
      </c>
      <c r="D214" s="35" t="s">
        <v>258</v>
      </c>
      <c r="E214" s="42" t="s">
        <v>259</v>
      </c>
      <c r="F214" s="35" t="s">
        <v>260</v>
      </c>
      <c r="G214" s="36">
        <v>2</v>
      </c>
      <c r="H214" s="42" t="s">
        <v>202</v>
      </c>
      <c r="I214" s="42" t="s">
        <v>261</v>
      </c>
      <c r="J214" s="41" t="s">
        <v>66</v>
      </c>
      <c r="K214" s="36">
        <v>737</v>
      </c>
      <c r="L214" s="36">
        <v>824</v>
      </c>
      <c r="M214" s="36">
        <v>1975</v>
      </c>
      <c r="N214" s="36"/>
      <c r="O214" s="41"/>
      <c r="P214" s="41"/>
      <c r="Q214" s="41"/>
      <c r="R214" s="48"/>
      <c r="S214" s="41"/>
      <c r="T214" s="41"/>
      <c r="U214" s="41"/>
      <c r="V214" s="41"/>
      <c r="W214" s="41"/>
      <c r="X214" s="41"/>
      <c r="Y214" s="41"/>
      <c r="Z214" s="41"/>
      <c r="AA214" s="41"/>
      <c r="AB214" s="41">
        <v>2200</v>
      </c>
      <c r="AC214" s="43">
        <v>0.66</v>
      </c>
      <c r="AD214" s="43">
        <f>AC214*G214</f>
        <v>1.32</v>
      </c>
      <c r="AE214" s="43"/>
      <c r="AF214" s="43"/>
      <c r="AG214" s="41" t="s">
        <v>68</v>
      </c>
      <c r="AH214" s="41"/>
      <c r="AI214" s="41" t="s">
        <v>169</v>
      </c>
      <c r="AJ214" s="41"/>
      <c r="AK214" s="41"/>
      <c r="AL214" s="41"/>
      <c r="AM214" s="41"/>
      <c r="AN214" s="41"/>
      <c r="AO214" s="41"/>
      <c r="AP214" s="47"/>
      <c r="AQ214" s="47"/>
      <c r="AR214" s="47"/>
      <c r="AS214" s="47">
        <v>400</v>
      </c>
      <c r="AT214" s="47"/>
      <c r="AU214" s="47"/>
      <c r="AV214" s="47"/>
      <c r="AW214" s="44" t="s">
        <v>189</v>
      </c>
      <c r="AX214" s="40" t="s">
        <v>204</v>
      </c>
      <c r="AY214" s="40" t="s">
        <v>205</v>
      </c>
    </row>
    <row r="215" s="2" customFormat="1" ht="30" customHeight="1" spans="1:51">
      <c r="A215" s="2" t="s">
        <v>592</v>
      </c>
      <c r="B215" s="41" t="s">
        <v>603</v>
      </c>
      <c r="C215" s="46" t="s">
        <v>114</v>
      </c>
      <c r="D215" s="46" t="s">
        <v>115</v>
      </c>
      <c r="E215" s="46" t="s">
        <v>116</v>
      </c>
      <c r="F215" s="46" t="s">
        <v>117</v>
      </c>
      <c r="G215" s="36">
        <v>2</v>
      </c>
      <c r="H215" s="46" t="s">
        <v>118</v>
      </c>
      <c r="I215" s="42" t="s">
        <v>119</v>
      </c>
      <c r="J215" s="41" t="s">
        <v>120</v>
      </c>
      <c r="K215" s="36">
        <v>1213</v>
      </c>
      <c r="L215" s="36">
        <v>28</v>
      </c>
      <c r="M215" s="36">
        <v>28</v>
      </c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>
        <v>2200</v>
      </c>
      <c r="AC215" s="43">
        <v>0.05</v>
      </c>
      <c r="AD215" s="43">
        <f>AC215*G215</f>
        <v>0.1</v>
      </c>
      <c r="AE215" s="41"/>
      <c r="AF215" s="41"/>
      <c r="AG215" s="41"/>
      <c r="AH215" s="41" t="s">
        <v>68</v>
      </c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4"/>
      <c r="AX215" s="40" t="s">
        <v>121</v>
      </c>
      <c r="AY215" s="40" t="s">
        <v>122</v>
      </c>
    </row>
    <row r="216" s="2" customFormat="1" ht="30" customHeight="1" spans="1:51">
      <c r="A216" s="2" t="s">
        <v>592</v>
      </c>
      <c r="B216" s="41" t="s">
        <v>604</v>
      </c>
      <c r="C216" s="42" t="s">
        <v>213</v>
      </c>
      <c r="D216" s="35" t="s">
        <v>214</v>
      </c>
      <c r="E216" s="42" t="s">
        <v>215</v>
      </c>
      <c r="F216" s="42" t="s">
        <v>216</v>
      </c>
      <c r="G216" s="36">
        <v>1</v>
      </c>
      <c r="H216" s="42" t="s">
        <v>93</v>
      </c>
      <c r="I216" s="42" t="s">
        <v>94</v>
      </c>
      <c r="J216" s="41" t="s">
        <v>66</v>
      </c>
      <c r="K216" s="36">
        <v>1800</v>
      </c>
      <c r="L216" s="36">
        <v>760</v>
      </c>
      <c r="M216" s="36">
        <v>850</v>
      </c>
      <c r="N216" s="36">
        <v>350</v>
      </c>
      <c r="O216" s="41"/>
      <c r="P216" s="41"/>
      <c r="Q216" s="41"/>
      <c r="R216" s="41"/>
      <c r="S216" s="41">
        <v>15</v>
      </c>
      <c r="T216" s="41">
        <v>130</v>
      </c>
      <c r="U216" s="41">
        <f>T216*G216</f>
        <v>130</v>
      </c>
      <c r="V216" s="41"/>
      <c r="W216" s="41">
        <v>15</v>
      </c>
      <c r="X216" s="41">
        <v>90</v>
      </c>
      <c r="Y216" s="41">
        <f>X216*G216</f>
        <v>90</v>
      </c>
      <c r="Z216" s="41">
        <v>50</v>
      </c>
      <c r="AA216" s="41"/>
      <c r="AB216" s="41"/>
      <c r="AC216" s="43"/>
      <c r="AD216" s="43"/>
      <c r="AE216" s="43"/>
      <c r="AF216" s="43"/>
      <c r="AG216" s="41"/>
      <c r="AH216" s="41"/>
      <c r="AI216" s="41"/>
      <c r="AJ216" s="41"/>
      <c r="AK216" s="41"/>
      <c r="AL216" s="41"/>
      <c r="AM216" s="41"/>
      <c r="AN216" s="41"/>
      <c r="AO216" s="41"/>
      <c r="AP216" s="47"/>
      <c r="AQ216" s="47"/>
      <c r="AR216" s="47"/>
      <c r="AS216" s="47"/>
      <c r="AT216" s="47"/>
      <c r="AU216" s="47"/>
      <c r="AV216" s="47"/>
      <c r="AW216" s="44"/>
      <c r="AX216" s="40" t="s">
        <v>59</v>
      </c>
      <c r="AY216" s="40" t="s">
        <v>59</v>
      </c>
    </row>
    <row r="217" s="2" customFormat="1" ht="30" customHeight="1" spans="1:51">
      <c r="A217" s="2" t="s">
        <v>592</v>
      </c>
      <c r="B217" s="41" t="s">
        <v>605</v>
      </c>
      <c r="C217" s="42" t="s">
        <v>223</v>
      </c>
      <c r="D217" s="35" t="s">
        <v>224</v>
      </c>
      <c r="E217" s="42" t="s">
        <v>225</v>
      </c>
      <c r="F217" s="42" t="s">
        <v>226</v>
      </c>
      <c r="G217" s="36">
        <v>1</v>
      </c>
      <c r="H217" s="42" t="s">
        <v>93</v>
      </c>
      <c r="I217" s="42" t="s">
        <v>94</v>
      </c>
      <c r="J217" s="41" t="s">
        <v>66</v>
      </c>
      <c r="K217" s="36">
        <v>1750</v>
      </c>
      <c r="L217" s="36">
        <v>350</v>
      </c>
      <c r="M217" s="36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3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4"/>
      <c r="AX217" s="40" t="s">
        <v>59</v>
      </c>
      <c r="AY217" s="40" t="s">
        <v>59</v>
      </c>
    </row>
    <row r="218" s="2" customFormat="1" ht="30" customHeight="1" spans="1:51">
      <c r="A218" s="2" t="s">
        <v>592</v>
      </c>
      <c r="B218" s="41" t="s">
        <v>606</v>
      </c>
      <c r="C218" s="42" t="s">
        <v>480</v>
      </c>
      <c r="D218" s="35" t="s">
        <v>481</v>
      </c>
      <c r="E218" s="42"/>
      <c r="F218" s="35"/>
      <c r="G218" s="36">
        <v>1</v>
      </c>
      <c r="H218" s="42" t="s">
        <v>482</v>
      </c>
      <c r="I218" s="42" t="s">
        <v>483</v>
      </c>
      <c r="J218" s="41" t="s">
        <v>66</v>
      </c>
      <c r="K218" s="36"/>
      <c r="L218" s="36"/>
      <c r="M218" s="36"/>
      <c r="N218" s="41"/>
      <c r="O218" s="41"/>
      <c r="P218" s="41"/>
      <c r="Q218" s="41"/>
      <c r="R218" s="41"/>
      <c r="S218" s="41">
        <v>15</v>
      </c>
      <c r="T218" s="25">
        <v>65</v>
      </c>
      <c r="U218" s="41">
        <f>T218*G218</f>
        <v>65</v>
      </c>
      <c r="V218" s="41"/>
      <c r="W218" s="41"/>
      <c r="X218" s="41"/>
      <c r="Y218" s="41"/>
      <c r="Z218" s="41"/>
      <c r="AA218" s="41"/>
      <c r="AB218" s="41">
        <v>450</v>
      </c>
      <c r="AC218" s="43">
        <v>0.1</v>
      </c>
      <c r="AD218" s="43">
        <f>AC218*G218</f>
        <v>0.1</v>
      </c>
      <c r="AE218" s="41"/>
      <c r="AF218" s="41"/>
      <c r="AG218" s="41" t="s">
        <v>309</v>
      </c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4"/>
      <c r="AX218" s="40" t="s">
        <v>484</v>
      </c>
      <c r="AY218" s="40" t="s">
        <v>485</v>
      </c>
    </row>
    <row r="219" s="1" customFormat="1" ht="30" customHeight="1" spans="1:51">
      <c r="A219" s="2" t="s">
        <v>607</v>
      </c>
      <c r="B219" s="22" t="s">
        <v>608</v>
      </c>
      <c r="C219" s="34"/>
      <c r="D219" s="35"/>
      <c r="E219" s="34"/>
      <c r="F219" s="35"/>
      <c r="G219" s="36"/>
      <c r="H219" s="34"/>
      <c r="I219" s="42"/>
      <c r="J219" s="37"/>
      <c r="K219" s="38"/>
      <c r="L219" s="38"/>
      <c r="M219" s="38"/>
      <c r="N219" s="37"/>
      <c r="O219" s="37"/>
      <c r="P219" s="37"/>
      <c r="Q219" s="37"/>
      <c r="R219" s="48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49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9"/>
      <c r="AX219" s="40" t="s">
        <v>59</v>
      </c>
      <c r="AY219" s="40" t="s">
        <v>59</v>
      </c>
    </row>
    <row r="220" s="2" customFormat="1" ht="30" customHeight="1" spans="1:51">
      <c r="A220" s="2" t="s">
        <v>607</v>
      </c>
      <c r="B220" s="41" t="s">
        <v>609</v>
      </c>
      <c r="C220" s="42" t="s">
        <v>89</v>
      </c>
      <c r="D220" s="35" t="s">
        <v>610</v>
      </c>
      <c r="E220" s="42" t="s">
        <v>91</v>
      </c>
      <c r="F220" s="42" t="s">
        <v>92</v>
      </c>
      <c r="G220" s="36">
        <v>1</v>
      </c>
      <c r="H220" s="42" t="s">
        <v>93</v>
      </c>
      <c r="I220" s="42" t="s">
        <v>94</v>
      </c>
      <c r="J220" s="41" t="s">
        <v>66</v>
      </c>
      <c r="K220" s="36">
        <v>500</v>
      </c>
      <c r="L220" s="36">
        <v>710</v>
      </c>
      <c r="M220" s="36">
        <v>850</v>
      </c>
      <c r="N220" s="36">
        <v>350</v>
      </c>
      <c r="O220" s="41"/>
      <c r="P220" s="41"/>
      <c r="Q220" s="41"/>
      <c r="R220" s="48"/>
      <c r="S220" s="41">
        <v>15</v>
      </c>
      <c r="T220" s="41">
        <v>65</v>
      </c>
      <c r="U220" s="41">
        <f>T220*G220</f>
        <v>65</v>
      </c>
      <c r="V220" s="41"/>
      <c r="W220" s="41">
        <v>15</v>
      </c>
      <c r="X220" s="41">
        <v>45</v>
      </c>
      <c r="Y220" s="41">
        <f>X220*G220</f>
        <v>45</v>
      </c>
      <c r="Z220" s="36">
        <v>50</v>
      </c>
      <c r="AA220" s="41"/>
      <c r="AB220" s="41">
        <v>450</v>
      </c>
      <c r="AC220" s="43">
        <v>0.01</v>
      </c>
      <c r="AD220" s="43">
        <f>AC220*G220</f>
        <v>0.01</v>
      </c>
      <c r="AE220" s="43"/>
      <c r="AF220" s="43"/>
      <c r="AG220" s="41" t="s">
        <v>68</v>
      </c>
      <c r="AH220" s="41"/>
      <c r="AI220" s="41"/>
      <c r="AJ220" s="41"/>
      <c r="AK220" s="41"/>
      <c r="AL220" s="41"/>
      <c r="AM220" s="41"/>
      <c r="AN220" s="41"/>
      <c r="AO220" s="41"/>
      <c r="AP220" s="47"/>
      <c r="AQ220" s="47"/>
      <c r="AR220" s="47"/>
      <c r="AS220" s="47"/>
      <c r="AT220" s="47"/>
      <c r="AU220" s="47"/>
      <c r="AV220" s="47"/>
      <c r="AW220" s="44"/>
      <c r="AX220" s="40" t="s">
        <v>59</v>
      </c>
      <c r="AY220" s="40" t="s">
        <v>59</v>
      </c>
    </row>
    <row r="221" s="2" customFormat="1" ht="30" customHeight="1" spans="1:51">
      <c r="A221" s="2" t="s">
        <v>607</v>
      </c>
      <c r="B221" s="41" t="s">
        <v>611</v>
      </c>
      <c r="C221" s="42" t="s">
        <v>278</v>
      </c>
      <c r="D221" s="35" t="s">
        <v>279</v>
      </c>
      <c r="E221" s="42" t="s">
        <v>280</v>
      </c>
      <c r="F221" s="42" t="s">
        <v>281</v>
      </c>
      <c r="G221" s="36">
        <v>1</v>
      </c>
      <c r="H221" s="42" t="s">
        <v>282</v>
      </c>
      <c r="I221" s="42" t="s">
        <v>283</v>
      </c>
      <c r="J221" s="41" t="s">
        <v>66</v>
      </c>
      <c r="K221" s="36">
        <v>540</v>
      </c>
      <c r="L221" s="36">
        <v>135</v>
      </c>
      <c r="M221" s="36">
        <v>645</v>
      </c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>
        <v>1600</v>
      </c>
      <c r="AC221" s="43">
        <v>0.02</v>
      </c>
      <c r="AD221" s="43">
        <f>AC221*G221</f>
        <v>0.02</v>
      </c>
      <c r="AE221" s="41"/>
      <c r="AF221" s="41"/>
      <c r="AG221" s="41" t="s">
        <v>68</v>
      </c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4"/>
      <c r="AX221" s="40" t="s">
        <v>242</v>
      </c>
      <c r="AY221" s="40" t="s">
        <v>284</v>
      </c>
    </row>
    <row r="222" s="2" customFormat="1" ht="30" customHeight="1" spans="1:51">
      <c r="A222" s="2" t="s">
        <v>607</v>
      </c>
      <c r="B222" s="41" t="s">
        <v>612</v>
      </c>
      <c r="C222" s="42" t="s">
        <v>223</v>
      </c>
      <c r="D222" s="35" t="s">
        <v>224</v>
      </c>
      <c r="E222" s="42" t="s">
        <v>613</v>
      </c>
      <c r="F222" s="42" t="s">
        <v>160</v>
      </c>
      <c r="G222" s="36">
        <v>1</v>
      </c>
      <c r="H222" s="42" t="s">
        <v>93</v>
      </c>
      <c r="I222" s="42" t="s">
        <v>94</v>
      </c>
      <c r="J222" s="41" t="s">
        <v>66</v>
      </c>
      <c r="K222" s="36">
        <v>2300</v>
      </c>
      <c r="L222" s="36">
        <v>350</v>
      </c>
      <c r="M222" s="36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3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4"/>
      <c r="AX222" s="40" t="s">
        <v>59</v>
      </c>
      <c r="AY222" s="40" t="s">
        <v>59</v>
      </c>
    </row>
    <row r="223" s="2" customFormat="1" ht="30" customHeight="1" spans="1:51">
      <c r="A223" s="2" t="s">
        <v>607</v>
      </c>
      <c r="B223" s="41" t="s">
        <v>614</v>
      </c>
      <c r="C223" s="42" t="s">
        <v>480</v>
      </c>
      <c r="D223" s="35" t="s">
        <v>481</v>
      </c>
      <c r="E223" s="42"/>
      <c r="F223" s="35"/>
      <c r="G223" s="36">
        <v>1</v>
      </c>
      <c r="H223" s="42" t="s">
        <v>482</v>
      </c>
      <c r="I223" s="42" t="s">
        <v>483</v>
      </c>
      <c r="J223" s="41" t="s">
        <v>66</v>
      </c>
      <c r="K223" s="36"/>
      <c r="L223" s="36"/>
      <c r="M223" s="36"/>
      <c r="N223" s="41"/>
      <c r="O223" s="41"/>
      <c r="P223" s="41"/>
      <c r="Q223" s="41"/>
      <c r="R223" s="41"/>
      <c r="S223" s="41">
        <v>15</v>
      </c>
      <c r="T223" s="25">
        <v>65</v>
      </c>
      <c r="U223" s="41">
        <f>T223*G223</f>
        <v>65</v>
      </c>
      <c r="V223" s="41"/>
      <c r="W223" s="41"/>
      <c r="X223" s="41"/>
      <c r="Y223" s="41"/>
      <c r="Z223" s="41"/>
      <c r="AA223" s="41"/>
      <c r="AB223" s="41">
        <v>450</v>
      </c>
      <c r="AC223" s="43">
        <v>0.1</v>
      </c>
      <c r="AD223" s="43">
        <f>AC223*G223</f>
        <v>0.1</v>
      </c>
      <c r="AE223" s="41"/>
      <c r="AF223" s="41"/>
      <c r="AG223" s="41" t="s">
        <v>309</v>
      </c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4"/>
      <c r="AX223" s="40" t="s">
        <v>484</v>
      </c>
      <c r="AY223" s="40" t="s">
        <v>485</v>
      </c>
    </row>
    <row r="224" s="2" customFormat="1" ht="30" customHeight="1" spans="1:51">
      <c r="A224" s="2" t="s">
        <v>607</v>
      </c>
      <c r="B224" s="41" t="s">
        <v>615</v>
      </c>
      <c r="C224" s="42" t="s">
        <v>213</v>
      </c>
      <c r="D224" s="35" t="s">
        <v>214</v>
      </c>
      <c r="E224" s="42" t="s">
        <v>215</v>
      </c>
      <c r="F224" s="42" t="s">
        <v>216</v>
      </c>
      <c r="G224" s="36">
        <v>1</v>
      </c>
      <c r="H224" s="42" t="s">
        <v>93</v>
      </c>
      <c r="I224" s="42" t="s">
        <v>94</v>
      </c>
      <c r="J224" s="41" t="s">
        <v>66</v>
      </c>
      <c r="K224" s="36">
        <v>1800</v>
      </c>
      <c r="L224" s="36">
        <v>760</v>
      </c>
      <c r="M224" s="36">
        <v>850</v>
      </c>
      <c r="N224" s="36">
        <v>350</v>
      </c>
      <c r="O224" s="41"/>
      <c r="P224" s="41"/>
      <c r="Q224" s="41"/>
      <c r="R224" s="41"/>
      <c r="S224" s="41">
        <v>15</v>
      </c>
      <c r="T224" s="41">
        <v>130</v>
      </c>
      <c r="U224" s="41">
        <f>T224*G224</f>
        <v>130</v>
      </c>
      <c r="V224" s="41"/>
      <c r="W224" s="41">
        <v>15</v>
      </c>
      <c r="X224" s="41">
        <v>90</v>
      </c>
      <c r="Y224" s="41">
        <f>X224*G224</f>
        <v>90</v>
      </c>
      <c r="Z224" s="41">
        <v>50</v>
      </c>
      <c r="AA224" s="41"/>
      <c r="AB224" s="41"/>
      <c r="AC224" s="43"/>
      <c r="AD224" s="43"/>
      <c r="AE224" s="43"/>
      <c r="AF224" s="43"/>
      <c r="AG224" s="41"/>
      <c r="AH224" s="41"/>
      <c r="AI224" s="41"/>
      <c r="AJ224" s="41"/>
      <c r="AK224" s="41"/>
      <c r="AL224" s="41"/>
      <c r="AM224" s="41"/>
      <c r="AN224" s="41"/>
      <c r="AO224" s="41"/>
      <c r="AP224" s="47"/>
      <c r="AQ224" s="47"/>
      <c r="AR224" s="47"/>
      <c r="AS224" s="47"/>
      <c r="AT224" s="47"/>
      <c r="AU224" s="47"/>
      <c r="AV224" s="47"/>
      <c r="AW224" s="44"/>
      <c r="AX224" s="40" t="s">
        <v>59</v>
      </c>
      <c r="AY224" s="40" t="s">
        <v>59</v>
      </c>
    </row>
    <row r="225" s="2" customFormat="1" ht="30" customHeight="1" spans="1:51">
      <c r="A225" s="2" t="s">
        <v>607</v>
      </c>
      <c r="B225" s="41" t="s">
        <v>616</v>
      </c>
      <c r="C225" s="42" t="s">
        <v>304</v>
      </c>
      <c r="D225" s="35" t="s">
        <v>305</v>
      </c>
      <c r="E225" s="42" t="s">
        <v>306</v>
      </c>
      <c r="F225" s="42" t="s">
        <v>307</v>
      </c>
      <c r="G225" s="36">
        <v>1</v>
      </c>
      <c r="H225" s="42" t="s">
        <v>239</v>
      </c>
      <c r="I225" s="42" t="s">
        <v>308</v>
      </c>
      <c r="J225" s="41" t="s">
        <v>66</v>
      </c>
      <c r="K225" s="36">
        <v>230</v>
      </c>
      <c r="L225" s="36">
        <v>280</v>
      </c>
      <c r="M225" s="36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>
        <v>1200</v>
      </c>
      <c r="AC225" s="43">
        <v>0.1</v>
      </c>
      <c r="AD225" s="43">
        <f>AC225*G225</f>
        <v>0.1</v>
      </c>
      <c r="AE225" s="41"/>
      <c r="AF225" s="41"/>
      <c r="AG225" s="41" t="s">
        <v>309</v>
      </c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4"/>
      <c r="AX225" s="40" t="s">
        <v>241</v>
      </c>
      <c r="AY225" s="40" t="s">
        <v>242</v>
      </c>
    </row>
    <row r="226" s="2" customFormat="1" ht="30" customHeight="1" spans="1:51">
      <c r="A226" s="2" t="s">
        <v>607</v>
      </c>
      <c r="B226" s="41" t="s">
        <v>617</v>
      </c>
      <c r="C226" s="42" t="s">
        <v>514</v>
      </c>
      <c r="D226" s="35" t="s">
        <v>515</v>
      </c>
      <c r="E226" s="42" t="s">
        <v>618</v>
      </c>
      <c r="F226" s="35" t="s">
        <v>619</v>
      </c>
      <c r="G226" s="36">
        <v>1</v>
      </c>
      <c r="H226" s="42" t="s">
        <v>202</v>
      </c>
      <c r="I226" s="42" t="s">
        <v>620</v>
      </c>
      <c r="J226" s="41" t="s">
        <v>66</v>
      </c>
      <c r="K226" s="36">
        <v>1102</v>
      </c>
      <c r="L226" s="36">
        <v>770</v>
      </c>
      <c r="M226" s="36">
        <v>850</v>
      </c>
      <c r="N226" s="36"/>
      <c r="O226" s="41"/>
      <c r="P226" s="41"/>
      <c r="Q226" s="41"/>
      <c r="R226" s="48"/>
      <c r="S226" s="41"/>
      <c r="T226" s="41"/>
      <c r="U226" s="41"/>
      <c r="V226" s="41"/>
      <c r="W226" s="41"/>
      <c r="X226" s="41"/>
      <c r="Y226" s="41"/>
      <c r="Z226" s="41"/>
      <c r="AA226" s="41"/>
      <c r="AB226" s="41">
        <v>250</v>
      </c>
      <c r="AC226" s="43">
        <v>0.66</v>
      </c>
      <c r="AD226" s="43">
        <f>AC226*G226</f>
        <v>0.66</v>
      </c>
      <c r="AE226" s="43"/>
      <c r="AF226" s="43"/>
      <c r="AG226" s="41" t="s">
        <v>68</v>
      </c>
      <c r="AH226" s="41"/>
      <c r="AI226" s="41" t="s">
        <v>169</v>
      </c>
      <c r="AJ226" s="41"/>
      <c r="AK226" s="41"/>
      <c r="AL226" s="41"/>
      <c r="AM226" s="41"/>
      <c r="AN226" s="41"/>
      <c r="AO226" s="41"/>
      <c r="AP226" s="47"/>
      <c r="AQ226" s="47"/>
      <c r="AR226" s="47"/>
      <c r="AS226" s="47"/>
      <c r="AT226" s="47"/>
      <c r="AU226" s="47"/>
      <c r="AV226" s="47"/>
      <c r="AW226" s="44"/>
      <c r="AX226" s="40" t="s">
        <v>204</v>
      </c>
      <c r="AY226" s="40" t="s">
        <v>205</v>
      </c>
    </row>
    <row r="227" s="2" customFormat="1" ht="30" customHeight="1" spans="1:51">
      <c r="A227" s="2" t="s">
        <v>607</v>
      </c>
      <c r="B227" s="41" t="s">
        <v>621</v>
      </c>
      <c r="C227" s="42" t="s">
        <v>622</v>
      </c>
      <c r="D227" s="35" t="s">
        <v>623</v>
      </c>
      <c r="E227" s="42" t="s">
        <v>624</v>
      </c>
      <c r="F227" s="35" t="s">
        <v>625</v>
      </c>
      <c r="G227" s="36">
        <v>1</v>
      </c>
      <c r="H227" s="42" t="s">
        <v>626</v>
      </c>
      <c r="I227" s="42" t="s">
        <v>627</v>
      </c>
      <c r="J227" s="41" t="s">
        <v>66</v>
      </c>
      <c r="K227" s="36">
        <v>540</v>
      </c>
      <c r="L227" s="36">
        <v>950</v>
      </c>
      <c r="M227" s="36">
        <v>1050</v>
      </c>
      <c r="N227" s="36"/>
      <c r="O227" s="41"/>
      <c r="P227" s="41"/>
      <c r="Q227" s="41"/>
      <c r="R227" s="48"/>
      <c r="S227" s="41"/>
      <c r="T227" s="41"/>
      <c r="U227" s="41"/>
      <c r="V227" s="41"/>
      <c r="W227" s="41"/>
      <c r="X227" s="41"/>
      <c r="Y227" s="41"/>
      <c r="Z227" s="41"/>
      <c r="AA227" s="41"/>
      <c r="AB227" s="41">
        <v>600</v>
      </c>
      <c r="AC227" s="43"/>
      <c r="AD227" s="43"/>
      <c r="AE227" s="43">
        <v>2.25</v>
      </c>
      <c r="AF227" s="43">
        <f>AE227*G227</f>
        <v>2.25</v>
      </c>
      <c r="AG227" s="41"/>
      <c r="AH227" s="41" t="s">
        <v>68</v>
      </c>
      <c r="AI227" s="41"/>
      <c r="AJ227" s="41"/>
      <c r="AK227" s="41"/>
      <c r="AL227" s="41"/>
      <c r="AM227" s="41"/>
      <c r="AN227" s="41"/>
      <c r="AO227" s="41"/>
      <c r="AP227" s="47"/>
      <c r="AQ227" s="47"/>
      <c r="AR227" s="47"/>
      <c r="AS227" s="47"/>
      <c r="AT227" s="47"/>
      <c r="AU227" s="47"/>
      <c r="AV227" s="47"/>
      <c r="AW227" s="44"/>
      <c r="AX227" s="40" t="s">
        <v>628</v>
      </c>
      <c r="AY227" s="40" t="s">
        <v>629</v>
      </c>
    </row>
    <row r="228" s="2" customFormat="1" ht="30" customHeight="1" spans="1:51">
      <c r="A228" s="2" t="s">
        <v>607</v>
      </c>
      <c r="B228" s="41" t="s">
        <v>630</v>
      </c>
      <c r="C228" s="42" t="s">
        <v>631</v>
      </c>
      <c r="D228" s="35" t="s">
        <v>632</v>
      </c>
      <c r="E228" s="42" t="s">
        <v>633</v>
      </c>
      <c r="F228" s="35" t="s">
        <v>633</v>
      </c>
      <c r="G228" s="36">
        <v>1</v>
      </c>
      <c r="H228" s="42" t="s">
        <v>626</v>
      </c>
      <c r="I228" s="42" t="s">
        <v>634</v>
      </c>
      <c r="J228" s="41" t="s">
        <v>66</v>
      </c>
      <c r="K228" s="36">
        <v>650</v>
      </c>
      <c r="L228" s="36">
        <v>630</v>
      </c>
      <c r="M228" s="36">
        <v>1110</v>
      </c>
      <c r="N228" s="36"/>
      <c r="O228" s="41"/>
      <c r="P228" s="41"/>
      <c r="Q228" s="41"/>
      <c r="R228" s="48"/>
      <c r="S228" s="41"/>
      <c r="T228" s="41"/>
      <c r="U228" s="41"/>
      <c r="V228" s="41"/>
      <c r="W228" s="41"/>
      <c r="X228" s="41"/>
      <c r="Y228" s="41"/>
      <c r="Z228" s="41"/>
      <c r="AA228" s="41"/>
      <c r="AB228" s="41">
        <v>600</v>
      </c>
      <c r="AC228" s="43">
        <v>1.2</v>
      </c>
      <c r="AD228" s="43">
        <f>AC228*G228</f>
        <v>1.2</v>
      </c>
      <c r="AE228" s="43"/>
      <c r="AF228" s="43"/>
      <c r="AG228" s="41" t="s">
        <v>68</v>
      </c>
      <c r="AH228" s="41"/>
      <c r="AI228" s="41"/>
      <c r="AJ228" s="41"/>
      <c r="AK228" s="41"/>
      <c r="AL228" s="41"/>
      <c r="AM228" s="41"/>
      <c r="AN228" s="41"/>
      <c r="AO228" s="41"/>
      <c r="AP228" s="47"/>
      <c r="AQ228" s="47"/>
      <c r="AR228" s="47"/>
      <c r="AS228" s="47"/>
      <c r="AT228" s="47"/>
      <c r="AU228" s="47"/>
      <c r="AV228" s="47"/>
      <c r="AW228" s="44"/>
      <c r="AX228" s="40" t="s">
        <v>628</v>
      </c>
      <c r="AY228" s="40" t="s">
        <v>629</v>
      </c>
    </row>
    <row r="229" s="2" customFormat="1" ht="30" customHeight="1" spans="1:51">
      <c r="A229" s="2" t="s">
        <v>607</v>
      </c>
      <c r="B229" s="41" t="s">
        <v>635</v>
      </c>
      <c r="C229" s="42" t="s">
        <v>636</v>
      </c>
      <c r="D229" s="35" t="s">
        <v>637</v>
      </c>
      <c r="E229" s="42" t="s">
        <v>638</v>
      </c>
      <c r="F229" s="35" t="s">
        <v>639</v>
      </c>
      <c r="G229" s="36">
        <v>1</v>
      </c>
      <c r="H229" s="42" t="s">
        <v>93</v>
      </c>
      <c r="I229" s="42" t="s">
        <v>94</v>
      </c>
      <c r="J229" s="41" t="s">
        <v>66</v>
      </c>
      <c r="K229" s="36">
        <v>1300</v>
      </c>
      <c r="L229" s="36">
        <v>700</v>
      </c>
      <c r="M229" s="36">
        <v>850</v>
      </c>
      <c r="N229" s="36"/>
      <c r="O229" s="41"/>
      <c r="P229" s="41"/>
      <c r="Q229" s="41"/>
      <c r="R229" s="48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3"/>
      <c r="AD229" s="43"/>
      <c r="AE229" s="43"/>
      <c r="AF229" s="43"/>
      <c r="AG229" s="41"/>
      <c r="AH229" s="41"/>
      <c r="AI229" s="41"/>
      <c r="AJ229" s="41"/>
      <c r="AK229" s="41"/>
      <c r="AL229" s="41"/>
      <c r="AM229" s="41"/>
      <c r="AN229" s="41"/>
      <c r="AO229" s="41"/>
      <c r="AP229" s="47"/>
      <c r="AQ229" s="47"/>
      <c r="AR229" s="47"/>
      <c r="AS229" s="47"/>
      <c r="AT229" s="47"/>
      <c r="AU229" s="47"/>
      <c r="AV229" s="47"/>
      <c r="AW229" s="44"/>
      <c r="AX229" s="40" t="s">
        <v>59</v>
      </c>
      <c r="AY229" s="40" t="s">
        <v>59</v>
      </c>
    </row>
    <row r="230" s="2" customFormat="1" ht="30" customHeight="1" spans="1:51">
      <c r="A230" s="2" t="s">
        <v>607</v>
      </c>
      <c r="B230" s="41" t="s">
        <v>640</v>
      </c>
      <c r="C230" s="42" t="s">
        <v>641</v>
      </c>
      <c r="D230" s="35" t="s">
        <v>642</v>
      </c>
      <c r="E230" s="42" t="s">
        <v>643</v>
      </c>
      <c r="F230" s="35" t="s">
        <v>643</v>
      </c>
      <c r="G230" s="36">
        <v>4</v>
      </c>
      <c r="H230" s="42" t="s">
        <v>109</v>
      </c>
      <c r="I230" s="42" t="s">
        <v>644</v>
      </c>
      <c r="J230" s="41" t="s">
        <v>66</v>
      </c>
      <c r="K230" s="36">
        <v>750</v>
      </c>
      <c r="L230" s="36">
        <v>457</v>
      </c>
      <c r="M230" s="36">
        <v>748</v>
      </c>
      <c r="N230" s="36"/>
      <c r="O230" s="41"/>
      <c r="P230" s="41"/>
      <c r="Q230" s="41"/>
      <c r="R230" s="48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3"/>
      <c r="AD230" s="43"/>
      <c r="AE230" s="43"/>
      <c r="AF230" s="43"/>
      <c r="AG230" s="41"/>
      <c r="AH230" s="41"/>
      <c r="AI230" s="41"/>
      <c r="AJ230" s="41"/>
      <c r="AK230" s="41"/>
      <c r="AL230" s="41"/>
      <c r="AM230" s="41"/>
      <c r="AN230" s="41"/>
      <c r="AO230" s="41"/>
      <c r="AP230" s="47"/>
      <c r="AQ230" s="47"/>
      <c r="AR230" s="47"/>
      <c r="AS230" s="47"/>
      <c r="AT230" s="47"/>
      <c r="AU230" s="47"/>
      <c r="AV230" s="47"/>
      <c r="AW230" s="44"/>
      <c r="AX230" s="40" t="s">
        <v>111</v>
      </c>
      <c r="AY230" s="40" t="s">
        <v>112</v>
      </c>
    </row>
    <row r="231" s="2" customFormat="1" ht="30" customHeight="1" spans="1:51">
      <c r="A231" s="2" t="s">
        <v>607</v>
      </c>
      <c r="B231" s="41" t="s">
        <v>645</v>
      </c>
      <c r="C231" s="42" t="s">
        <v>636</v>
      </c>
      <c r="D231" s="35" t="s">
        <v>637</v>
      </c>
      <c r="E231" s="42" t="s">
        <v>638</v>
      </c>
      <c r="F231" s="35" t="s">
        <v>639</v>
      </c>
      <c r="G231" s="36">
        <v>2</v>
      </c>
      <c r="H231" s="42" t="s">
        <v>93</v>
      </c>
      <c r="I231" s="42" t="s">
        <v>94</v>
      </c>
      <c r="J231" s="41" t="s">
        <v>66</v>
      </c>
      <c r="K231" s="36">
        <v>1200</v>
      </c>
      <c r="L231" s="36">
        <v>700</v>
      </c>
      <c r="M231" s="36">
        <v>850</v>
      </c>
      <c r="N231" s="36"/>
      <c r="O231" s="41"/>
      <c r="P231" s="41"/>
      <c r="Q231" s="41"/>
      <c r="R231" s="48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3"/>
      <c r="AD231" s="43"/>
      <c r="AE231" s="43"/>
      <c r="AF231" s="43"/>
      <c r="AG231" s="41"/>
      <c r="AH231" s="41"/>
      <c r="AI231" s="41"/>
      <c r="AJ231" s="41"/>
      <c r="AK231" s="41"/>
      <c r="AL231" s="41"/>
      <c r="AM231" s="41"/>
      <c r="AN231" s="41"/>
      <c r="AO231" s="41"/>
      <c r="AP231" s="47"/>
      <c r="AQ231" s="47"/>
      <c r="AR231" s="47"/>
      <c r="AS231" s="47"/>
      <c r="AT231" s="47"/>
      <c r="AU231" s="47"/>
      <c r="AV231" s="47"/>
      <c r="AW231" s="44"/>
      <c r="AX231" s="40" t="s">
        <v>59</v>
      </c>
      <c r="AY231" s="40" t="s">
        <v>59</v>
      </c>
    </row>
    <row r="232" s="2" customFormat="1" ht="30" customHeight="1" spans="1:51">
      <c r="A232" s="2" t="s">
        <v>607</v>
      </c>
      <c r="B232" s="41" t="s">
        <v>646</v>
      </c>
      <c r="C232" s="42" t="s">
        <v>436</v>
      </c>
      <c r="D232" s="35" t="s">
        <v>647</v>
      </c>
      <c r="E232" s="42" t="s">
        <v>648</v>
      </c>
      <c r="F232" s="35" t="s">
        <v>649</v>
      </c>
      <c r="G232" s="36">
        <v>1</v>
      </c>
      <c r="H232" s="42" t="s">
        <v>93</v>
      </c>
      <c r="I232" s="42" t="s">
        <v>94</v>
      </c>
      <c r="J232" s="41" t="s">
        <v>66</v>
      </c>
      <c r="K232" s="36">
        <v>975</v>
      </c>
      <c r="L232" s="36">
        <v>350</v>
      </c>
      <c r="M232" s="36">
        <v>400</v>
      </c>
      <c r="N232" s="36"/>
      <c r="O232" s="41"/>
      <c r="P232" s="41"/>
      <c r="Q232" s="41"/>
      <c r="R232" s="48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3"/>
      <c r="AD232" s="43"/>
      <c r="AE232" s="43"/>
      <c r="AF232" s="43"/>
      <c r="AG232" s="41"/>
      <c r="AH232" s="41"/>
      <c r="AI232" s="41"/>
      <c r="AJ232" s="41"/>
      <c r="AK232" s="41"/>
      <c r="AL232" s="41"/>
      <c r="AM232" s="41"/>
      <c r="AN232" s="41"/>
      <c r="AO232" s="41"/>
      <c r="AP232" s="47"/>
      <c r="AQ232" s="47"/>
      <c r="AR232" s="47"/>
      <c r="AS232" s="47"/>
      <c r="AT232" s="47"/>
      <c r="AU232" s="47"/>
      <c r="AV232" s="47"/>
      <c r="AW232" s="44"/>
      <c r="AX232" s="40" t="s">
        <v>59</v>
      </c>
      <c r="AY232" s="40" t="s">
        <v>59</v>
      </c>
    </row>
    <row r="233" s="2" customFormat="1" ht="30" customHeight="1" spans="1:51">
      <c r="A233" s="2" t="s">
        <v>607</v>
      </c>
      <c r="B233" s="41" t="s">
        <v>650</v>
      </c>
      <c r="C233" s="58" t="s">
        <v>651</v>
      </c>
      <c r="D233" s="58" t="s">
        <v>652</v>
      </c>
      <c r="E233" s="58" t="s">
        <v>653</v>
      </c>
      <c r="F233" s="58" t="s">
        <v>654</v>
      </c>
      <c r="G233" s="59">
        <v>1</v>
      </c>
      <c r="H233" s="42" t="s">
        <v>626</v>
      </c>
      <c r="I233" s="42" t="s">
        <v>655</v>
      </c>
      <c r="J233" s="60" t="s">
        <v>66</v>
      </c>
      <c r="K233" s="59">
        <v>706</v>
      </c>
      <c r="L233" s="59">
        <v>696</v>
      </c>
      <c r="M233" s="59">
        <v>1640</v>
      </c>
      <c r="N233" s="59"/>
      <c r="O233" s="60"/>
      <c r="P233" s="60"/>
      <c r="Q233" s="60"/>
      <c r="R233" s="48"/>
      <c r="S233" s="60"/>
      <c r="T233" s="60"/>
      <c r="U233" s="60"/>
      <c r="V233" s="60"/>
      <c r="W233" s="60"/>
      <c r="X233" s="60"/>
      <c r="Y233" s="60"/>
      <c r="Z233" s="60"/>
      <c r="AA233" s="60"/>
      <c r="AB233" s="61">
        <v>600</v>
      </c>
      <c r="AC233" s="62"/>
      <c r="AD233" s="63"/>
      <c r="AE233" s="62">
        <v>1.5</v>
      </c>
      <c r="AF233" s="43">
        <f>AE233*G233</f>
        <v>1.5</v>
      </c>
      <c r="AG233" s="64"/>
      <c r="AH233" s="60" t="s">
        <v>68</v>
      </c>
      <c r="AI233" s="60"/>
      <c r="AJ233" s="60"/>
      <c r="AK233" s="60"/>
      <c r="AL233" s="60"/>
      <c r="AM233" s="60"/>
      <c r="AN233" s="60"/>
      <c r="AO233" s="60"/>
      <c r="AP233" s="65"/>
      <c r="AQ233" s="65"/>
      <c r="AR233" s="65"/>
      <c r="AS233" s="65"/>
      <c r="AT233" s="65"/>
      <c r="AU233" s="65"/>
      <c r="AV233" s="65"/>
      <c r="AW233" s="66"/>
      <c r="AX233" s="40" t="s">
        <v>656</v>
      </c>
      <c r="AY233" s="40" t="s">
        <v>629</v>
      </c>
    </row>
    <row r="234" s="2" customFormat="1" ht="30" customHeight="1" spans="1:51">
      <c r="A234" s="2" t="s">
        <v>607</v>
      </c>
      <c r="B234" s="41" t="s">
        <v>657</v>
      </c>
      <c r="C234" s="42" t="s">
        <v>658</v>
      </c>
      <c r="D234" s="35" t="s">
        <v>659</v>
      </c>
      <c r="E234" s="42" t="s">
        <v>660</v>
      </c>
      <c r="F234" s="35" t="s">
        <v>661</v>
      </c>
      <c r="G234" s="36">
        <v>1</v>
      </c>
      <c r="H234" s="42" t="s">
        <v>626</v>
      </c>
      <c r="I234" s="42" t="s">
        <v>662</v>
      </c>
      <c r="J234" s="41" t="s">
        <v>66</v>
      </c>
      <c r="K234" s="36">
        <v>2100</v>
      </c>
      <c r="L234" s="36">
        <v>850</v>
      </c>
      <c r="M234" s="36">
        <v>1100</v>
      </c>
      <c r="N234" s="36"/>
      <c r="O234" s="41"/>
      <c r="P234" s="41"/>
      <c r="Q234" s="41"/>
      <c r="R234" s="48"/>
      <c r="S234" s="41"/>
      <c r="T234" s="41"/>
      <c r="U234" s="41"/>
      <c r="V234" s="41"/>
      <c r="W234" s="41"/>
      <c r="X234" s="41"/>
      <c r="Y234" s="41"/>
      <c r="Z234" s="41"/>
      <c r="AA234" s="41"/>
      <c r="AB234" s="41">
        <v>600</v>
      </c>
      <c r="AC234" s="43"/>
      <c r="AD234" s="43"/>
      <c r="AE234" s="43">
        <v>0.4</v>
      </c>
      <c r="AF234" s="43">
        <f>AE234*G234</f>
        <v>0.4</v>
      </c>
      <c r="AG234" s="3"/>
      <c r="AH234" s="41" t="s">
        <v>68</v>
      </c>
      <c r="AI234" s="41"/>
      <c r="AJ234" s="41"/>
      <c r="AK234" s="41"/>
      <c r="AL234" s="41"/>
      <c r="AM234" s="41"/>
      <c r="AN234" s="41"/>
      <c r="AO234" s="41"/>
      <c r="AP234" s="47"/>
      <c r="AQ234" s="47"/>
      <c r="AR234" s="47"/>
      <c r="AS234" s="47"/>
      <c r="AT234" s="47"/>
      <c r="AU234" s="47"/>
      <c r="AV234" s="47"/>
      <c r="AW234" s="44"/>
      <c r="AX234" s="40" t="s">
        <v>663</v>
      </c>
      <c r="AY234" s="40" t="s">
        <v>629</v>
      </c>
    </row>
    <row r="235" s="2" customFormat="1" ht="30" customHeight="1" spans="1:51">
      <c r="A235" s="2" t="s">
        <v>607</v>
      </c>
      <c r="B235" s="41" t="s">
        <v>664</v>
      </c>
      <c r="C235" s="67" t="s">
        <v>124</v>
      </c>
      <c r="D235" s="67" t="s">
        <v>125</v>
      </c>
      <c r="E235" s="67" t="s">
        <v>126</v>
      </c>
      <c r="F235" s="67" t="s">
        <v>127</v>
      </c>
      <c r="G235" s="68">
        <v>2</v>
      </c>
      <c r="H235" s="42" t="s">
        <v>109</v>
      </c>
      <c r="I235" s="42" t="s">
        <v>128</v>
      </c>
      <c r="J235" s="69" t="s">
        <v>66</v>
      </c>
      <c r="K235" s="68">
        <v>1220</v>
      </c>
      <c r="L235" s="36">
        <v>530</v>
      </c>
      <c r="M235" s="36">
        <v>255</v>
      </c>
      <c r="N235" s="36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3"/>
      <c r="AD235" s="43"/>
      <c r="AE235" s="43"/>
      <c r="AF235" s="43"/>
      <c r="AG235" s="41"/>
      <c r="AH235" s="41"/>
      <c r="AI235" s="41"/>
      <c r="AJ235" s="41"/>
      <c r="AK235" s="41"/>
      <c r="AL235" s="41"/>
      <c r="AM235" s="41"/>
      <c r="AN235" s="41"/>
      <c r="AO235" s="41"/>
      <c r="AP235" s="47"/>
      <c r="AQ235" s="47"/>
      <c r="AR235" s="47"/>
      <c r="AS235" s="47"/>
      <c r="AT235" s="47"/>
      <c r="AU235" s="47"/>
      <c r="AV235" s="47"/>
      <c r="AW235" s="44"/>
      <c r="AX235" s="40" t="s">
        <v>111</v>
      </c>
      <c r="AY235" s="40" t="s">
        <v>112</v>
      </c>
    </row>
    <row r="236" s="2" customFormat="1" ht="30" customHeight="1" spans="1:51">
      <c r="A236" s="2" t="s">
        <v>607</v>
      </c>
      <c r="B236" s="41" t="s">
        <v>665</v>
      </c>
      <c r="C236" s="42" t="s">
        <v>105</v>
      </c>
      <c r="D236" s="35" t="s">
        <v>106</v>
      </c>
      <c r="E236" s="42" t="s">
        <v>107</v>
      </c>
      <c r="F236" s="42" t="s">
        <v>108</v>
      </c>
      <c r="G236" s="36">
        <v>1</v>
      </c>
      <c r="H236" s="42" t="s">
        <v>109</v>
      </c>
      <c r="I236" s="42" t="s">
        <v>110</v>
      </c>
      <c r="J236" s="41" t="s">
        <v>66</v>
      </c>
      <c r="K236" s="36">
        <v>1220</v>
      </c>
      <c r="L236" s="36">
        <v>610</v>
      </c>
      <c r="M236" s="36">
        <v>1800</v>
      </c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3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4"/>
      <c r="AX236" s="40" t="s">
        <v>111</v>
      </c>
      <c r="AY236" s="40" t="s">
        <v>112</v>
      </c>
    </row>
    <row r="237" s="2" customFormat="1" ht="30" customHeight="1" spans="1:51">
      <c r="A237" s="2" t="s">
        <v>607</v>
      </c>
      <c r="B237" s="41" t="s">
        <v>666</v>
      </c>
      <c r="C237" s="42" t="s">
        <v>163</v>
      </c>
      <c r="D237" s="35" t="s">
        <v>354</v>
      </c>
      <c r="E237" s="42" t="s">
        <v>355</v>
      </c>
      <c r="F237" s="42" t="s">
        <v>356</v>
      </c>
      <c r="G237" s="36">
        <v>1</v>
      </c>
      <c r="H237" s="42" t="s">
        <v>167</v>
      </c>
      <c r="I237" s="42" t="s">
        <v>168</v>
      </c>
      <c r="J237" s="41" t="s">
        <v>66</v>
      </c>
      <c r="K237" s="36">
        <v>2950</v>
      </c>
      <c r="L237" s="36">
        <v>2600</v>
      </c>
      <c r="M237" s="36">
        <v>2600</v>
      </c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>
        <v>25</v>
      </c>
      <c r="AA237" s="41"/>
      <c r="AB237" s="41" t="s">
        <v>67</v>
      </c>
      <c r="AC237" s="43">
        <v>1</v>
      </c>
      <c r="AD237" s="43">
        <f>AC237*G237</f>
        <v>1</v>
      </c>
      <c r="AE237" s="41"/>
      <c r="AF237" s="41"/>
      <c r="AG237" s="41"/>
      <c r="AH237" s="41" t="s">
        <v>68</v>
      </c>
      <c r="AI237" s="41" t="s">
        <v>169</v>
      </c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4"/>
      <c r="AX237" s="40" t="s">
        <v>170</v>
      </c>
      <c r="AY237" s="40" t="s">
        <v>171</v>
      </c>
    </row>
    <row r="238" s="2" customFormat="1" ht="30" customHeight="1" spans="1:51">
      <c r="A238" s="2" t="s">
        <v>607</v>
      </c>
      <c r="B238" s="41" t="s">
        <v>667</v>
      </c>
      <c r="C238" s="42" t="s">
        <v>173</v>
      </c>
      <c r="D238" s="35" t="s">
        <v>174</v>
      </c>
      <c r="E238" s="42" t="s">
        <v>358</v>
      </c>
      <c r="F238" s="42" t="s">
        <v>668</v>
      </c>
      <c r="G238" s="36">
        <v>1</v>
      </c>
      <c r="H238" s="42" t="s">
        <v>177</v>
      </c>
      <c r="I238" s="42" t="s">
        <v>669</v>
      </c>
      <c r="J238" s="41" t="s">
        <v>66</v>
      </c>
      <c r="K238" s="36">
        <v>1370</v>
      </c>
      <c r="L238" s="36">
        <v>420</v>
      </c>
      <c r="M238" s="36">
        <v>580</v>
      </c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3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4"/>
      <c r="AX238" s="40" t="s">
        <v>179</v>
      </c>
      <c r="AY238" s="40" t="s">
        <v>180</v>
      </c>
    </row>
    <row r="239" s="2" customFormat="1" ht="30" customHeight="1" spans="1:51">
      <c r="A239" s="2" t="s">
        <v>607</v>
      </c>
      <c r="B239" s="41" t="s">
        <v>670</v>
      </c>
      <c r="C239" s="42" t="s">
        <v>182</v>
      </c>
      <c r="D239" s="35" t="s">
        <v>183</v>
      </c>
      <c r="E239" s="42" t="s">
        <v>671</v>
      </c>
      <c r="F239" s="42" t="s">
        <v>672</v>
      </c>
      <c r="G239" s="36">
        <v>1</v>
      </c>
      <c r="H239" s="42" t="s">
        <v>186</v>
      </c>
      <c r="I239" s="42" t="s">
        <v>673</v>
      </c>
      <c r="J239" s="41" t="s">
        <v>66</v>
      </c>
      <c r="K239" s="36">
        <v>830</v>
      </c>
      <c r="L239" s="36">
        <v>415</v>
      </c>
      <c r="M239" s="36">
        <v>770</v>
      </c>
      <c r="N239" s="41" t="s">
        <v>67</v>
      </c>
      <c r="O239" s="25">
        <v>40</v>
      </c>
      <c r="P239" s="25">
        <v>40</v>
      </c>
      <c r="Q239" s="41" t="s">
        <v>188</v>
      </c>
      <c r="R239" s="25">
        <v>1.44</v>
      </c>
      <c r="S239" s="41"/>
      <c r="T239" s="41"/>
      <c r="U239" s="41"/>
      <c r="V239" s="41"/>
      <c r="W239" s="41"/>
      <c r="X239" s="41"/>
      <c r="Y239" s="41"/>
      <c r="Z239" s="41"/>
      <c r="AA239" s="41"/>
      <c r="AB239" s="41" t="s">
        <v>67</v>
      </c>
      <c r="AC239" s="43"/>
      <c r="AD239" s="43"/>
      <c r="AE239" s="43">
        <v>4.65</v>
      </c>
      <c r="AF239" s="43">
        <f>AE239*G239</f>
        <v>4.65</v>
      </c>
      <c r="AG239" s="41"/>
      <c r="AH239" s="41" t="s">
        <v>68</v>
      </c>
      <c r="AI239" s="41" t="s">
        <v>169</v>
      </c>
      <c r="AJ239" s="41"/>
      <c r="AK239" s="41"/>
      <c r="AL239" s="41"/>
      <c r="AM239" s="41"/>
      <c r="AN239" s="41"/>
      <c r="AO239" s="41"/>
      <c r="AP239" s="41"/>
      <c r="AQ239" s="41"/>
      <c r="AR239" s="41"/>
      <c r="AS239" s="25">
        <v>400</v>
      </c>
      <c r="AT239" s="41"/>
      <c r="AU239" s="41"/>
      <c r="AV239" s="48"/>
      <c r="AW239" s="44" t="s">
        <v>189</v>
      </c>
      <c r="AX239" s="40" t="s">
        <v>190</v>
      </c>
      <c r="AY239" s="40" t="s">
        <v>180</v>
      </c>
    </row>
    <row r="240" s="2" customFormat="1" ht="30" customHeight="1" spans="1:51">
      <c r="A240" s="2" t="s">
        <v>607</v>
      </c>
      <c r="B240" s="41" t="s">
        <v>674</v>
      </c>
      <c r="C240" s="42" t="s">
        <v>105</v>
      </c>
      <c r="D240" s="35" t="s">
        <v>106</v>
      </c>
      <c r="E240" s="42" t="s">
        <v>107</v>
      </c>
      <c r="F240" s="42" t="s">
        <v>108</v>
      </c>
      <c r="G240" s="36">
        <v>4</v>
      </c>
      <c r="H240" s="42" t="s">
        <v>109</v>
      </c>
      <c r="I240" s="42" t="s">
        <v>110</v>
      </c>
      <c r="J240" s="41" t="s">
        <v>66</v>
      </c>
      <c r="K240" s="36">
        <v>1220</v>
      </c>
      <c r="L240" s="36">
        <v>610</v>
      </c>
      <c r="M240" s="36">
        <v>1800</v>
      </c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3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4"/>
      <c r="AX240" s="40" t="s">
        <v>111</v>
      </c>
      <c r="AY240" s="40" t="s">
        <v>112</v>
      </c>
    </row>
    <row r="241" s="2" customFormat="1" ht="30" customHeight="1" spans="1:51">
      <c r="A241" s="2" t="s">
        <v>607</v>
      </c>
      <c r="B241" s="41" t="s">
        <v>675</v>
      </c>
      <c r="C241" s="42" t="s">
        <v>163</v>
      </c>
      <c r="D241" s="35" t="s">
        <v>164</v>
      </c>
      <c r="E241" s="42" t="s">
        <v>165</v>
      </c>
      <c r="F241" s="42" t="s">
        <v>547</v>
      </c>
      <c r="G241" s="36">
        <v>1</v>
      </c>
      <c r="H241" s="42" t="s">
        <v>167</v>
      </c>
      <c r="I241" s="42" t="s">
        <v>168</v>
      </c>
      <c r="J241" s="41" t="s">
        <v>66</v>
      </c>
      <c r="K241" s="36">
        <v>3075</v>
      </c>
      <c r="L241" s="36">
        <v>2600</v>
      </c>
      <c r="M241" s="36">
        <v>2600</v>
      </c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>
        <v>25</v>
      </c>
      <c r="AA241" s="41"/>
      <c r="AB241" s="41" t="s">
        <v>67</v>
      </c>
      <c r="AC241" s="43">
        <v>1</v>
      </c>
      <c r="AD241" s="43">
        <f>AC241*G241</f>
        <v>1</v>
      </c>
      <c r="AE241" s="41"/>
      <c r="AF241" s="41"/>
      <c r="AG241" s="41"/>
      <c r="AH241" s="41" t="s">
        <v>68</v>
      </c>
      <c r="AI241" s="41" t="s">
        <v>169</v>
      </c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4"/>
      <c r="AX241" s="40" t="s">
        <v>170</v>
      </c>
      <c r="AY241" s="40" t="s">
        <v>171</v>
      </c>
    </row>
    <row r="242" s="2" customFormat="1" ht="30" customHeight="1" spans="1:51">
      <c r="A242" s="2" t="s">
        <v>607</v>
      </c>
      <c r="B242" s="41" t="s">
        <v>676</v>
      </c>
      <c r="C242" s="42" t="s">
        <v>173</v>
      </c>
      <c r="D242" s="35" t="s">
        <v>174</v>
      </c>
      <c r="E242" s="42" t="s">
        <v>677</v>
      </c>
      <c r="F242" s="42" t="s">
        <v>678</v>
      </c>
      <c r="G242" s="36">
        <v>1</v>
      </c>
      <c r="H242" s="42" t="s">
        <v>177</v>
      </c>
      <c r="I242" s="42" t="s">
        <v>178</v>
      </c>
      <c r="J242" s="41" t="s">
        <v>66</v>
      </c>
      <c r="K242" s="36">
        <v>910</v>
      </c>
      <c r="L242" s="36">
        <v>420</v>
      </c>
      <c r="M242" s="36">
        <v>570</v>
      </c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3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4"/>
      <c r="AX242" s="40" t="s">
        <v>179</v>
      </c>
      <c r="AY242" s="40" t="s">
        <v>180</v>
      </c>
    </row>
    <row r="243" s="2" customFormat="1" ht="30" customHeight="1" spans="1:51">
      <c r="A243" s="2" t="s">
        <v>607</v>
      </c>
      <c r="B243" s="41" t="s">
        <v>679</v>
      </c>
      <c r="C243" s="42" t="s">
        <v>182</v>
      </c>
      <c r="D243" s="35" t="s">
        <v>183</v>
      </c>
      <c r="E243" s="42" t="s">
        <v>680</v>
      </c>
      <c r="F243" s="42" t="s">
        <v>681</v>
      </c>
      <c r="G243" s="36">
        <v>1</v>
      </c>
      <c r="H243" s="42" t="s">
        <v>186</v>
      </c>
      <c r="I243" s="42" t="s">
        <v>187</v>
      </c>
      <c r="J243" s="41" t="s">
        <v>66</v>
      </c>
      <c r="K243" s="36">
        <v>830</v>
      </c>
      <c r="L243" s="36">
        <v>415</v>
      </c>
      <c r="M243" s="36">
        <v>725</v>
      </c>
      <c r="N243" s="41" t="s">
        <v>67</v>
      </c>
      <c r="O243" s="25">
        <v>40</v>
      </c>
      <c r="P243" s="25">
        <v>40</v>
      </c>
      <c r="Q243" s="41" t="s">
        <v>188</v>
      </c>
      <c r="R243" s="25">
        <v>1.11</v>
      </c>
      <c r="S243" s="41"/>
      <c r="T243" s="41"/>
      <c r="U243" s="41"/>
      <c r="V243" s="41"/>
      <c r="W243" s="41"/>
      <c r="X243" s="41"/>
      <c r="Y243" s="41"/>
      <c r="Z243" s="41"/>
      <c r="AA243" s="41"/>
      <c r="AB243" s="41" t="s">
        <v>67</v>
      </c>
      <c r="AC243" s="43"/>
      <c r="AD243" s="43"/>
      <c r="AE243" s="43">
        <v>2.55</v>
      </c>
      <c r="AF243" s="43">
        <f>AE243*G243</f>
        <v>2.55</v>
      </c>
      <c r="AG243" s="41"/>
      <c r="AH243" s="41" t="s">
        <v>68</v>
      </c>
      <c r="AI243" s="41" t="s">
        <v>169</v>
      </c>
      <c r="AJ243" s="41"/>
      <c r="AK243" s="41"/>
      <c r="AL243" s="41"/>
      <c r="AM243" s="41"/>
      <c r="AN243" s="41"/>
      <c r="AO243" s="41"/>
      <c r="AP243" s="41"/>
      <c r="AQ243" s="41"/>
      <c r="AR243" s="41"/>
      <c r="AS243" s="25">
        <v>400</v>
      </c>
      <c r="AT243" s="41"/>
      <c r="AU243" s="41"/>
      <c r="AV243" s="48"/>
      <c r="AW243" s="44" t="s">
        <v>189</v>
      </c>
      <c r="AX243" s="40" t="s">
        <v>190</v>
      </c>
      <c r="AY243" s="40" t="s">
        <v>180</v>
      </c>
    </row>
    <row r="244" s="2" customFormat="1" ht="30" customHeight="1" spans="1:51">
      <c r="A244" s="2" t="s">
        <v>607</v>
      </c>
      <c r="B244" s="41" t="s">
        <v>682</v>
      </c>
      <c r="C244" s="42" t="s">
        <v>105</v>
      </c>
      <c r="D244" s="35" t="s">
        <v>106</v>
      </c>
      <c r="E244" s="42" t="s">
        <v>107</v>
      </c>
      <c r="F244" s="42" t="s">
        <v>108</v>
      </c>
      <c r="G244" s="36">
        <v>4</v>
      </c>
      <c r="H244" s="42" t="s">
        <v>109</v>
      </c>
      <c r="I244" s="42" t="s">
        <v>110</v>
      </c>
      <c r="J244" s="41" t="s">
        <v>66</v>
      </c>
      <c r="K244" s="36">
        <v>1220</v>
      </c>
      <c r="L244" s="36">
        <v>610</v>
      </c>
      <c r="M244" s="36">
        <v>1800</v>
      </c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3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4"/>
      <c r="AX244" s="40" t="s">
        <v>111</v>
      </c>
      <c r="AY244" s="40" t="s">
        <v>112</v>
      </c>
    </row>
    <row r="245" s="2" customFormat="1" ht="30" customHeight="1" spans="1:51">
      <c r="A245" s="2" t="s">
        <v>607</v>
      </c>
      <c r="B245" s="41" t="s">
        <v>683</v>
      </c>
      <c r="C245" s="42" t="s">
        <v>684</v>
      </c>
      <c r="D245" s="35" t="s">
        <v>685</v>
      </c>
      <c r="E245" s="42" t="s">
        <v>686</v>
      </c>
      <c r="F245" s="35" t="s">
        <v>687</v>
      </c>
      <c r="G245" s="36">
        <v>1</v>
      </c>
      <c r="H245" s="42" t="s">
        <v>626</v>
      </c>
      <c r="I245" s="42" t="s">
        <v>688</v>
      </c>
      <c r="J245" s="41" t="s">
        <v>66</v>
      </c>
      <c r="K245" s="36">
        <v>810</v>
      </c>
      <c r="L245" s="36">
        <v>1190</v>
      </c>
      <c r="M245" s="36">
        <v>2055</v>
      </c>
      <c r="N245" s="36"/>
      <c r="O245" s="41"/>
      <c r="P245" s="41"/>
      <c r="Q245" s="41"/>
      <c r="R245" s="48"/>
      <c r="S245" s="41"/>
      <c r="T245" s="41"/>
      <c r="U245" s="41"/>
      <c r="V245" s="41"/>
      <c r="W245" s="41"/>
      <c r="X245" s="41"/>
      <c r="Y245" s="41"/>
      <c r="Z245" s="41"/>
      <c r="AA245" s="41"/>
      <c r="AB245" s="41">
        <v>600</v>
      </c>
      <c r="AC245" s="43">
        <v>2.2</v>
      </c>
      <c r="AD245" s="43">
        <f>AC245*G245</f>
        <v>2.2</v>
      </c>
      <c r="AE245" s="43"/>
      <c r="AF245" s="43"/>
      <c r="AG245" s="41" t="s">
        <v>68</v>
      </c>
      <c r="AH245" s="41"/>
      <c r="AI245" s="41" t="s">
        <v>169</v>
      </c>
      <c r="AJ245" s="41"/>
      <c r="AK245" s="41"/>
      <c r="AL245" s="41"/>
      <c r="AM245" s="41"/>
      <c r="AN245" s="41"/>
      <c r="AO245" s="41"/>
      <c r="AP245" s="47"/>
      <c r="AQ245" s="47"/>
      <c r="AR245" s="47"/>
      <c r="AS245" s="47"/>
      <c r="AT245" s="47"/>
      <c r="AU245" s="47"/>
      <c r="AV245" s="47"/>
      <c r="AW245" s="44"/>
      <c r="AX245" s="40" t="s">
        <v>689</v>
      </c>
      <c r="AY245" s="40" t="s">
        <v>629</v>
      </c>
    </row>
    <row r="246" s="2" customFormat="1" ht="30" customHeight="1" spans="1:51">
      <c r="A246" s="2" t="s">
        <v>607</v>
      </c>
      <c r="B246" s="41" t="s">
        <v>690</v>
      </c>
      <c r="C246" s="42" t="s">
        <v>691</v>
      </c>
      <c r="D246" s="35" t="s">
        <v>692</v>
      </c>
      <c r="E246" s="42" t="s">
        <v>693</v>
      </c>
      <c r="F246" s="35" t="s">
        <v>694</v>
      </c>
      <c r="G246" s="36">
        <v>1</v>
      </c>
      <c r="H246" s="42" t="s">
        <v>626</v>
      </c>
      <c r="I246" s="42" t="s">
        <v>695</v>
      </c>
      <c r="J246" s="41" t="s">
        <v>66</v>
      </c>
      <c r="K246" s="36">
        <v>1555</v>
      </c>
      <c r="L246" s="36">
        <v>1430</v>
      </c>
      <c r="M246" s="36">
        <v>1840</v>
      </c>
      <c r="N246" s="36">
        <v>350</v>
      </c>
      <c r="O246" s="41"/>
      <c r="P246" s="41"/>
      <c r="Q246" s="41"/>
      <c r="R246" s="48"/>
      <c r="S246" s="41">
        <v>15</v>
      </c>
      <c r="T246" s="41">
        <v>65</v>
      </c>
      <c r="U246" s="41">
        <f>T246*G246</f>
        <v>65</v>
      </c>
      <c r="V246" s="41"/>
      <c r="W246" s="41"/>
      <c r="X246" s="41"/>
      <c r="Y246" s="41"/>
      <c r="Z246" s="41">
        <v>50</v>
      </c>
      <c r="AA246" s="41"/>
      <c r="AB246" s="41">
        <v>2200</v>
      </c>
      <c r="AC246" s="43"/>
      <c r="AD246" s="43"/>
      <c r="AE246" s="43">
        <v>27.9</v>
      </c>
      <c r="AF246" s="43">
        <f>AE246*G246</f>
        <v>27.9</v>
      </c>
      <c r="AG246" s="41"/>
      <c r="AH246" s="41" t="s">
        <v>68</v>
      </c>
      <c r="AI246" s="41"/>
      <c r="AJ246" s="41"/>
      <c r="AK246" s="41"/>
      <c r="AL246" s="41"/>
      <c r="AM246" s="41"/>
      <c r="AN246" s="41"/>
      <c r="AO246" s="41"/>
      <c r="AP246" s="47"/>
      <c r="AQ246" s="47"/>
      <c r="AR246" s="25">
        <v>250</v>
      </c>
      <c r="AS246" s="47">
        <v>1000</v>
      </c>
      <c r="AT246" s="47"/>
      <c r="AU246" s="47"/>
      <c r="AV246" s="47"/>
      <c r="AW246" s="44"/>
      <c r="AX246" s="40" t="s">
        <v>689</v>
      </c>
      <c r="AY246" s="40" t="s">
        <v>629</v>
      </c>
    </row>
    <row r="247" s="2" customFormat="1" ht="30" customHeight="1" spans="1:51">
      <c r="A247" s="2" t="s">
        <v>607</v>
      </c>
      <c r="B247" s="41" t="s">
        <v>696</v>
      </c>
      <c r="C247" s="42" t="s">
        <v>697</v>
      </c>
      <c r="D247" s="35" t="s">
        <v>698</v>
      </c>
      <c r="E247" s="42" t="s">
        <v>699</v>
      </c>
      <c r="F247" s="42" t="s">
        <v>700</v>
      </c>
      <c r="G247" s="36">
        <v>1</v>
      </c>
      <c r="H247" s="42" t="s">
        <v>626</v>
      </c>
      <c r="I247" s="42" t="s">
        <v>701</v>
      </c>
      <c r="J247" s="41" t="s">
        <v>66</v>
      </c>
      <c r="K247" s="36">
        <v>930</v>
      </c>
      <c r="L247" s="36">
        <v>1073</v>
      </c>
      <c r="M247" s="36">
        <v>2165</v>
      </c>
      <c r="N247" s="36">
        <v>350</v>
      </c>
      <c r="O247" s="41"/>
      <c r="P247" s="41"/>
      <c r="Q247" s="41"/>
      <c r="R247" s="48"/>
      <c r="S247" s="41">
        <v>15</v>
      </c>
      <c r="T247" s="41">
        <v>65</v>
      </c>
      <c r="U247" s="41">
        <f>T247*G247</f>
        <v>65</v>
      </c>
      <c r="V247" s="41"/>
      <c r="W247" s="41"/>
      <c r="X247" s="41"/>
      <c r="Y247" s="41"/>
      <c r="Z247" s="41">
        <v>50</v>
      </c>
      <c r="AA247" s="41"/>
      <c r="AB247" s="41">
        <v>2200</v>
      </c>
      <c r="AC247" s="43"/>
      <c r="AD247" s="43"/>
      <c r="AE247" s="43">
        <v>16.2</v>
      </c>
      <c r="AF247" s="43">
        <f>AE247*G247</f>
        <v>16.2</v>
      </c>
      <c r="AG247" s="41"/>
      <c r="AH247" s="41" t="s">
        <v>68</v>
      </c>
      <c r="AI247" s="41"/>
      <c r="AJ247" s="41"/>
      <c r="AK247" s="41"/>
      <c r="AL247" s="41"/>
      <c r="AM247" s="41"/>
      <c r="AN247" s="41"/>
      <c r="AO247" s="41"/>
      <c r="AP247" s="41"/>
      <c r="AQ247" s="41"/>
      <c r="AR247" s="25">
        <v>250</v>
      </c>
      <c r="AS247" s="47">
        <v>1000</v>
      </c>
      <c r="AT247" s="41"/>
      <c r="AU247" s="41"/>
      <c r="AV247" s="41"/>
      <c r="AW247" s="44"/>
      <c r="AX247" s="40" t="s">
        <v>689</v>
      </c>
      <c r="AY247" s="40" t="s">
        <v>629</v>
      </c>
    </row>
    <row r="248" s="2" customFormat="1" ht="30" customHeight="1" spans="1:51">
      <c r="A248" s="2" t="s">
        <v>607</v>
      </c>
      <c r="B248" s="41" t="s">
        <v>702</v>
      </c>
      <c r="C248" s="42" t="s">
        <v>703</v>
      </c>
      <c r="D248" s="35" t="s">
        <v>704</v>
      </c>
      <c r="E248" s="42" t="s">
        <v>705</v>
      </c>
      <c r="F248" s="42"/>
      <c r="G248" s="36">
        <v>1</v>
      </c>
      <c r="H248" s="42" t="s">
        <v>93</v>
      </c>
      <c r="I248" s="42" t="s">
        <v>94</v>
      </c>
      <c r="J248" s="41" t="s">
        <v>66</v>
      </c>
      <c r="K248" s="36" t="s">
        <v>706</v>
      </c>
      <c r="L248" s="36"/>
      <c r="M248" s="36">
        <v>2000</v>
      </c>
      <c r="N248" s="36"/>
      <c r="O248" s="41"/>
      <c r="P248" s="41"/>
      <c r="Q248" s="41"/>
      <c r="R248" s="48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3"/>
      <c r="AD248" s="43"/>
      <c r="AE248" s="43"/>
      <c r="AF248" s="43"/>
      <c r="AG248" s="41"/>
      <c r="AH248" s="41"/>
      <c r="AI248" s="41"/>
      <c r="AJ248" s="41"/>
      <c r="AK248" s="41"/>
      <c r="AL248" s="41"/>
      <c r="AM248" s="41"/>
      <c r="AN248" s="41"/>
      <c r="AO248" s="41"/>
      <c r="AP248" s="47"/>
      <c r="AQ248" s="47"/>
      <c r="AR248" s="47"/>
      <c r="AS248" s="47"/>
      <c r="AT248" s="47"/>
      <c r="AU248" s="47"/>
      <c r="AV248" s="47"/>
      <c r="AW248" s="44"/>
      <c r="AX248" s="40" t="s">
        <v>59</v>
      </c>
      <c r="AY248" s="40" t="s">
        <v>59</v>
      </c>
    </row>
    <row r="249" s="2" customFormat="1" ht="30" customHeight="1" spans="1:51">
      <c r="A249" s="2" t="s">
        <v>607</v>
      </c>
      <c r="B249" s="41" t="s">
        <v>707</v>
      </c>
      <c r="C249" s="42" t="s">
        <v>514</v>
      </c>
      <c r="D249" s="35" t="s">
        <v>515</v>
      </c>
      <c r="E249" s="42" t="s">
        <v>708</v>
      </c>
      <c r="F249" s="35" t="s">
        <v>709</v>
      </c>
      <c r="G249" s="36">
        <v>1</v>
      </c>
      <c r="H249" s="42" t="s">
        <v>202</v>
      </c>
      <c r="I249" s="42" t="s">
        <v>710</v>
      </c>
      <c r="J249" s="41" t="s">
        <v>66</v>
      </c>
      <c r="K249" s="36">
        <v>1765</v>
      </c>
      <c r="L249" s="36">
        <v>770</v>
      </c>
      <c r="M249" s="36">
        <v>850</v>
      </c>
      <c r="N249" s="36"/>
      <c r="O249" s="41"/>
      <c r="P249" s="41"/>
      <c r="Q249" s="41"/>
      <c r="R249" s="48"/>
      <c r="S249" s="41"/>
      <c r="T249" s="41"/>
      <c r="U249" s="41"/>
      <c r="V249" s="41"/>
      <c r="W249" s="41"/>
      <c r="X249" s="41"/>
      <c r="Y249" s="41"/>
      <c r="Z249" s="41"/>
      <c r="AA249" s="41"/>
      <c r="AB249" s="41">
        <v>250</v>
      </c>
      <c r="AC249" s="43">
        <v>0.66</v>
      </c>
      <c r="AD249" s="43">
        <f>AC249*G249</f>
        <v>0.66</v>
      </c>
      <c r="AE249" s="43"/>
      <c r="AF249" s="43"/>
      <c r="AG249" s="41" t="s">
        <v>68</v>
      </c>
      <c r="AH249" s="41"/>
      <c r="AI249" s="41" t="s">
        <v>169</v>
      </c>
      <c r="AJ249" s="41"/>
      <c r="AK249" s="41"/>
      <c r="AL249" s="41"/>
      <c r="AM249" s="41"/>
      <c r="AN249" s="41"/>
      <c r="AO249" s="41"/>
      <c r="AP249" s="47"/>
      <c r="AQ249" s="47"/>
      <c r="AR249" s="47"/>
      <c r="AS249" s="47"/>
      <c r="AT249" s="47"/>
      <c r="AU249" s="47"/>
      <c r="AV249" s="47"/>
      <c r="AW249" s="44"/>
      <c r="AX249" s="40" t="s">
        <v>204</v>
      </c>
      <c r="AY249" s="40" t="s">
        <v>205</v>
      </c>
    </row>
    <row r="250" s="2" customFormat="1" ht="30" customHeight="1" spans="1:51">
      <c r="A250" s="2" t="s">
        <v>607</v>
      </c>
      <c r="B250" s="41" t="s">
        <v>711</v>
      </c>
      <c r="C250" s="70" t="s">
        <v>712</v>
      </c>
      <c r="D250" s="71" t="s">
        <v>713</v>
      </c>
      <c r="E250" s="52" t="s">
        <v>714</v>
      </c>
      <c r="F250" s="52" t="s">
        <v>715</v>
      </c>
      <c r="G250" s="72">
        <v>1</v>
      </c>
      <c r="H250" s="51" t="s">
        <v>716</v>
      </c>
      <c r="I250" s="42" t="s">
        <v>717</v>
      </c>
      <c r="J250" s="73" t="s">
        <v>66</v>
      </c>
      <c r="K250" s="72">
        <v>800</v>
      </c>
      <c r="L250" s="72">
        <v>435</v>
      </c>
      <c r="M250" s="72">
        <v>195</v>
      </c>
      <c r="N250" s="72"/>
      <c r="O250" s="73"/>
      <c r="P250" s="73"/>
      <c r="Q250" s="73"/>
      <c r="R250" s="48"/>
      <c r="S250" s="73"/>
      <c r="T250" s="73"/>
      <c r="U250" s="73"/>
      <c r="V250" s="73"/>
      <c r="W250" s="73"/>
      <c r="X250" s="73"/>
      <c r="Y250" s="73"/>
      <c r="Z250" s="52"/>
      <c r="AA250" s="52"/>
      <c r="AB250" s="74">
        <v>1200</v>
      </c>
      <c r="AC250" s="43" t="s">
        <v>718</v>
      </c>
      <c r="AD250" s="43" t="s">
        <v>718</v>
      </c>
      <c r="AE250" s="75"/>
      <c r="AF250" s="43"/>
      <c r="AG250" s="41"/>
      <c r="AH250" s="40" t="s">
        <v>68</v>
      </c>
      <c r="AI250" s="73"/>
      <c r="AJ250" s="52"/>
      <c r="AK250" s="73"/>
      <c r="AL250" s="73"/>
      <c r="AM250" s="73"/>
      <c r="AN250" s="73"/>
      <c r="AO250" s="73"/>
      <c r="AP250" s="76"/>
      <c r="AQ250" s="76"/>
      <c r="AR250" s="76"/>
      <c r="AS250" s="76"/>
      <c r="AT250" s="76"/>
      <c r="AU250" s="76"/>
      <c r="AV250" s="77"/>
      <c r="AW250" s="78"/>
      <c r="AX250" s="40" t="s">
        <v>719</v>
      </c>
      <c r="AY250" s="40" t="s">
        <v>720</v>
      </c>
    </row>
    <row r="251" s="2" customFormat="1" ht="30" customHeight="1" spans="1:51">
      <c r="A251" s="2" t="s">
        <v>607</v>
      </c>
      <c r="B251" s="41" t="s">
        <v>721</v>
      </c>
      <c r="C251" s="42" t="s">
        <v>722</v>
      </c>
      <c r="D251" s="71" t="s">
        <v>723</v>
      </c>
      <c r="E251" s="42" t="s">
        <v>724</v>
      </c>
      <c r="F251" s="35" t="s">
        <v>725</v>
      </c>
      <c r="G251" s="36">
        <v>1</v>
      </c>
      <c r="H251" s="42" t="s">
        <v>726</v>
      </c>
      <c r="I251" s="42" t="s">
        <v>727</v>
      </c>
      <c r="J251" s="41" t="s">
        <v>66</v>
      </c>
      <c r="K251" s="36">
        <v>2200</v>
      </c>
      <c r="L251" s="36">
        <v>1100</v>
      </c>
      <c r="M251" s="36">
        <v>550</v>
      </c>
      <c r="N251" s="36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 t="s">
        <v>67</v>
      </c>
      <c r="AC251" s="79">
        <v>1.5</v>
      </c>
      <c r="AD251" s="43">
        <f>AC251*G251</f>
        <v>1.5</v>
      </c>
      <c r="AE251" s="79"/>
      <c r="AF251" s="79"/>
      <c r="AG251" s="40"/>
      <c r="AH251" s="40" t="s">
        <v>68</v>
      </c>
      <c r="AI251" s="41"/>
      <c r="AJ251" s="41"/>
      <c r="AK251" s="41"/>
      <c r="AL251" s="41"/>
      <c r="AM251" s="41"/>
      <c r="AN251" s="41"/>
      <c r="AO251" s="41"/>
      <c r="AP251" s="47"/>
      <c r="AQ251" s="47"/>
      <c r="AR251" s="47">
        <v>350</v>
      </c>
      <c r="AS251" s="47">
        <v>4400</v>
      </c>
      <c r="AT251" s="47"/>
      <c r="AU251" s="47"/>
      <c r="AV251" s="47"/>
      <c r="AW251" s="44" t="s">
        <v>728</v>
      </c>
      <c r="AX251" s="40" t="s">
        <v>729</v>
      </c>
      <c r="AY251" s="40" t="s">
        <v>730</v>
      </c>
    </row>
    <row r="252" s="2" customFormat="1" ht="30" customHeight="1" spans="1:51">
      <c r="A252" s="2" t="s">
        <v>607</v>
      </c>
      <c r="B252" s="41" t="s">
        <v>731</v>
      </c>
      <c r="C252" s="42" t="s">
        <v>732</v>
      </c>
      <c r="D252" s="35" t="s">
        <v>733</v>
      </c>
      <c r="E252" s="42" t="s">
        <v>734</v>
      </c>
      <c r="F252" s="42" t="s">
        <v>735</v>
      </c>
      <c r="G252" s="36">
        <v>1</v>
      </c>
      <c r="H252" s="42" t="s">
        <v>736</v>
      </c>
      <c r="I252" s="42" t="s">
        <v>737</v>
      </c>
      <c r="J252" s="41" t="s">
        <v>738</v>
      </c>
      <c r="K252" s="36"/>
      <c r="L252" s="36"/>
      <c r="M252" s="36"/>
      <c r="N252" s="41" t="s">
        <v>67</v>
      </c>
      <c r="O252" s="41"/>
      <c r="P252" s="41"/>
      <c r="Q252" s="41"/>
      <c r="R252" s="41"/>
      <c r="S252" s="41">
        <v>20</v>
      </c>
      <c r="T252" s="41">
        <v>130</v>
      </c>
      <c r="U252" s="41">
        <f>T252*G252</f>
        <v>130</v>
      </c>
      <c r="V252" s="41"/>
      <c r="W252" s="41"/>
      <c r="X252" s="41"/>
      <c r="Y252" s="41"/>
      <c r="Z252" s="41"/>
      <c r="AA252" s="41"/>
      <c r="AB252" s="41"/>
      <c r="AC252" s="43"/>
      <c r="AD252" s="43"/>
      <c r="AE252" s="43"/>
      <c r="AF252" s="43"/>
      <c r="AG252" s="41"/>
      <c r="AH252" s="41"/>
      <c r="AI252" s="41"/>
      <c r="AJ252" s="41"/>
      <c r="AK252" s="41"/>
      <c r="AL252" s="41"/>
      <c r="AM252" s="41"/>
      <c r="AN252" s="41"/>
      <c r="AO252" s="41"/>
      <c r="AP252" s="47"/>
      <c r="AQ252" s="47"/>
      <c r="AR252" s="47"/>
      <c r="AS252" s="47"/>
      <c r="AT252" s="47"/>
      <c r="AU252" s="47"/>
      <c r="AV252" s="47"/>
      <c r="AW252" s="44"/>
      <c r="AX252" s="40" t="s">
        <v>739</v>
      </c>
      <c r="AY252" s="40" t="s">
        <v>740</v>
      </c>
    </row>
    <row r="253" s="2" customFormat="1" ht="30" customHeight="1" spans="1:51">
      <c r="A253" s="2" t="s">
        <v>607</v>
      </c>
      <c r="B253" s="41" t="s">
        <v>741</v>
      </c>
      <c r="C253" s="42" t="s">
        <v>742</v>
      </c>
      <c r="D253" s="35" t="s">
        <v>743</v>
      </c>
      <c r="E253" s="42"/>
      <c r="F253" s="42"/>
      <c r="G253" s="36">
        <v>1</v>
      </c>
      <c r="H253" s="42" t="s">
        <v>726</v>
      </c>
      <c r="I253" s="42" t="s">
        <v>744</v>
      </c>
      <c r="J253" s="41" t="s">
        <v>66</v>
      </c>
      <c r="K253" s="36">
        <v>400</v>
      </c>
      <c r="L253" s="36">
        <v>180</v>
      </c>
      <c r="M253" s="36">
        <v>500</v>
      </c>
      <c r="N253" s="36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 t="s">
        <v>67</v>
      </c>
      <c r="AC253" s="43">
        <v>2</v>
      </c>
      <c r="AD253" s="43">
        <f>AC253*G253</f>
        <v>2</v>
      </c>
      <c r="AE253" s="43"/>
      <c r="AF253" s="43"/>
      <c r="AG253" s="41"/>
      <c r="AH253" s="41" t="s">
        <v>68</v>
      </c>
      <c r="AI253" s="41"/>
      <c r="AJ253" s="41"/>
      <c r="AK253" s="41"/>
      <c r="AL253" s="41"/>
      <c r="AM253" s="41"/>
      <c r="AN253" s="41"/>
      <c r="AO253" s="41"/>
      <c r="AP253" s="47"/>
      <c r="AQ253" s="47"/>
      <c r="AR253" s="47"/>
      <c r="AS253" s="47"/>
      <c r="AT253" s="47"/>
      <c r="AU253" s="47"/>
      <c r="AV253" s="47"/>
      <c r="AW253" s="44"/>
      <c r="AX253" s="40" t="s">
        <v>729</v>
      </c>
      <c r="AY253" s="40" t="s">
        <v>730</v>
      </c>
    </row>
    <row r="254" s="2" customFormat="1" ht="30" customHeight="1" spans="1:51">
      <c r="A254" s="2" t="s">
        <v>607</v>
      </c>
      <c r="B254" s="41" t="s">
        <v>745</v>
      </c>
      <c r="C254" s="42" t="s">
        <v>598</v>
      </c>
      <c r="D254" s="35" t="s">
        <v>497</v>
      </c>
      <c r="E254" s="42" t="s">
        <v>599</v>
      </c>
      <c r="F254" s="35" t="s">
        <v>600</v>
      </c>
      <c r="G254" s="36">
        <v>1</v>
      </c>
      <c r="H254" s="42" t="s">
        <v>93</v>
      </c>
      <c r="I254" s="42" t="s">
        <v>94</v>
      </c>
      <c r="J254" s="41" t="s">
        <v>66</v>
      </c>
      <c r="K254" s="36">
        <v>1200</v>
      </c>
      <c r="L254" s="36">
        <v>670</v>
      </c>
      <c r="M254" s="36">
        <v>850</v>
      </c>
      <c r="N254" s="36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3"/>
      <c r="AD254" s="43"/>
      <c r="AE254" s="43"/>
      <c r="AF254" s="43"/>
      <c r="AG254" s="41"/>
      <c r="AH254" s="41"/>
      <c r="AI254" s="41"/>
      <c r="AJ254" s="41"/>
      <c r="AK254" s="41"/>
      <c r="AL254" s="41"/>
      <c r="AM254" s="41"/>
      <c r="AN254" s="41"/>
      <c r="AO254" s="41"/>
      <c r="AP254" s="47"/>
      <c r="AQ254" s="47"/>
      <c r="AR254" s="47"/>
      <c r="AS254" s="47"/>
      <c r="AT254" s="47"/>
      <c r="AU254" s="47"/>
      <c r="AV254" s="47"/>
      <c r="AW254" s="44"/>
      <c r="AX254" s="40" t="s">
        <v>59</v>
      </c>
      <c r="AY254" s="40" t="s">
        <v>59</v>
      </c>
    </row>
    <row r="255" s="2" customFormat="1" ht="30" customHeight="1" spans="1:51">
      <c r="A255" s="2" t="s">
        <v>607</v>
      </c>
      <c r="B255" s="41" t="s">
        <v>746</v>
      </c>
      <c r="C255" s="42" t="s">
        <v>747</v>
      </c>
      <c r="D255" s="35" t="s">
        <v>748</v>
      </c>
      <c r="E255" s="42"/>
      <c r="F255" s="35"/>
      <c r="G255" s="36">
        <v>1</v>
      </c>
      <c r="H255" s="42" t="s">
        <v>93</v>
      </c>
      <c r="I255" s="42" t="s">
        <v>94</v>
      </c>
      <c r="J255" s="41" t="s">
        <v>66</v>
      </c>
      <c r="K255" s="36"/>
      <c r="L255" s="36"/>
      <c r="M255" s="36"/>
      <c r="N255" s="36"/>
      <c r="O255" s="41"/>
      <c r="P255" s="41"/>
      <c r="Q255" s="41"/>
      <c r="R255" s="48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3"/>
      <c r="AD255" s="43"/>
      <c r="AE255" s="43"/>
      <c r="AF255" s="43"/>
      <c r="AG255" s="41"/>
      <c r="AH255" s="41"/>
      <c r="AI255" s="41"/>
      <c r="AJ255" s="41"/>
      <c r="AK255" s="41"/>
      <c r="AL255" s="41"/>
      <c r="AM255" s="41"/>
      <c r="AN255" s="41"/>
      <c r="AO255" s="41"/>
      <c r="AP255" s="47"/>
      <c r="AQ255" s="47"/>
      <c r="AR255" s="47"/>
      <c r="AS255" s="47"/>
      <c r="AT255" s="47"/>
      <c r="AU255" s="47"/>
      <c r="AV255" s="47"/>
      <c r="AW255" s="44"/>
      <c r="AX255" s="40" t="s">
        <v>59</v>
      </c>
      <c r="AY255" s="40" t="s">
        <v>59</v>
      </c>
    </row>
    <row r="256" s="2" customFormat="1" ht="30" customHeight="1" spans="1:51">
      <c r="A256" s="2" t="s">
        <v>607</v>
      </c>
      <c r="B256" s="41" t="s">
        <v>749</v>
      </c>
      <c r="C256" s="42" t="s">
        <v>96</v>
      </c>
      <c r="D256" s="35" t="s">
        <v>97</v>
      </c>
      <c r="E256" s="42" t="s">
        <v>98</v>
      </c>
      <c r="F256" s="42" t="s">
        <v>99</v>
      </c>
      <c r="G256" s="36">
        <v>1</v>
      </c>
      <c r="H256" s="42" t="s">
        <v>100</v>
      </c>
      <c r="I256" s="42" t="s">
        <v>101</v>
      </c>
      <c r="J256" s="41" t="s">
        <v>66</v>
      </c>
      <c r="K256" s="36">
        <v>166</v>
      </c>
      <c r="L256" s="36">
        <v>600</v>
      </c>
      <c r="M256" s="36"/>
      <c r="N256" s="41" t="s">
        <v>67</v>
      </c>
      <c r="O256" s="41"/>
      <c r="P256" s="41"/>
      <c r="Q256" s="41"/>
      <c r="R256" s="41"/>
      <c r="S256" s="41">
        <v>15</v>
      </c>
      <c r="T256" s="41">
        <v>130</v>
      </c>
      <c r="U256" s="41">
        <f>T256*G256</f>
        <v>130</v>
      </c>
      <c r="V256" s="41"/>
      <c r="W256" s="41">
        <v>15</v>
      </c>
      <c r="X256" s="41">
        <v>90</v>
      </c>
      <c r="Y256" s="41">
        <f>X256*G256</f>
        <v>90</v>
      </c>
      <c r="Z256" s="41"/>
      <c r="AA256" s="41"/>
      <c r="AB256" s="41"/>
      <c r="AC256" s="43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4"/>
      <c r="AX256" s="40" t="s">
        <v>102</v>
      </c>
      <c r="AY256" s="40" t="s">
        <v>103</v>
      </c>
    </row>
    <row r="257" s="2" customFormat="1" ht="30" customHeight="1" spans="1:51">
      <c r="A257" s="2" t="s">
        <v>607</v>
      </c>
      <c r="B257" s="41" t="s">
        <v>750</v>
      </c>
      <c r="C257" s="42" t="s">
        <v>89</v>
      </c>
      <c r="D257" s="35" t="s">
        <v>90</v>
      </c>
      <c r="E257" s="42" t="s">
        <v>91</v>
      </c>
      <c r="F257" s="42" t="s">
        <v>92</v>
      </c>
      <c r="G257" s="36">
        <v>1</v>
      </c>
      <c r="H257" s="42" t="s">
        <v>93</v>
      </c>
      <c r="I257" s="42" t="s">
        <v>94</v>
      </c>
      <c r="J257" s="41" t="s">
        <v>66</v>
      </c>
      <c r="K257" s="36">
        <v>500</v>
      </c>
      <c r="L257" s="36">
        <v>760</v>
      </c>
      <c r="M257" s="36">
        <v>850</v>
      </c>
      <c r="N257" s="36">
        <v>350</v>
      </c>
      <c r="O257" s="41"/>
      <c r="P257" s="41"/>
      <c r="Q257" s="41"/>
      <c r="R257" s="48"/>
      <c r="S257" s="41">
        <v>15</v>
      </c>
      <c r="T257" s="41">
        <v>65</v>
      </c>
      <c r="U257" s="41">
        <f>T257*G257</f>
        <v>65</v>
      </c>
      <c r="V257" s="41"/>
      <c r="W257" s="41">
        <v>15</v>
      </c>
      <c r="X257" s="41">
        <v>45</v>
      </c>
      <c r="Y257" s="41">
        <f>X257*G257</f>
        <v>45</v>
      </c>
      <c r="Z257" s="36">
        <v>50</v>
      </c>
      <c r="AA257" s="41"/>
      <c r="AB257" s="41">
        <v>450</v>
      </c>
      <c r="AC257" s="43">
        <v>0.01</v>
      </c>
      <c r="AD257" s="43">
        <f>AC257*G257</f>
        <v>0.01</v>
      </c>
      <c r="AE257" s="43"/>
      <c r="AF257" s="43"/>
      <c r="AG257" s="41" t="s">
        <v>68</v>
      </c>
      <c r="AH257" s="41"/>
      <c r="AI257" s="41"/>
      <c r="AJ257" s="41"/>
      <c r="AK257" s="41"/>
      <c r="AL257" s="41"/>
      <c r="AM257" s="41"/>
      <c r="AN257" s="41"/>
      <c r="AO257" s="41"/>
      <c r="AP257" s="47"/>
      <c r="AQ257" s="47"/>
      <c r="AR257" s="47"/>
      <c r="AS257" s="47"/>
      <c r="AT257" s="47"/>
      <c r="AU257" s="47"/>
      <c r="AV257" s="47"/>
      <c r="AW257" s="44"/>
      <c r="AX257" s="40" t="s">
        <v>59</v>
      </c>
      <c r="AY257" s="40" t="s">
        <v>59</v>
      </c>
    </row>
    <row r="258" s="2" customFormat="1" ht="30" customHeight="1" spans="1:51">
      <c r="A258" s="2" t="s">
        <v>607</v>
      </c>
      <c r="B258" s="41" t="s">
        <v>751</v>
      </c>
      <c r="C258" s="51" t="s">
        <v>377</v>
      </c>
      <c r="D258" s="52" t="s">
        <v>378</v>
      </c>
      <c r="E258" s="51" t="s">
        <v>379</v>
      </c>
      <c r="F258" s="51" t="s">
        <v>380</v>
      </c>
      <c r="G258" s="36">
        <v>1</v>
      </c>
      <c r="H258" s="42" t="s">
        <v>93</v>
      </c>
      <c r="I258" s="42" t="s">
        <v>94</v>
      </c>
      <c r="J258" s="53" t="s">
        <v>66</v>
      </c>
      <c r="K258" s="54">
        <v>800</v>
      </c>
      <c r="L258" s="54">
        <v>335</v>
      </c>
      <c r="M258" s="54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5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6"/>
      <c r="AX258" s="40"/>
      <c r="AY258" s="40"/>
    </row>
    <row r="259" s="2" customFormat="1" ht="30" customHeight="1" spans="1:51">
      <c r="A259" s="2" t="s">
        <v>607</v>
      </c>
      <c r="B259" s="41" t="s">
        <v>752</v>
      </c>
      <c r="C259" s="42" t="s">
        <v>79</v>
      </c>
      <c r="D259" s="35" t="s">
        <v>80</v>
      </c>
      <c r="E259" s="42" t="s">
        <v>81</v>
      </c>
      <c r="F259" s="42" t="s">
        <v>82</v>
      </c>
      <c r="G259" s="36">
        <v>1</v>
      </c>
      <c r="H259" s="42" t="s">
        <v>83</v>
      </c>
      <c r="I259" s="42" t="s">
        <v>84</v>
      </c>
      <c r="J259" s="41" t="s">
        <v>66</v>
      </c>
      <c r="K259" s="36">
        <v>650</v>
      </c>
      <c r="L259" s="36">
        <v>220</v>
      </c>
      <c r="M259" s="36">
        <v>450</v>
      </c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>
        <v>2200</v>
      </c>
      <c r="AC259" s="43">
        <v>0.06</v>
      </c>
      <c r="AD259" s="43">
        <f>AC259*G259</f>
        <v>0.06</v>
      </c>
      <c r="AE259" s="41"/>
      <c r="AF259" s="41"/>
      <c r="AG259" s="41" t="s">
        <v>68</v>
      </c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4"/>
      <c r="AX259" s="40" t="s">
        <v>85</v>
      </c>
      <c r="AY259" s="40" t="s">
        <v>86</v>
      </c>
    </row>
    <row r="260" s="2" customFormat="1" ht="30" customHeight="1" spans="1:51">
      <c r="A260" s="2" t="s">
        <v>607</v>
      </c>
      <c r="B260" s="41" t="s">
        <v>753</v>
      </c>
      <c r="C260" s="42" t="s">
        <v>146</v>
      </c>
      <c r="D260" s="35" t="s">
        <v>147</v>
      </c>
      <c r="E260" s="42" t="s">
        <v>148</v>
      </c>
      <c r="F260" s="42" t="s">
        <v>382</v>
      </c>
      <c r="G260" s="36">
        <v>1</v>
      </c>
      <c r="H260" s="42" t="s">
        <v>100</v>
      </c>
      <c r="I260" s="42" t="s">
        <v>383</v>
      </c>
      <c r="J260" s="41" t="s">
        <v>66</v>
      </c>
      <c r="K260" s="36">
        <v>299</v>
      </c>
      <c r="L260" s="36">
        <v>420</v>
      </c>
      <c r="M260" s="36">
        <v>906</v>
      </c>
      <c r="N260" s="36"/>
      <c r="O260" s="41"/>
      <c r="P260" s="41"/>
      <c r="Q260" s="41"/>
      <c r="R260" s="48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3"/>
      <c r="AD260" s="43"/>
      <c r="AE260" s="43"/>
      <c r="AF260" s="43"/>
      <c r="AG260" s="41"/>
      <c r="AH260" s="41"/>
      <c r="AI260" s="41"/>
      <c r="AJ260" s="41"/>
      <c r="AK260" s="41"/>
      <c r="AL260" s="41"/>
      <c r="AM260" s="41"/>
      <c r="AN260" s="41"/>
      <c r="AO260" s="41"/>
      <c r="AP260" s="47"/>
      <c r="AQ260" s="47"/>
      <c r="AR260" s="47"/>
      <c r="AS260" s="47"/>
      <c r="AT260" s="47"/>
      <c r="AU260" s="47"/>
      <c r="AV260" s="47"/>
      <c r="AW260" s="44"/>
      <c r="AX260" s="40" t="s">
        <v>102</v>
      </c>
      <c r="AY260" s="40" t="s">
        <v>103</v>
      </c>
    </row>
    <row r="261" s="2" customFormat="1" ht="30" customHeight="1" spans="1:51">
      <c r="A261" s="2" t="s">
        <v>607</v>
      </c>
      <c r="B261" s="41" t="s">
        <v>754</v>
      </c>
      <c r="C261" s="42" t="s">
        <v>72</v>
      </c>
      <c r="D261" s="35" t="s">
        <v>73</v>
      </c>
      <c r="E261" s="42"/>
      <c r="F261" s="42"/>
      <c r="G261" s="36">
        <v>1</v>
      </c>
      <c r="H261" s="42" t="s">
        <v>74</v>
      </c>
      <c r="I261" s="42" t="s">
        <v>75</v>
      </c>
      <c r="J261" s="41" t="s">
        <v>66</v>
      </c>
      <c r="K261" s="36">
        <v>2000</v>
      </c>
      <c r="L261" s="36">
        <v>350</v>
      </c>
      <c r="M261" s="36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36">
        <v>76</v>
      </c>
      <c r="AA261" s="41"/>
      <c r="AB261" s="41"/>
      <c r="AC261" s="43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4"/>
      <c r="AX261" s="40" t="s">
        <v>76</v>
      </c>
      <c r="AY261" s="40" t="s">
        <v>77</v>
      </c>
    </row>
    <row r="262" s="2" customFormat="1" ht="30" customHeight="1" spans="1:51">
      <c r="A262" s="2" t="s">
        <v>607</v>
      </c>
      <c r="B262" s="41" t="s">
        <v>755</v>
      </c>
      <c r="C262" s="51" t="s">
        <v>372</v>
      </c>
      <c r="D262" s="52" t="s">
        <v>373</v>
      </c>
      <c r="E262" s="51" t="s">
        <v>374</v>
      </c>
      <c r="F262" s="51" t="s">
        <v>375</v>
      </c>
      <c r="G262" s="36">
        <v>1</v>
      </c>
      <c r="H262" s="42" t="s">
        <v>93</v>
      </c>
      <c r="I262" s="42" t="s">
        <v>94</v>
      </c>
      <c r="J262" s="53" t="s">
        <v>66</v>
      </c>
      <c r="K262" s="54">
        <v>3100</v>
      </c>
      <c r="L262" s="54">
        <v>750</v>
      </c>
      <c r="M262" s="54">
        <v>850</v>
      </c>
      <c r="N262" s="41">
        <v>350</v>
      </c>
      <c r="O262" s="53"/>
      <c r="P262" s="53"/>
      <c r="Q262" s="53"/>
      <c r="R262" s="53"/>
      <c r="S262" s="53">
        <v>15</v>
      </c>
      <c r="T262" s="53">
        <v>130</v>
      </c>
      <c r="U262" s="41">
        <f>T262*G262</f>
        <v>130</v>
      </c>
      <c r="V262" s="53"/>
      <c r="W262" s="53">
        <v>15</v>
      </c>
      <c r="X262" s="53">
        <v>90</v>
      </c>
      <c r="Y262" s="41">
        <f>X262*G262</f>
        <v>90</v>
      </c>
      <c r="Z262" s="53">
        <v>50</v>
      </c>
      <c r="AA262" s="53"/>
      <c r="AB262" s="53"/>
      <c r="AC262" s="55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6"/>
      <c r="AX262" s="40"/>
      <c r="AY262" s="40"/>
    </row>
    <row r="263" s="2" customFormat="1" ht="30" customHeight="1" spans="1:51">
      <c r="A263" s="2" t="s">
        <v>607</v>
      </c>
      <c r="B263" s="41" t="s">
        <v>756</v>
      </c>
      <c r="C263" s="51" t="s">
        <v>377</v>
      </c>
      <c r="D263" s="52" t="s">
        <v>378</v>
      </c>
      <c r="E263" s="51" t="s">
        <v>379</v>
      </c>
      <c r="F263" s="51" t="s">
        <v>380</v>
      </c>
      <c r="G263" s="36">
        <v>1</v>
      </c>
      <c r="H263" s="42" t="s">
        <v>93</v>
      </c>
      <c r="I263" s="42" t="s">
        <v>94</v>
      </c>
      <c r="J263" s="53" t="s">
        <v>66</v>
      </c>
      <c r="K263" s="54">
        <v>1500</v>
      </c>
      <c r="L263" s="54">
        <v>335</v>
      </c>
      <c r="M263" s="54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5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6"/>
      <c r="AX263" s="40"/>
      <c r="AY263" s="40"/>
    </row>
    <row r="264" s="2" customFormat="1" ht="30" customHeight="1" spans="1:51">
      <c r="A264" s="2" t="s">
        <v>607</v>
      </c>
      <c r="B264" s="41" t="s">
        <v>757</v>
      </c>
      <c r="C264" s="42" t="s">
        <v>636</v>
      </c>
      <c r="D264" s="35" t="s">
        <v>637</v>
      </c>
      <c r="E264" s="42" t="s">
        <v>638</v>
      </c>
      <c r="F264" s="35" t="s">
        <v>639</v>
      </c>
      <c r="G264" s="36">
        <v>2</v>
      </c>
      <c r="H264" s="42" t="s">
        <v>93</v>
      </c>
      <c r="I264" s="42" t="s">
        <v>94</v>
      </c>
      <c r="J264" s="41" t="s">
        <v>66</v>
      </c>
      <c r="K264" s="36">
        <v>3000</v>
      </c>
      <c r="L264" s="36">
        <v>800</v>
      </c>
      <c r="M264" s="36">
        <v>850</v>
      </c>
      <c r="N264" s="36"/>
      <c r="O264" s="41"/>
      <c r="P264" s="41"/>
      <c r="Q264" s="41"/>
      <c r="R264" s="48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3"/>
      <c r="AD264" s="43"/>
      <c r="AE264" s="43"/>
      <c r="AF264" s="43"/>
      <c r="AG264" s="41"/>
      <c r="AH264" s="41"/>
      <c r="AI264" s="41"/>
      <c r="AJ264" s="41"/>
      <c r="AK264" s="41"/>
      <c r="AL264" s="41"/>
      <c r="AM264" s="41"/>
      <c r="AN264" s="41"/>
      <c r="AO264" s="41"/>
      <c r="AP264" s="47"/>
      <c r="AQ264" s="47"/>
      <c r="AR264" s="47"/>
      <c r="AS264" s="47"/>
      <c r="AT264" s="47"/>
      <c r="AU264" s="47"/>
      <c r="AV264" s="47"/>
      <c r="AW264" s="44"/>
      <c r="AX264" s="40" t="s">
        <v>59</v>
      </c>
      <c r="AY264" s="40" t="s">
        <v>59</v>
      </c>
    </row>
    <row r="265" s="2" customFormat="1" ht="30" customHeight="1" spans="1:51">
      <c r="A265" s="2" t="s">
        <v>607</v>
      </c>
      <c r="B265" s="41" t="s">
        <v>758</v>
      </c>
      <c r="C265" s="42" t="s">
        <v>641</v>
      </c>
      <c r="D265" s="35" t="s">
        <v>642</v>
      </c>
      <c r="E265" s="42" t="s">
        <v>643</v>
      </c>
      <c r="F265" s="35" t="s">
        <v>643</v>
      </c>
      <c r="G265" s="36">
        <v>4</v>
      </c>
      <c r="H265" s="42" t="s">
        <v>109</v>
      </c>
      <c r="I265" s="42" t="s">
        <v>644</v>
      </c>
      <c r="J265" s="41" t="s">
        <v>66</v>
      </c>
      <c r="K265" s="36">
        <v>750</v>
      </c>
      <c r="L265" s="36">
        <v>457</v>
      </c>
      <c r="M265" s="36">
        <v>748</v>
      </c>
      <c r="N265" s="36"/>
      <c r="O265" s="41"/>
      <c r="P265" s="41"/>
      <c r="Q265" s="41"/>
      <c r="R265" s="48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3"/>
      <c r="AD265" s="43"/>
      <c r="AE265" s="43"/>
      <c r="AF265" s="43"/>
      <c r="AG265" s="41"/>
      <c r="AH265" s="41"/>
      <c r="AI265" s="41"/>
      <c r="AJ265" s="41"/>
      <c r="AK265" s="41"/>
      <c r="AL265" s="41"/>
      <c r="AM265" s="41"/>
      <c r="AN265" s="41"/>
      <c r="AO265" s="41"/>
      <c r="AP265" s="47"/>
      <c r="AQ265" s="47"/>
      <c r="AR265" s="47"/>
      <c r="AS265" s="47"/>
      <c r="AT265" s="47"/>
      <c r="AU265" s="47"/>
      <c r="AV265" s="47"/>
      <c r="AW265" s="44"/>
      <c r="AX265" s="40" t="s">
        <v>111</v>
      </c>
      <c r="AY265" s="40" t="s">
        <v>112</v>
      </c>
    </row>
    <row r="266" s="2" customFormat="1" ht="30" customHeight="1" spans="1:51">
      <c r="A266" s="2" t="s">
        <v>607</v>
      </c>
      <c r="B266" s="41" t="s">
        <v>759</v>
      </c>
      <c r="C266" s="42" t="s">
        <v>436</v>
      </c>
      <c r="D266" s="35" t="s">
        <v>647</v>
      </c>
      <c r="E266" s="42" t="s">
        <v>648</v>
      </c>
      <c r="F266" s="35" t="s">
        <v>649</v>
      </c>
      <c r="G266" s="36">
        <v>1</v>
      </c>
      <c r="H266" s="42" t="s">
        <v>93</v>
      </c>
      <c r="I266" s="42" t="s">
        <v>94</v>
      </c>
      <c r="J266" s="41" t="s">
        <v>66</v>
      </c>
      <c r="K266" s="36">
        <v>2500</v>
      </c>
      <c r="L266" s="36">
        <v>350</v>
      </c>
      <c r="M266" s="36">
        <v>400</v>
      </c>
      <c r="N266" s="36"/>
      <c r="O266" s="41"/>
      <c r="P266" s="41"/>
      <c r="Q266" s="41"/>
      <c r="R266" s="48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3"/>
      <c r="AD266" s="43"/>
      <c r="AE266" s="43"/>
      <c r="AF266" s="43"/>
      <c r="AG266" s="41"/>
      <c r="AH266" s="41"/>
      <c r="AI266" s="41"/>
      <c r="AJ266" s="41"/>
      <c r="AK266" s="41"/>
      <c r="AL266" s="41"/>
      <c r="AM266" s="41"/>
      <c r="AN266" s="41"/>
      <c r="AO266" s="41"/>
      <c r="AP266" s="47"/>
      <c r="AQ266" s="47"/>
      <c r="AR266" s="47"/>
      <c r="AS266" s="47"/>
      <c r="AT266" s="47"/>
      <c r="AU266" s="47"/>
      <c r="AV266" s="47"/>
      <c r="AW266" s="44"/>
      <c r="AX266" s="40" t="s">
        <v>59</v>
      </c>
      <c r="AY266" s="40" t="s">
        <v>59</v>
      </c>
    </row>
    <row r="267" s="2" customFormat="1" ht="30" customHeight="1" spans="1:51">
      <c r="A267" s="2" t="s">
        <v>607</v>
      </c>
      <c r="B267" s="41" t="s">
        <v>760</v>
      </c>
      <c r="C267" s="42" t="s">
        <v>761</v>
      </c>
      <c r="D267" s="71" t="s">
        <v>762</v>
      </c>
      <c r="E267" s="42" t="s">
        <v>763</v>
      </c>
      <c r="F267" s="35" t="s">
        <v>764</v>
      </c>
      <c r="G267" s="36">
        <v>1</v>
      </c>
      <c r="H267" s="42" t="s">
        <v>202</v>
      </c>
      <c r="I267" s="42" t="s">
        <v>765</v>
      </c>
      <c r="J267" s="41" t="s">
        <v>66</v>
      </c>
      <c r="K267" s="36">
        <v>777</v>
      </c>
      <c r="L267" s="36">
        <v>879</v>
      </c>
      <c r="M267" s="36">
        <v>1905</v>
      </c>
      <c r="N267" s="36"/>
      <c r="O267" s="41"/>
      <c r="P267" s="41"/>
      <c r="Q267" s="41"/>
      <c r="R267" s="48"/>
      <c r="S267" s="41"/>
      <c r="T267" s="41"/>
      <c r="U267" s="41"/>
      <c r="V267" s="41"/>
      <c r="W267" s="41"/>
      <c r="X267" s="41"/>
      <c r="Y267" s="41"/>
      <c r="Z267" s="36">
        <v>50</v>
      </c>
      <c r="AA267" s="41"/>
      <c r="AB267" s="41">
        <v>250</v>
      </c>
      <c r="AC267" s="79">
        <v>3.25</v>
      </c>
      <c r="AD267" s="43">
        <f>AC267*G267</f>
        <v>3.25</v>
      </c>
      <c r="AE267" s="79"/>
      <c r="AF267" s="43"/>
      <c r="AG267" s="41" t="s">
        <v>68</v>
      </c>
      <c r="AH267" s="41"/>
      <c r="AI267" s="41" t="s">
        <v>169</v>
      </c>
      <c r="AJ267" s="41"/>
      <c r="AK267" s="41"/>
      <c r="AL267" s="41"/>
      <c r="AM267" s="41"/>
      <c r="AN267" s="41"/>
      <c r="AO267" s="41"/>
      <c r="AP267" s="47"/>
      <c r="AQ267" s="47"/>
      <c r="AR267" s="47"/>
      <c r="AS267" s="47">
        <v>400</v>
      </c>
      <c r="AT267" s="47"/>
      <c r="AU267" s="47"/>
      <c r="AV267" s="47"/>
      <c r="AW267" s="44" t="s">
        <v>189</v>
      </c>
      <c r="AX267" s="40" t="s">
        <v>204</v>
      </c>
      <c r="AY267" s="40" t="s">
        <v>205</v>
      </c>
    </row>
    <row r="268" s="2" customFormat="1" ht="30" customHeight="1" spans="1:51">
      <c r="A268" s="2" t="s">
        <v>607</v>
      </c>
      <c r="B268" s="41" t="s">
        <v>766</v>
      </c>
      <c r="C268" s="42" t="s">
        <v>514</v>
      </c>
      <c r="D268" s="35" t="s">
        <v>515</v>
      </c>
      <c r="E268" s="42" t="s">
        <v>767</v>
      </c>
      <c r="F268" s="35" t="s">
        <v>768</v>
      </c>
      <c r="G268" s="36">
        <v>1</v>
      </c>
      <c r="H268" s="42" t="s">
        <v>202</v>
      </c>
      <c r="I268" s="42" t="s">
        <v>769</v>
      </c>
      <c r="J268" s="41" t="s">
        <v>66</v>
      </c>
      <c r="K268" s="36">
        <v>1500</v>
      </c>
      <c r="L268" s="36">
        <v>760</v>
      </c>
      <c r="M268" s="36">
        <v>850</v>
      </c>
      <c r="N268" s="41"/>
      <c r="O268" s="41"/>
      <c r="P268" s="41"/>
      <c r="Q268" s="41"/>
      <c r="R268" s="48"/>
      <c r="S268" s="41"/>
      <c r="T268" s="41"/>
      <c r="U268" s="41"/>
      <c r="V268" s="41"/>
      <c r="W268" s="41"/>
      <c r="X268" s="41"/>
      <c r="Y268" s="41"/>
      <c r="Z268" s="41"/>
      <c r="AA268" s="41"/>
      <c r="AB268" s="41">
        <v>250</v>
      </c>
      <c r="AC268" s="43">
        <v>0.55</v>
      </c>
      <c r="AD268" s="43">
        <f>AC268*G268</f>
        <v>0.55</v>
      </c>
      <c r="AE268" s="41"/>
      <c r="AF268" s="41"/>
      <c r="AG268" s="41" t="s">
        <v>68</v>
      </c>
      <c r="AH268" s="41"/>
      <c r="AI268" s="41" t="s">
        <v>169</v>
      </c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4"/>
      <c r="AX268" s="40" t="s">
        <v>204</v>
      </c>
      <c r="AY268" s="40" t="s">
        <v>205</v>
      </c>
    </row>
    <row r="269" s="2" customFormat="1" ht="30" customHeight="1" spans="1:51">
      <c r="A269" s="2" t="s">
        <v>607</v>
      </c>
      <c r="B269" s="41" t="s">
        <v>770</v>
      </c>
      <c r="C269" s="42" t="s">
        <v>304</v>
      </c>
      <c r="D269" s="35" t="s">
        <v>305</v>
      </c>
      <c r="E269" s="42" t="s">
        <v>306</v>
      </c>
      <c r="F269" s="42" t="s">
        <v>307</v>
      </c>
      <c r="G269" s="36">
        <v>1</v>
      </c>
      <c r="H269" s="42" t="s">
        <v>239</v>
      </c>
      <c r="I269" s="42" t="s">
        <v>308</v>
      </c>
      <c r="J269" s="41" t="s">
        <v>66</v>
      </c>
      <c r="K269" s="36">
        <v>230</v>
      </c>
      <c r="L269" s="36">
        <v>280</v>
      </c>
      <c r="M269" s="36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>
        <v>1200</v>
      </c>
      <c r="AC269" s="43">
        <v>0.1</v>
      </c>
      <c r="AD269" s="43">
        <f>AC269*G269</f>
        <v>0.1</v>
      </c>
      <c r="AE269" s="41"/>
      <c r="AF269" s="41"/>
      <c r="AG269" s="41" t="s">
        <v>309</v>
      </c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4"/>
      <c r="AX269" s="40" t="s">
        <v>241</v>
      </c>
      <c r="AY269" s="40" t="s">
        <v>242</v>
      </c>
    </row>
    <row r="270" s="2" customFormat="1" ht="30" customHeight="1" spans="1:51">
      <c r="A270" s="2" t="s">
        <v>607</v>
      </c>
      <c r="B270" s="41" t="s">
        <v>771</v>
      </c>
      <c r="C270" s="42" t="s">
        <v>631</v>
      </c>
      <c r="D270" s="35" t="s">
        <v>772</v>
      </c>
      <c r="E270" s="42" t="s">
        <v>773</v>
      </c>
      <c r="F270" s="35" t="s">
        <v>774</v>
      </c>
      <c r="G270" s="36">
        <v>1</v>
      </c>
      <c r="H270" s="42" t="s">
        <v>626</v>
      </c>
      <c r="I270" s="42" t="s">
        <v>775</v>
      </c>
      <c r="J270" s="41" t="s">
        <v>66</v>
      </c>
      <c r="K270" s="36">
        <v>230</v>
      </c>
      <c r="L270" s="36">
        <v>410</v>
      </c>
      <c r="M270" s="36"/>
      <c r="N270" s="36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25">
        <v>600</v>
      </c>
      <c r="AC270" s="43">
        <v>0.51</v>
      </c>
      <c r="AD270" s="43">
        <f>AC270*G270</f>
        <v>0.51</v>
      </c>
      <c r="AE270" s="43"/>
      <c r="AF270" s="43"/>
      <c r="AG270" s="41" t="s">
        <v>68</v>
      </c>
      <c r="AH270" s="41"/>
      <c r="AI270" s="41"/>
      <c r="AJ270" s="41"/>
      <c r="AK270" s="41"/>
      <c r="AL270" s="41"/>
      <c r="AM270" s="41"/>
      <c r="AN270" s="41"/>
      <c r="AO270" s="41"/>
      <c r="AP270" s="47"/>
      <c r="AQ270" s="47"/>
      <c r="AR270" s="47"/>
      <c r="AS270" s="47"/>
      <c r="AT270" s="47"/>
      <c r="AU270" s="47"/>
      <c r="AV270" s="47"/>
      <c r="AW270" s="44"/>
      <c r="AX270" s="40" t="s">
        <v>419</v>
      </c>
      <c r="AY270" s="40" t="s">
        <v>494</v>
      </c>
    </row>
    <row r="271" s="2" customFormat="1" ht="30" customHeight="1" spans="1:51">
      <c r="A271" s="2" t="s">
        <v>607</v>
      </c>
      <c r="B271" s="41" t="s">
        <v>776</v>
      </c>
      <c r="C271" s="42" t="s">
        <v>514</v>
      </c>
      <c r="D271" s="35" t="s">
        <v>515</v>
      </c>
      <c r="E271" s="42" t="s">
        <v>777</v>
      </c>
      <c r="F271" s="35" t="s">
        <v>778</v>
      </c>
      <c r="G271" s="36">
        <v>1</v>
      </c>
      <c r="H271" s="42" t="s">
        <v>202</v>
      </c>
      <c r="I271" s="42" t="s">
        <v>779</v>
      </c>
      <c r="J271" s="41" t="s">
        <v>66</v>
      </c>
      <c r="K271" s="36">
        <v>1500</v>
      </c>
      <c r="L271" s="36">
        <v>760</v>
      </c>
      <c r="M271" s="36">
        <v>850</v>
      </c>
      <c r="N271" s="41"/>
      <c r="O271" s="41"/>
      <c r="P271" s="41"/>
      <c r="Q271" s="41"/>
      <c r="R271" s="48"/>
      <c r="S271" s="41"/>
      <c r="T271" s="41"/>
      <c r="U271" s="41"/>
      <c r="V271" s="41"/>
      <c r="W271" s="41"/>
      <c r="X271" s="41"/>
      <c r="Y271" s="41"/>
      <c r="Z271" s="41"/>
      <c r="AA271" s="41"/>
      <c r="AB271" s="41">
        <v>250</v>
      </c>
      <c r="AC271" s="43">
        <v>0.55</v>
      </c>
      <c r="AD271" s="43">
        <f>AC271*G271</f>
        <v>0.55</v>
      </c>
      <c r="AE271" s="41"/>
      <c r="AF271" s="41"/>
      <c r="AG271" s="41" t="s">
        <v>68</v>
      </c>
      <c r="AH271" s="41"/>
      <c r="AI271" s="41" t="s">
        <v>169</v>
      </c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4"/>
      <c r="AX271" s="40" t="s">
        <v>204</v>
      </c>
      <c r="AY271" s="40" t="s">
        <v>205</v>
      </c>
    </row>
    <row r="272" s="2" customFormat="1" ht="30" customHeight="1" spans="1:51">
      <c r="A272" s="2" t="s">
        <v>607</v>
      </c>
      <c r="B272" s="41" t="s">
        <v>780</v>
      </c>
      <c r="C272" s="42" t="s">
        <v>406</v>
      </c>
      <c r="D272" s="35" t="s">
        <v>407</v>
      </c>
      <c r="E272" s="42" t="s">
        <v>613</v>
      </c>
      <c r="F272" s="42" t="s">
        <v>160</v>
      </c>
      <c r="G272" s="36">
        <v>1</v>
      </c>
      <c r="H272" s="42" t="s">
        <v>93</v>
      </c>
      <c r="I272" s="42" t="s">
        <v>94</v>
      </c>
      <c r="J272" s="41" t="s">
        <v>66</v>
      </c>
      <c r="K272" s="36" t="s">
        <v>781</v>
      </c>
      <c r="L272" s="36">
        <v>350</v>
      </c>
      <c r="M272" s="36"/>
      <c r="N272" s="36"/>
      <c r="O272" s="41"/>
      <c r="P272" s="41"/>
      <c r="Q272" s="41"/>
      <c r="R272" s="48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3"/>
      <c r="AD272" s="43"/>
      <c r="AE272" s="43"/>
      <c r="AF272" s="43"/>
      <c r="AG272" s="41"/>
      <c r="AH272" s="41"/>
      <c r="AI272" s="41"/>
      <c r="AJ272" s="41"/>
      <c r="AK272" s="41"/>
      <c r="AL272" s="41"/>
      <c r="AM272" s="41"/>
      <c r="AN272" s="41"/>
      <c r="AO272" s="41"/>
      <c r="AP272" s="47"/>
      <c r="AQ272" s="47"/>
      <c r="AR272" s="47"/>
      <c r="AS272" s="47"/>
      <c r="AT272" s="47"/>
      <c r="AU272" s="47"/>
      <c r="AV272" s="47"/>
      <c r="AW272" s="44"/>
      <c r="AX272" s="40" t="s">
        <v>59</v>
      </c>
      <c r="AY272" s="40" t="s">
        <v>59</v>
      </c>
    </row>
    <row r="273" s="2" customFormat="1" ht="30" customHeight="1" spans="1:51">
      <c r="A273" s="2" t="s">
        <v>607</v>
      </c>
      <c r="B273" s="41" t="s">
        <v>782</v>
      </c>
      <c r="C273" s="42" t="s">
        <v>228</v>
      </c>
      <c r="D273" s="35" t="s">
        <v>311</v>
      </c>
      <c r="E273" s="42" t="s">
        <v>312</v>
      </c>
      <c r="F273" s="42" t="s">
        <v>313</v>
      </c>
      <c r="G273" s="36">
        <v>1</v>
      </c>
      <c r="H273" s="42" t="s">
        <v>93</v>
      </c>
      <c r="I273" s="42" t="s">
        <v>94</v>
      </c>
      <c r="J273" s="41" t="s">
        <v>66</v>
      </c>
      <c r="K273" s="36">
        <v>1950</v>
      </c>
      <c r="L273" s="36">
        <v>760</v>
      </c>
      <c r="M273" s="36">
        <v>850</v>
      </c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3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4"/>
      <c r="AX273" s="40" t="s">
        <v>59</v>
      </c>
      <c r="AY273" s="40" t="s">
        <v>59</v>
      </c>
    </row>
    <row r="274" s="2" customFormat="1" ht="30" customHeight="1" spans="1:51">
      <c r="A274" s="2" t="s">
        <v>607</v>
      </c>
      <c r="B274" s="41" t="s">
        <v>783</v>
      </c>
      <c r="C274" s="42" t="s">
        <v>213</v>
      </c>
      <c r="D274" s="35" t="s">
        <v>214</v>
      </c>
      <c r="E274" s="42" t="s">
        <v>215</v>
      </c>
      <c r="F274" s="42" t="s">
        <v>216</v>
      </c>
      <c r="G274" s="36">
        <v>1</v>
      </c>
      <c r="H274" s="42" t="s">
        <v>93</v>
      </c>
      <c r="I274" s="42" t="s">
        <v>94</v>
      </c>
      <c r="J274" s="41" t="s">
        <v>66</v>
      </c>
      <c r="K274" s="36">
        <v>2020</v>
      </c>
      <c r="L274" s="36">
        <v>760</v>
      </c>
      <c r="M274" s="36">
        <v>850</v>
      </c>
      <c r="N274" s="36">
        <v>350</v>
      </c>
      <c r="O274" s="41"/>
      <c r="P274" s="41"/>
      <c r="Q274" s="41"/>
      <c r="R274" s="41"/>
      <c r="S274" s="41">
        <v>15</v>
      </c>
      <c r="T274" s="41">
        <v>130</v>
      </c>
      <c r="U274" s="41">
        <f>T274*G274</f>
        <v>130</v>
      </c>
      <c r="V274" s="41"/>
      <c r="W274" s="41">
        <v>15</v>
      </c>
      <c r="X274" s="41">
        <v>90</v>
      </c>
      <c r="Y274" s="41">
        <f>X274*G274</f>
        <v>90</v>
      </c>
      <c r="Z274" s="41">
        <v>50</v>
      </c>
      <c r="AA274" s="41"/>
      <c r="AB274" s="41"/>
      <c r="AC274" s="43"/>
      <c r="AD274" s="43"/>
      <c r="AE274" s="43"/>
      <c r="AF274" s="43"/>
      <c r="AG274" s="41"/>
      <c r="AH274" s="41"/>
      <c r="AI274" s="41"/>
      <c r="AJ274" s="41"/>
      <c r="AK274" s="41"/>
      <c r="AL274" s="41"/>
      <c r="AM274" s="41"/>
      <c r="AN274" s="41"/>
      <c r="AO274" s="41"/>
      <c r="AP274" s="47"/>
      <c r="AQ274" s="47"/>
      <c r="AR274" s="47"/>
      <c r="AS274" s="47"/>
      <c r="AT274" s="47"/>
      <c r="AU274" s="47"/>
      <c r="AV274" s="47"/>
      <c r="AW274" s="44"/>
      <c r="AX274" s="40" t="s">
        <v>59</v>
      </c>
      <c r="AY274" s="40" t="s">
        <v>59</v>
      </c>
    </row>
    <row r="275" s="2" customFormat="1" ht="30" customHeight="1" spans="1:51">
      <c r="A275" s="2" t="s">
        <v>607</v>
      </c>
      <c r="B275" s="41" t="s">
        <v>784</v>
      </c>
      <c r="C275" s="42" t="s">
        <v>278</v>
      </c>
      <c r="D275" s="35" t="s">
        <v>279</v>
      </c>
      <c r="E275" s="42" t="s">
        <v>280</v>
      </c>
      <c r="F275" s="42" t="s">
        <v>281</v>
      </c>
      <c r="G275" s="36">
        <v>1</v>
      </c>
      <c r="H275" s="42" t="s">
        <v>282</v>
      </c>
      <c r="I275" s="42" t="s">
        <v>283</v>
      </c>
      <c r="J275" s="41" t="s">
        <v>66</v>
      </c>
      <c r="K275" s="36">
        <v>540</v>
      </c>
      <c r="L275" s="36">
        <v>135</v>
      </c>
      <c r="M275" s="36">
        <v>645</v>
      </c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>
        <v>1600</v>
      </c>
      <c r="AC275" s="43">
        <v>0.02</v>
      </c>
      <c r="AD275" s="43">
        <f>AC275*G275</f>
        <v>0.02</v>
      </c>
      <c r="AE275" s="41"/>
      <c r="AF275" s="41"/>
      <c r="AG275" s="41" t="s">
        <v>68</v>
      </c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4"/>
      <c r="AX275" s="40" t="s">
        <v>242</v>
      </c>
      <c r="AY275" s="40" t="s">
        <v>284</v>
      </c>
    </row>
    <row r="276" s="2" customFormat="1" ht="30" customHeight="1" spans="1:51">
      <c r="A276" s="2" t="s">
        <v>607</v>
      </c>
      <c r="B276" s="41" t="s">
        <v>785</v>
      </c>
      <c r="C276" s="42" t="s">
        <v>89</v>
      </c>
      <c r="D276" s="35" t="s">
        <v>90</v>
      </c>
      <c r="E276" s="42" t="s">
        <v>91</v>
      </c>
      <c r="F276" s="42" t="s">
        <v>92</v>
      </c>
      <c r="G276" s="36">
        <v>1</v>
      </c>
      <c r="H276" s="42" t="s">
        <v>93</v>
      </c>
      <c r="I276" s="42" t="s">
        <v>94</v>
      </c>
      <c r="J276" s="41" t="s">
        <v>66</v>
      </c>
      <c r="K276" s="36">
        <v>500</v>
      </c>
      <c r="L276" s="36">
        <v>760</v>
      </c>
      <c r="M276" s="36">
        <v>850</v>
      </c>
      <c r="N276" s="36">
        <v>350</v>
      </c>
      <c r="O276" s="41"/>
      <c r="P276" s="41"/>
      <c r="Q276" s="41"/>
      <c r="R276" s="48"/>
      <c r="S276" s="41">
        <v>15</v>
      </c>
      <c r="T276" s="41">
        <v>65</v>
      </c>
      <c r="U276" s="41">
        <f>T276*G276</f>
        <v>65</v>
      </c>
      <c r="V276" s="41"/>
      <c r="W276" s="41">
        <v>15</v>
      </c>
      <c r="X276" s="41">
        <v>45</v>
      </c>
      <c r="Y276" s="41">
        <f>X276*G276</f>
        <v>45</v>
      </c>
      <c r="Z276" s="36">
        <v>50</v>
      </c>
      <c r="AA276" s="41"/>
      <c r="AB276" s="41">
        <v>450</v>
      </c>
      <c r="AC276" s="43">
        <v>0.01</v>
      </c>
      <c r="AD276" s="43">
        <f>AC276*G276</f>
        <v>0.01</v>
      </c>
      <c r="AE276" s="43"/>
      <c r="AF276" s="43"/>
      <c r="AG276" s="41" t="s">
        <v>68</v>
      </c>
      <c r="AH276" s="41"/>
      <c r="AI276" s="41"/>
      <c r="AJ276" s="41"/>
      <c r="AK276" s="41"/>
      <c r="AL276" s="41"/>
      <c r="AM276" s="41"/>
      <c r="AN276" s="41"/>
      <c r="AO276" s="41"/>
      <c r="AP276" s="47"/>
      <c r="AQ276" s="47"/>
      <c r="AR276" s="47"/>
      <c r="AS276" s="47"/>
      <c r="AT276" s="47"/>
      <c r="AU276" s="47"/>
      <c r="AV276" s="47"/>
      <c r="AW276" s="44"/>
      <c r="AX276" s="40" t="s">
        <v>59</v>
      </c>
      <c r="AY276" s="40" t="s">
        <v>59</v>
      </c>
    </row>
    <row r="277" s="2" customFormat="1" ht="30" customHeight="1" spans="1:51">
      <c r="A277" s="2" t="s">
        <v>607</v>
      </c>
      <c r="B277" s="41" t="s">
        <v>786</v>
      </c>
      <c r="C277" s="42" t="s">
        <v>228</v>
      </c>
      <c r="D277" s="35" t="s">
        <v>229</v>
      </c>
      <c r="E277" s="42"/>
      <c r="F277" s="42"/>
      <c r="G277" s="36">
        <v>1</v>
      </c>
      <c r="H277" s="42" t="s">
        <v>93</v>
      </c>
      <c r="I277" s="42" t="s">
        <v>94</v>
      </c>
      <c r="J277" s="41" t="s">
        <v>66</v>
      </c>
      <c r="K277" s="36">
        <v>500</v>
      </c>
      <c r="L277" s="36">
        <v>360</v>
      </c>
      <c r="M277" s="36">
        <v>850</v>
      </c>
      <c r="N277" s="41"/>
      <c r="O277" s="41"/>
      <c r="P277" s="41"/>
      <c r="Q277" s="41"/>
      <c r="R277" s="48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3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4"/>
      <c r="AX277" s="40" t="s">
        <v>59</v>
      </c>
      <c r="AY277" s="40" t="s">
        <v>59</v>
      </c>
    </row>
    <row r="278" s="2" customFormat="1" ht="30" customHeight="1" spans="1:51">
      <c r="A278" s="2" t="s">
        <v>607</v>
      </c>
      <c r="B278" s="41" t="s">
        <v>787</v>
      </c>
      <c r="C278" s="42" t="s">
        <v>505</v>
      </c>
      <c r="D278" s="35" t="s">
        <v>506</v>
      </c>
      <c r="E278" s="42" t="s">
        <v>507</v>
      </c>
      <c r="F278" s="35" t="s">
        <v>508</v>
      </c>
      <c r="G278" s="36">
        <v>2</v>
      </c>
      <c r="H278" s="42" t="s">
        <v>93</v>
      </c>
      <c r="I278" s="42" t="s">
        <v>94</v>
      </c>
      <c r="J278" s="41" t="s">
        <v>66</v>
      </c>
      <c r="K278" s="36">
        <v>1200</v>
      </c>
      <c r="L278" s="36">
        <v>400</v>
      </c>
      <c r="M278" s="36">
        <v>600</v>
      </c>
      <c r="N278" s="36"/>
      <c r="O278" s="41"/>
      <c r="P278" s="41"/>
      <c r="Q278" s="41"/>
      <c r="R278" s="48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3"/>
      <c r="AD278" s="43"/>
      <c r="AE278" s="43"/>
      <c r="AF278" s="43"/>
      <c r="AG278" s="41"/>
      <c r="AH278" s="41"/>
      <c r="AI278" s="41"/>
      <c r="AJ278" s="41"/>
      <c r="AK278" s="41"/>
      <c r="AL278" s="41"/>
      <c r="AM278" s="41"/>
      <c r="AN278" s="41"/>
      <c r="AO278" s="41"/>
      <c r="AP278" s="47"/>
      <c r="AQ278" s="47"/>
      <c r="AR278" s="47"/>
      <c r="AS278" s="47"/>
      <c r="AT278" s="47"/>
      <c r="AU278" s="47"/>
      <c r="AV278" s="47"/>
      <c r="AW278" s="44"/>
      <c r="AX278" s="40" t="s">
        <v>59</v>
      </c>
      <c r="AY278" s="40" t="s">
        <v>59</v>
      </c>
    </row>
    <row r="279" s="2" customFormat="1" ht="30" customHeight="1" spans="1:51">
      <c r="A279" s="2" t="s">
        <v>607</v>
      </c>
      <c r="B279" s="41" t="s">
        <v>788</v>
      </c>
      <c r="C279" s="42" t="s">
        <v>89</v>
      </c>
      <c r="D279" s="35" t="s">
        <v>90</v>
      </c>
      <c r="E279" s="42" t="s">
        <v>91</v>
      </c>
      <c r="F279" s="42" t="s">
        <v>92</v>
      </c>
      <c r="G279" s="36">
        <v>1</v>
      </c>
      <c r="H279" s="42" t="s">
        <v>93</v>
      </c>
      <c r="I279" s="42" t="s">
        <v>94</v>
      </c>
      <c r="J279" s="41" t="s">
        <v>66</v>
      </c>
      <c r="K279" s="36">
        <v>500</v>
      </c>
      <c r="L279" s="36">
        <v>760</v>
      </c>
      <c r="M279" s="36">
        <v>850</v>
      </c>
      <c r="N279" s="36">
        <v>350</v>
      </c>
      <c r="O279" s="41"/>
      <c r="P279" s="41"/>
      <c r="Q279" s="41"/>
      <c r="R279" s="48"/>
      <c r="S279" s="41">
        <v>15</v>
      </c>
      <c r="T279" s="41">
        <v>65</v>
      </c>
      <c r="U279" s="41">
        <f>T279*G279</f>
        <v>65</v>
      </c>
      <c r="V279" s="41"/>
      <c r="W279" s="41">
        <v>15</v>
      </c>
      <c r="X279" s="41">
        <v>45</v>
      </c>
      <c r="Y279" s="41">
        <f>X279*G279</f>
        <v>45</v>
      </c>
      <c r="Z279" s="36">
        <v>50</v>
      </c>
      <c r="AA279" s="41"/>
      <c r="AB279" s="41">
        <v>450</v>
      </c>
      <c r="AC279" s="43">
        <v>0.01</v>
      </c>
      <c r="AD279" s="43">
        <f>AC279*G279</f>
        <v>0.01</v>
      </c>
      <c r="AE279" s="43"/>
      <c r="AF279" s="43"/>
      <c r="AG279" s="41" t="s">
        <v>68</v>
      </c>
      <c r="AH279" s="41"/>
      <c r="AI279" s="41"/>
      <c r="AJ279" s="41"/>
      <c r="AK279" s="41"/>
      <c r="AL279" s="41"/>
      <c r="AM279" s="41"/>
      <c r="AN279" s="41"/>
      <c r="AO279" s="41"/>
      <c r="AP279" s="47"/>
      <c r="AQ279" s="47"/>
      <c r="AR279" s="47"/>
      <c r="AS279" s="47"/>
      <c r="AT279" s="47"/>
      <c r="AU279" s="47"/>
      <c r="AV279" s="47"/>
      <c r="AW279" s="44"/>
      <c r="AX279" s="40" t="s">
        <v>59</v>
      </c>
      <c r="AY279" s="40" t="s">
        <v>59</v>
      </c>
    </row>
    <row r="280" s="2" customFormat="1" ht="30" customHeight="1" spans="1:51">
      <c r="A280" s="2" t="s">
        <v>607</v>
      </c>
      <c r="B280" s="41" t="s">
        <v>789</v>
      </c>
      <c r="C280" s="42" t="s">
        <v>790</v>
      </c>
      <c r="D280" s="35" t="s">
        <v>791</v>
      </c>
      <c r="E280" s="42" t="s">
        <v>638</v>
      </c>
      <c r="F280" s="35" t="s">
        <v>639</v>
      </c>
      <c r="G280" s="36">
        <v>1</v>
      </c>
      <c r="H280" s="42" t="s">
        <v>93</v>
      </c>
      <c r="I280" s="42" t="s">
        <v>94</v>
      </c>
      <c r="J280" s="41" t="s">
        <v>66</v>
      </c>
      <c r="K280" s="36">
        <v>3400</v>
      </c>
      <c r="L280" s="36">
        <v>770</v>
      </c>
      <c r="M280" s="36">
        <v>40</v>
      </c>
      <c r="N280" s="36"/>
      <c r="O280" s="41"/>
      <c r="P280" s="41"/>
      <c r="Q280" s="41"/>
      <c r="R280" s="48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3"/>
      <c r="AD280" s="43"/>
      <c r="AE280" s="43"/>
      <c r="AF280" s="43"/>
      <c r="AG280" s="41"/>
      <c r="AH280" s="41"/>
      <c r="AI280" s="41"/>
      <c r="AJ280" s="41"/>
      <c r="AK280" s="41"/>
      <c r="AL280" s="41"/>
      <c r="AM280" s="41"/>
      <c r="AN280" s="41"/>
      <c r="AO280" s="41"/>
      <c r="AP280" s="47"/>
      <c r="AQ280" s="47"/>
      <c r="AR280" s="47"/>
      <c r="AS280" s="47"/>
      <c r="AT280" s="47"/>
      <c r="AU280" s="47"/>
      <c r="AV280" s="47"/>
      <c r="AW280" s="44"/>
      <c r="AX280" s="40" t="s">
        <v>59</v>
      </c>
      <c r="AY280" s="40" t="s">
        <v>59</v>
      </c>
    </row>
    <row r="281" s="2" customFormat="1" ht="30" customHeight="1" spans="1:51">
      <c r="A281" s="2" t="s">
        <v>607</v>
      </c>
      <c r="B281" s="41" t="s">
        <v>792</v>
      </c>
      <c r="C281" s="46" t="s">
        <v>114</v>
      </c>
      <c r="D281" s="46" t="s">
        <v>115</v>
      </c>
      <c r="E281" s="46" t="s">
        <v>116</v>
      </c>
      <c r="F281" s="46" t="s">
        <v>117</v>
      </c>
      <c r="G281" s="36">
        <v>1</v>
      </c>
      <c r="H281" s="42" t="s">
        <v>118</v>
      </c>
      <c r="I281" s="42" t="s">
        <v>119</v>
      </c>
      <c r="J281" s="41" t="s">
        <v>120</v>
      </c>
      <c r="K281" s="36">
        <v>1213</v>
      </c>
      <c r="L281" s="36">
        <v>28</v>
      </c>
      <c r="M281" s="36">
        <v>28</v>
      </c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>
        <v>2200</v>
      </c>
      <c r="AC281" s="43">
        <v>0.05</v>
      </c>
      <c r="AD281" s="43">
        <f>AC281*G281</f>
        <v>0.05</v>
      </c>
      <c r="AE281" s="41"/>
      <c r="AF281" s="41"/>
      <c r="AG281" s="41"/>
      <c r="AH281" s="41" t="s">
        <v>68</v>
      </c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4"/>
      <c r="AX281" s="40" t="s">
        <v>121</v>
      </c>
      <c r="AY281" s="40" t="s">
        <v>122</v>
      </c>
    </row>
    <row r="282" s="2" customFormat="1" ht="30" customHeight="1" spans="1:51">
      <c r="A282" s="2" t="s">
        <v>607</v>
      </c>
      <c r="B282" s="41" t="s">
        <v>793</v>
      </c>
      <c r="C282" s="42" t="s">
        <v>406</v>
      </c>
      <c r="D282" s="35" t="s">
        <v>407</v>
      </c>
      <c r="E282" s="42" t="s">
        <v>613</v>
      </c>
      <c r="F282" s="42" t="s">
        <v>160</v>
      </c>
      <c r="G282" s="36">
        <v>1</v>
      </c>
      <c r="H282" s="42" t="s">
        <v>93</v>
      </c>
      <c r="I282" s="42" t="s">
        <v>94</v>
      </c>
      <c r="J282" s="41" t="s">
        <v>66</v>
      </c>
      <c r="K282" s="36" t="s">
        <v>794</v>
      </c>
      <c r="L282" s="36">
        <v>350</v>
      </c>
      <c r="M282" s="36"/>
      <c r="N282" s="36"/>
      <c r="O282" s="41"/>
      <c r="P282" s="41"/>
      <c r="Q282" s="41"/>
      <c r="R282" s="48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3"/>
      <c r="AD282" s="43"/>
      <c r="AE282" s="43"/>
      <c r="AF282" s="43"/>
      <c r="AG282" s="41"/>
      <c r="AH282" s="41"/>
      <c r="AI282" s="41"/>
      <c r="AJ282" s="41"/>
      <c r="AK282" s="41"/>
      <c r="AL282" s="41"/>
      <c r="AM282" s="41"/>
      <c r="AN282" s="41"/>
      <c r="AO282" s="41"/>
      <c r="AP282" s="47"/>
      <c r="AQ282" s="47"/>
      <c r="AR282" s="47"/>
      <c r="AS282" s="47"/>
      <c r="AT282" s="47"/>
      <c r="AU282" s="47"/>
      <c r="AV282" s="47"/>
      <c r="AW282" s="44"/>
      <c r="AX282" s="40"/>
      <c r="AY282" s="40"/>
    </row>
    <row r="283" s="2" customFormat="1" ht="30" customHeight="1" spans="1:51">
      <c r="A283" s="2" t="s">
        <v>607</v>
      </c>
      <c r="B283" s="41" t="s">
        <v>795</v>
      </c>
      <c r="C283" s="42" t="s">
        <v>304</v>
      </c>
      <c r="D283" s="35" t="s">
        <v>305</v>
      </c>
      <c r="E283" s="42" t="s">
        <v>306</v>
      </c>
      <c r="F283" s="42" t="s">
        <v>307</v>
      </c>
      <c r="G283" s="36">
        <v>1</v>
      </c>
      <c r="H283" s="42" t="s">
        <v>239</v>
      </c>
      <c r="I283" s="42" t="s">
        <v>308</v>
      </c>
      <c r="J283" s="41" t="s">
        <v>66</v>
      </c>
      <c r="K283" s="36">
        <v>230</v>
      </c>
      <c r="L283" s="36">
        <v>280</v>
      </c>
      <c r="M283" s="36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>
        <v>1200</v>
      </c>
      <c r="AC283" s="43">
        <v>0.1</v>
      </c>
      <c r="AD283" s="43">
        <f>AC283*G283</f>
        <v>0.1</v>
      </c>
      <c r="AE283" s="41"/>
      <c r="AF283" s="41"/>
      <c r="AG283" s="41" t="s">
        <v>309</v>
      </c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4"/>
      <c r="AX283" s="40" t="s">
        <v>241</v>
      </c>
      <c r="AY283" s="40" t="s">
        <v>242</v>
      </c>
    </row>
    <row r="284" s="2" customFormat="1" ht="30" customHeight="1" spans="1:51">
      <c r="A284" s="2" t="s">
        <v>607</v>
      </c>
      <c r="B284" s="41" t="s">
        <v>796</v>
      </c>
      <c r="C284" s="42" t="s">
        <v>631</v>
      </c>
      <c r="D284" s="35" t="s">
        <v>772</v>
      </c>
      <c r="E284" s="42" t="s">
        <v>773</v>
      </c>
      <c r="F284" s="35" t="s">
        <v>774</v>
      </c>
      <c r="G284" s="36">
        <v>1</v>
      </c>
      <c r="H284" s="42" t="s">
        <v>626</v>
      </c>
      <c r="I284" s="42" t="s">
        <v>775</v>
      </c>
      <c r="J284" s="41" t="s">
        <v>66</v>
      </c>
      <c r="K284" s="36">
        <v>230</v>
      </c>
      <c r="L284" s="36">
        <v>410</v>
      </c>
      <c r="M284" s="36"/>
      <c r="N284" s="36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25">
        <v>600</v>
      </c>
      <c r="AC284" s="43">
        <v>0.51</v>
      </c>
      <c r="AD284" s="43">
        <f>AC284*G284</f>
        <v>0.51</v>
      </c>
      <c r="AE284" s="43"/>
      <c r="AF284" s="43"/>
      <c r="AG284" s="41" t="s">
        <v>68</v>
      </c>
      <c r="AH284" s="41"/>
      <c r="AI284" s="41"/>
      <c r="AJ284" s="41"/>
      <c r="AK284" s="41"/>
      <c r="AL284" s="41"/>
      <c r="AM284" s="41"/>
      <c r="AN284" s="41"/>
      <c r="AO284" s="41"/>
      <c r="AP284" s="47"/>
      <c r="AQ284" s="47"/>
      <c r="AR284" s="47"/>
      <c r="AS284" s="47"/>
      <c r="AT284" s="47"/>
      <c r="AU284" s="47"/>
      <c r="AV284" s="47"/>
      <c r="AW284" s="44"/>
      <c r="AX284" s="40" t="s">
        <v>419</v>
      </c>
      <c r="AY284" s="40" t="s">
        <v>494</v>
      </c>
    </row>
    <row r="285" s="2" customFormat="1" ht="30" customHeight="1" spans="1:51">
      <c r="A285" s="2" t="s">
        <v>607</v>
      </c>
      <c r="B285" s="41" t="s">
        <v>797</v>
      </c>
      <c r="C285" s="42" t="s">
        <v>514</v>
      </c>
      <c r="D285" s="35" t="s">
        <v>515</v>
      </c>
      <c r="E285" s="42" t="s">
        <v>516</v>
      </c>
      <c r="F285" s="35" t="s">
        <v>517</v>
      </c>
      <c r="G285" s="36">
        <v>1</v>
      </c>
      <c r="H285" s="42" t="s">
        <v>202</v>
      </c>
      <c r="I285" s="42" t="s">
        <v>518</v>
      </c>
      <c r="J285" s="41" t="s">
        <v>66</v>
      </c>
      <c r="K285" s="36">
        <v>1765</v>
      </c>
      <c r="L285" s="36">
        <v>770</v>
      </c>
      <c r="M285" s="36">
        <v>850</v>
      </c>
      <c r="N285" s="36"/>
      <c r="O285" s="41"/>
      <c r="P285" s="41"/>
      <c r="Q285" s="41"/>
      <c r="R285" s="48"/>
      <c r="S285" s="41"/>
      <c r="T285" s="41"/>
      <c r="U285" s="41"/>
      <c r="V285" s="41"/>
      <c r="W285" s="41"/>
      <c r="X285" s="41"/>
      <c r="Y285" s="41"/>
      <c r="Z285" s="41"/>
      <c r="AA285" s="41"/>
      <c r="AB285" s="41">
        <v>250</v>
      </c>
      <c r="AC285" s="43">
        <v>0.66</v>
      </c>
      <c r="AD285" s="43">
        <f>AC285*G285</f>
        <v>0.66</v>
      </c>
      <c r="AE285" s="43"/>
      <c r="AF285" s="43"/>
      <c r="AG285" s="41" t="s">
        <v>68</v>
      </c>
      <c r="AH285" s="41"/>
      <c r="AI285" s="41" t="s">
        <v>169</v>
      </c>
      <c r="AJ285" s="41"/>
      <c r="AK285" s="41"/>
      <c r="AL285" s="41"/>
      <c r="AM285" s="41"/>
      <c r="AN285" s="41"/>
      <c r="AO285" s="41"/>
      <c r="AP285" s="47"/>
      <c r="AQ285" s="47"/>
      <c r="AR285" s="47"/>
      <c r="AS285" s="47"/>
      <c r="AT285" s="47"/>
      <c r="AU285" s="47"/>
      <c r="AV285" s="47"/>
      <c r="AW285" s="44"/>
      <c r="AX285" s="40" t="s">
        <v>204</v>
      </c>
      <c r="AY285" s="40" t="s">
        <v>205</v>
      </c>
    </row>
    <row r="286" s="2" customFormat="1" ht="30" customHeight="1" spans="1:51">
      <c r="A286" s="2" t="s">
        <v>607</v>
      </c>
      <c r="B286" s="41" t="s">
        <v>798</v>
      </c>
      <c r="C286" s="42" t="s">
        <v>598</v>
      </c>
      <c r="D286" s="35" t="s">
        <v>497</v>
      </c>
      <c r="E286" s="42" t="s">
        <v>599</v>
      </c>
      <c r="F286" s="35" t="s">
        <v>600</v>
      </c>
      <c r="G286" s="36">
        <v>1</v>
      </c>
      <c r="H286" s="42" t="s">
        <v>93</v>
      </c>
      <c r="I286" s="42" t="s">
        <v>94</v>
      </c>
      <c r="J286" s="41" t="s">
        <v>66</v>
      </c>
      <c r="K286" s="36">
        <v>1635</v>
      </c>
      <c r="L286" s="36">
        <v>760</v>
      </c>
      <c r="M286" s="36">
        <v>850</v>
      </c>
      <c r="N286" s="36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3"/>
      <c r="AD286" s="43"/>
      <c r="AE286" s="43"/>
      <c r="AF286" s="43"/>
      <c r="AG286" s="41"/>
      <c r="AH286" s="41"/>
      <c r="AI286" s="41"/>
      <c r="AJ286" s="41"/>
      <c r="AK286" s="41"/>
      <c r="AL286" s="41"/>
      <c r="AM286" s="41"/>
      <c r="AN286" s="41"/>
      <c r="AO286" s="41"/>
      <c r="AP286" s="47"/>
      <c r="AQ286" s="47"/>
      <c r="AR286" s="47"/>
      <c r="AS286" s="47"/>
      <c r="AT286" s="47"/>
      <c r="AU286" s="47"/>
      <c r="AV286" s="47"/>
      <c r="AW286" s="44"/>
      <c r="AX286" s="40" t="s">
        <v>59</v>
      </c>
      <c r="AY286" s="40" t="s">
        <v>59</v>
      </c>
    </row>
    <row r="287" s="2" customFormat="1" ht="30" customHeight="1" spans="1:51">
      <c r="A287" s="2" t="s">
        <v>607</v>
      </c>
      <c r="B287" s="41" t="s">
        <v>799</v>
      </c>
      <c r="C287" s="42" t="s">
        <v>480</v>
      </c>
      <c r="D287" s="35" t="s">
        <v>481</v>
      </c>
      <c r="E287" s="42"/>
      <c r="F287" s="35"/>
      <c r="G287" s="36">
        <v>1</v>
      </c>
      <c r="H287" s="42" t="s">
        <v>482</v>
      </c>
      <c r="I287" s="42" t="s">
        <v>483</v>
      </c>
      <c r="J287" s="41" t="s">
        <v>66</v>
      </c>
      <c r="K287" s="36"/>
      <c r="L287" s="36"/>
      <c r="M287" s="36"/>
      <c r="N287" s="41"/>
      <c r="O287" s="41"/>
      <c r="P287" s="41"/>
      <c r="Q287" s="41"/>
      <c r="R287" s="41"/>
      <c r="S287" s="41">
        <v>15</v>
      </c>
      <c r="T287" s="25">
        <v>65</v>
      </c>
      <c r="U287" s="41">
        <f>T287*G287</f>
        <v>65</v>
      </c>
      <c r="V287" s="41"/>
      <c r="W287" s="41"/>
      <c r="X287" s="41"/>
      <c r="Y287" s="41"/>
      <c r="Z287" s="41"/>
      <c r="AA287" s="41"/>
      <c r="AB287" s="41">
        <v>450</v>
      </c>
      <c r="AC287" s="43">
        <v>0.1</v>
      </c>
      <c r="AD287" s="43">
        <f>AC287*G287</f>
        <v>0.1</v>
      </c>
      <c r="AE287" s="41"/>
      <c r="AF287" s="41"/>
      <c r="AG287" s="41" t="s">
        <v>309</v>
      </c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4"/>
      <c r="AX287" s="40" t="s">
        <v>484</v>
      </c>
      <c r="AY287" s="40" t="s">
        <v>485</v>
      </c>
    </row>
    <row r="288" s="2" customFormat="1" ht="30" customHeight="1" spans="1:51">
      <c r="A288" s="2" t="s">
        <v>607</v>
      </c>
      <c r="B288" s="41" t="s">
        <v>800</v>
      </c>
      <c r="C288" s="42" t="s">
        <v>213</v>
      </c>
      <c r="D288" s="35" t="s">
        <v>474</v>
      </c>
      <c r="E288" s="42" t="s">
        <v>215</v>
      </c>
      <c r="F288" s="35" t="s">
        <v>216</v>
      </c>
      <c r="G288" s="36">
        <v>1</v>
      </c>
      <c r="H288" s="42" t="s">
        <v>93</v>
      </c>
      <c r="I288" s="42" t="s">
        <v>94</v>
      </c>
      <c r="J288" s="41" t="s">
        <v>66</v>
      </c>
      <c r="K288" s="36">
        <v>1650</v>
      </c>
      <c r="L288" s="36">
        <v>770</v>
      </c>
      <c r="M288" s="36">
        <v>850</v>
      </c>
      <c r="N288" s="36">
        <v>350</v>
      </c>
      <c r="O288" s="41"/>
      <c r="P288" s="41"/>
      <c r="Q288" s="41"/>
      <c r="R288" s="41"/>
      <c r="S288" s="41">
        <v>15</v>
      </c>
      <c r="T288" s="41">
        <v>130</v>
      </c>
      <c r="U288" s="41">
        <f>T288*G288</f>
        <v>130</v>
      </c>
      <c r="V288" s="41"/>
      <c r="W288" s="41">
        <v>15</v>
      </c>
      <c r="X288" s="41">
        <v>90</v>
      </c>
      <c r="Y288" s="41">
        <f>X288*G288</f>
        <v>90</v>
      </c>
      <c r="Z288" s="41">
        <v>50</v>
      </c>
      <c r="AA288" s="41"/>
      <c r="AB288" s="41"/>
      <c r="AC288" s="43"/>
      <c r="AD288" s="43"/>
      <c r="AE288" s="43"/>
      <c r="AF288" s="43"/>
      <c r="AG288" s="41"/>
      <c r="AH288" s="41"/>
      <c r="AI288" s="41"/>
      <c r="AJ288" s="41"/>
      <c r="AK288" s="41"/>
      <c r="AL288" s="41"/>
      <c r="AM288" s="41"/>
      <c r="AN288" s="41"/>
      <c r="AO288" s="41"/>
      <c r="AP288" s="47"/>
      <c r="AQ288" s="47"/>
      <c r="AR288" s="47"/>
      <c r="AS288" s="47"/>
      <c r="AT288" s="47"/>
      <c r="AU288" s="47"/>
      <c r="AV288" s="47"/>
      <c r="AW288" s="44"/>
      <c r="AX288" s="40" t="s">
        <v>59</v>
      </c>
      <c r="AY288" s="40" t="s">
        <v>59</v>
      </c>
    </row>
    <row r="289" s="2" customFormat="1" ht="30" customHeight="1" spans="1:51">
      <c r="A289" s="2" t="s">
        <v>607</v>
      </c>
      <c r="B289" s="41" t="s">
        <v>801</v>
      </c>
      <c r="C289" s="42" t="s">
        <v>278</v>
      </c>
      <c r="D289" s="35" t="s">
        <v>279</v>
      </c>
      <c r="E289" s="42" t="s">
        <v>280</v>
      </c>
      <c r="F289" s="42" t="s">
        <v>281</v>
      </c>
      <c r="G289" s="36">
        <v>1</v>
      </c>
      <c r="H289" s="42" t="s">
        <v>282</v>
      </c>
      <c r="I289" s="42" t="s">
        <v>283</v>
      </c>
      <c r="J289" s="41" t="s">
        <v>66</v>
      </c>
      <c r="K289" s="36">
        <v>540</v>
      </c>
      <c r="L289" s="36">
        <v>135</v>
      </c>
      <c r="M289" s="36">
        <v>645</v>
      </c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>
        <v>1600</v>
      </c>
      <c r="AC289" s="43">
        <v>0.02</v>
      </c>
      <c r="AD289" s="43">
        <f>AC289*G289</f>
        <v>0.02</v>
      </c>
      <c r="AE289" s="41"/>
      <c r="AF289" s="41"/>
      <c r="AG289" s="41" t="s">
        <v>68</v>
      </c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4"/>
      <c r="AX289" s="40" t="s">
        <v>242</v>
      </c>
      <c r="AY289" s="40" t="s">
        <v>284</v>
      </c>
    </row>
    <row r="290" s="2" customFormat="1" ht="30" customHeight="1" spans="1:51">
      <c r="A290" s="2" t="s">
        <v>607</v>
      </c>
      <c r="B290" s="41" t="s">
        <v>802</v>
      </c>
      <c r="C290" s="42" t="s">
        <v>803</v>
      </c>
      <c r="D290" s="35" t="s">
        <v>804</v>
      </c>
      <c r="E290" s="42"/>
      <c r="F290" s="42"/>
      <c r="G290" s="36">
        <v>1</v>
      </c>
      <c r="H290" s="42" t="s">
        <v>93</v>
      </c>
      <c r="I290" s="42" t="s">
        <v>94</v>
      </c>
      <c r="J290" s="41" t="s">
        <v>66</v>
      </c>
      <c r="K290" s="36">
        <v>680</v>
      </c>
      <c r="L290" s="36">
        <v>800</v>
      </c>
      <c r="M290" s="36">
        <v>1800</v>
      </c>
      <c r="N290" s="41"/>
      <c r="O290" s="41"/>
      <c r="P290" s="41"/>
      <c r="Q290" s="41"/>
      <c r="R290" s="48"/>
      <c r="S290" s="41"/>
      <c r="T290" s="41"/>
      <c r="U290" s="41"/>
      <c r="V290" s="41"/>
      <c r="W290" s="41"/>
      <c r="X290" s="41"/>
      <c r="Y290" s="41"/>
      <c r="Z290" s="41"/>
      <c r="AA290" s="41"/>
      <c r="AB290" s="41">
        <v>2200</v>
      </c>
      <c r="AC290" s="43">
        <v>0.1</v>
      </c>
      <c r="AD290" s="43">
        <f>AC290*G290</f>
        <v>0.1</v>
      </c>
      <c r="AE290" s="41"/>
      <c r="AF290" s="41"/>
      <c r="AG290" s="41" t="s">
        <v>68</v>
      </c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4"/>
      <c r="AX290" s="40"/>
      <c r="AY290" s="40"/>
    </row>
    <row r="291" s="2" customFormat="1" ht="30" customHeight="1" spans="1:51">
      <c r="A291" s="2" t="s">
        <v>607</v>
      </c>
      <c r="B291" s="41" t="s">
        <v>805</v>
      </c>
      <c r="C291" s="35" t="s">
        <v>198</v>
      </c>
      <c r="D291" s="35" t="s">
        <v>258</v>
      </c>
      <c r="E291" s="42" t="s">
        <v>259</v>
      </c>
      <c r="F291" s="35" t="s">
        <v>260</v>
      </c>
      <c r="G291" s="36">
        <v>1</v>
      </c>
      <c r="H291" s="42" t="s">
        <v>202</v>
      </c>
      <c r="I291" s="42" t="s">
        <v>261</v>
      </c>
      <c r="J291" s="41" t="s">
        <v>66</v>
      </c>
      <c r="K291" s="36">
        <v>737</v>
      </c>
      <c r="L291" s="36">
        <v>824</v>
      </c>
      <c r="M291" s="36">
        <v>1975</v>
      </c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>
        <v>2200</v>
      </c>
      <c r="AC291" s="43">
        <v>0.66</v>
      </c>
      <c r="AD291" s="43">
        <f>AC291*G291</f>
        <v>0.66</v>
      </c>
      <c r="AE291" s="41"/>
      <c r="AF291" s="41"/>
      <c r="AG291" s="41" t="s">
        <v>68</v>
      </c>
      <c r="AH291" s="41"/>
      <c r="AI291" s="41" t="s">
        <v>169</v>
      </c>
      <c r="AJ291" s="41"/>
      <c r="AK291" s="41"/>
      <c r="AL291" s="41"/>
      <c r="AM291" s="41"/>
      <c r="AN291" s="41"/>
      <c r="AO291" s="41"/>
      <c r="AP291" s="41"/>
      <c r="AQ291" s="41"/>
      <c r="AR291" s="41"/>
      <c r="AS291" s="41">
        <v>400</v>
      </c>
      <c r="AT291" s="41"/>
      <c r="AU291" s="41"/>
      <c r="AV291" s="41"/>
      <c r="AW291" s="44" t="s">
        <v>189</v>
      </c>
      <c r="AX291" s="40" t="s">
        <v>204</v>
      </c>
      <c r="AY291" s="40" t="s">
        <v>205</v>
      </c>
    </row>
    <row r="292" s="1" customFormat="1" ht="30" customHeight="1" spans="1:51">
      <c r="A292" s="2" t="s">
        <v>806</v>
      </c>
      <c r="B292" s="80" t="s">
        <v>807</v>
      </c>
      <c r="C292" s="34"/>
      <c r="D292" s="35"/>
      <c r="E292" s="34"/>
      <c r="F292" s="35"/>
      <c r="G292" s="36"/>
      <c r="H292" s="42"/>
      <c r="I292" s="42"/>
      <c r="J292" s="37"/>
      <c r="K292" s="38"/>
      <c r="L292" s="38"/>
      <c r="M292" s="38"/>
      <c r="N292" s="37"/>
      <c r="O292" s="37"/>
      <c r="P292" s="37"/>
      <c r="Q292" s="37"/>
      <c r="R292" s="48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49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9"/>
      <c r="AX292" s="40" t="s">
        <v>59</v>
      </c>
      <c r="AY292" s="40" t="s">
        <v>59</v>
      </c>
    </row>
    <row r="293" s="2" customFormat="1" ht="30" customHeight="1" spans="1:51">
      <c r="A293" s="2" t="s">
        <v>806</v>
      </c>
      <c r="B293" s="41" t="s">
        <v>808</v>
      </c>
      <c r="C293" s="42" t="s">
        <v>72</v>
      </c>
      <c r="D293" s="35" t="s">
        <v>73</v>
      </c>
      <c r="E293" s="42"/>
      <c r="F293" s="42"/>
      <c r="G293" s="36">
        <v>1</v>
      </c>
      <c r="H293" s="42" t="s">
        <v>74</v>
      </c>
      <c r="I293" s="42" t="s">
        <v>75</v>
      </c>
      <c r="J293" s="41" t="s">
        <v>66</v>
      </c>
      <c r="K293" s="36">
        <v>1500</v>
      </c>
      <c r="L293" s="36">
        <v>350</v>
      </c>
      <c r="M293" s="36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36">
        <v>76</v>
      </c>
      <c r="AA293" s="41"/>
      <c r="AB293" s="41"/>
      <c r="AC293" s="43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4"/>
      <c r="AX293" s="40" t="s">
        <v>76</v>
      </c>
      <c r="AY293" s="40" t="s">
        <v>77</v>
      </c>
    </row>
    <row r="294" s="2" customFormat="1" ht="30" customHeight="1" spans="1:51">
      <c r="A294" s="2" t="s">
        <v>806</v>
      </c>
      <c r="B294" s="41" t="s">
        <v>809</v>
      </c>
      <c r="C294" s="42" t="s">
        <v>79</v>
      </c>
      <c r="D294" s="35" t="s">
        <v>80</v>
      </c>
      <c r="E294" s="42" t="s">
        <v>81</v>
      </c>
      <c r="F294" s="42" t="s">
        <v>82</v>
      </c>
      <c r="G294" s="36">
        <v>1</v>
      </c>
      <c r="H294" s="42" t="s">
        <v>83</v>
      </c>
      <c r="I294" s="42" t="s">
        <v>84</v>
      </c>
      <c r="J294" s="41" t="s">
        <v>66</v>
      </c>
      <c r="K294" s="36">
        <v>650</v>
      </c>
      <c r="L294" s="36">
        <v>220</v>
      </c>
      <c r="M294" s="36">
        <v>450</v>
      </c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>
        <v>2200</v>
      </c>
      <c r="AC294" s="43">
        <v>0.06</v>
      </c>
      <c r="AD294" s="43">
        <f>AC294*G294</f>
        <v>0.06</v>
      </c>
      <c r="AE294" s="41"/>
      <c r="AF294" s="41"/>
      <c r="AG294" s="41" t="s">
        <v>68</v>
      </c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4"/>
      <c r="AX294" s="40" t="s">
        <v>85</v>
      </c>
      <c r="AY294" s="40" t="s">
        <v>86</v>
      </c>
    </row>
    <row r="295" s="2" customFormat="1" ht="30" customHeight="1" spans="1:51">
      <c r="A295" s="2" t="s">
        <v>806</v>
      </c>
      <c r="B295" s="41" t="s">
        <v>810</v>
      </c>
      <c r="C295" s="35" t="s">
        <v>811</v>
      </c>
      <c r="D295" s="35" t="s">
        <v>812</v>
      </c>
      <c r="E295" s="42" t="s">
        <v>813</v>
      </c>
      <c r="F295" s="35" t="s">
        <v>814</v>
      </c>
      <c r="G295" s="36">
        <v>1</v>
      </c>
      <c r="H295" s="42" t="s">
        <v>202</v>
      </c>
      <c r="I295" s="42" t="s">
        <v>815</v>
      </c>
      <c r="J295" s="41" t="s">
        <v>66</v>
      </c>
      <c r="K295" s="36">
        <v>1400</v>
      </c>
      <c r="L295" s="36">
        <v>824</v>
      </c>
      <c r="M295" s="36">
        <v>1975</v>
      </c>
      <c r="N295" s="36"/>
      <c r="O295" s="41"/>
      <c r="P295" s="41"/>
      <c r="Q295" s="41"/>
      <c r="R295" s="48"/>
      <c r="S295" s="41"/>
      <c r="T295" s="41"/>
      <c r="U295" s="41"/>
      <c r="V295" s="41"/>
      <c r="W295" s="41"/>
      <c r="X295" s="41"/>
      <c r="Y295" s="41"/>
      <c r="Z295" s="41"/>
      <c r="AA295" s="41"/>
      <c r="AB295" s="41">
        <v>2200</v>
      </c>
      <c r="AC295" s="43">
        <v>0.99</v>
      </c>
      <c r="AD295" s="43">
        <f>AC295*G295</f>
        <v>0.99</v>
      </c>
      <c r="AE295" s="43"/>
      <c r="AF295" s="43"/>
      <c r="AG295" s="41" t="s">
        <v>68</v>
      </c>
      <c r="AH295" s="41"/>
      <c r="AI295" s="41" t="s">
        <v>169</v>
      </c>
      <c r="AJ295" s="41"/>
      <c r="AK295" s="41"/>
      <c r="AL295" s="41"/>
      <c r="AM295" s="41"/>
      <c r="AN295" s="41"/>
      <c r="AO295" s="41"/>
      <c r="AP295" s="47"/>
      <c r="AQ295" s="47"/>
      <c r="AR295" s="47"/>
      <c r="AS295" s="47">
        <v>400</v>
      </c>
      <c r="AT295" s="47"/>
      <c r="AU295" s="47"/>
      <c r="AV295" s="47"/>
      <c r="AW295" s="44" t="s">
        <v>189</v>
      </c>
      <c r="AX295" s="40" t="s">
        <v>204</v>
      </c>
      <c r="AY295" s="40" t="s">
        <v>205</v>
      </c>
    </row>
    <row r="296" s="2" customFormat="1" ht="30" customHeight="1" spans="1:51">
      <c r="A296" s="2" t="s">
        <v>806</v>
      </c>
      <c r="B296" s="41" t="s">
        <v>816</v>
      </c>
      <c r="C296" s="42" t="s">
        <v>278</v>
      </c>
      <c r="D296" s="35" t="s">
        <v>279</v>
      </c>
      <c r="E296" s="42" t="s">
        <v>280</v>
      </c>
      <c r="F296" s="42" t="s">
        <v>281</v>
      </c>
      <c r="G296" s="36">
        <v>1</v>
      </c>
      <c r="H296" s="42" t="s">
        <v>282</v>
      </c>
      <c r="I296" s="42" t="s">
        <v>283</v>
      </c>
      <c r="J296" s="41" t="s">
        <v>66</v>
      </c>
      <c r="K296" s="36">
        <v>540</v>
      </c>
      <c r="L296" s="36">
        <v>135</v>
      </c>
      <c r="M296" s="36">
        <v>645</v>
      </c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>
        <v>1600</v>
      </c>
      <c r="AC296" s="43">
        <v>0.02</v>
      </c>
      <c r="AD296" s="43">
        <f>AC296*G296</f>
        <v>0.02</v>
      </c>
      <c r="AE296" s="41"/>
      <c r="AF296" s="41"/>
      <c r="AG296" s="41" t="s">
        <v>68</v>
      </c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4"/>
      <c r="AX296" s="40" t="s">
        <v>242</v>
      </c>
      <c r="AY296" s="40" t="s">
        <v>284</v>
      </c>
    </row>
    <row r="297" s="2" customFormat="1" ht="30" customHeight="1" spans="1:51">
      <c r="A297" s="2" t="s">
        <v>806</v>
      </c>
      <c r="B297" s="41" t="s">
        <v>817</v>
      </c>
      <c r="C297" s="42" t="s">
        <v>223</v>
      </c>
      <c r="D297" s="35" t="s">
        <v>224</v>
      </c>
      <c r="E297" s="42" t="s">
        <v>225</v>
      </c>
      <c r="F297" s="42" t="s">
        <v>226</v>
      </c>
      <c r="G297" s="36">
        <v>1</v>
      </c>
      <c r="H297" s="42" t="s">
        <v>93</v>
      </c>
      <c r="I297" s="42" t="s">
        <v>94</v>
      </c>
      <c r="J297" s="41" t="s">
        <v>66</v>
      </c>
      <c r="K297" s="36">
        <v>2200</v>
      </c>
      <c r="L297" s="36">
        <v>350</v>
      </c>
      <c r="M297" s="36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3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4"/>
      <c r="AX297" s="40" t="s">
        <v>59</v>
      </c>
      <c r="AY297" s="40" t="s">
        <v>59</v>
      </c>
    </row>
    <row r="298" s="2" customFormat="1" ht="30" customHeight="1" spans="1:51">
      <c r="A298" s="2" t="s">
        <v>806</v>
      </c>
      <c r="B298" s="41" t="s">
        <v>818</v>
      </c>
      <c r="C298" s="42" t="s">
        <v>72</v>
      </c>
      <c r="D298" s="35" t="s">
        <v>73</v>
      </c>
      <c r="E298" s="42"/>
      <c r="F298" s="42"/>
      <c r="G298" s="36">
        <v>1</v>
      </c>
      <c r="H298" s="42" t="s">
        <v>74</v>
      </c>
      <c r="I298" s="42" t="s">
        <v>75</v>
      </c>
      <c r="J298" s="41" t="s">
        <v>66</v>
      </c>
      <c r="K298" s="36">
        <v>1000</v>
      </c>
      <c r="L298" s="36">
        <v>350</v>
      </c>
      <c r="M298" s="36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36">
        <v>76</v>
      </c>
      <c r="AA298" s="41"/>
      <c r="AB298" s="41"/>
      <c r="AC298" s="43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4"/>
      <c r="AX298" s="40" t="s">
        <v>76</v>
      </c>
      <c r="AY298" s="40" t="s">
        <v>77</v>
      </c>
    </row>
    <row r="299" s="2" customFormat="1" ht="30" customHeight="1" spans="1:51">
      <c r="A299" s="2" t="s">
        <v>806</v>
      </c>
      <c r="B299" s="41" t="s">
        <v>819</v>
      </c>
      <c r="C299" s="42" t="s">
        <v>213</v>
      </c>
      <c r="D299" s="35" t="s">
        <v>214</v>
      </c>
      <c r="E299" s="42" t="s">
        <v>215</v>
      </c>
      <c r="F299" s="42" t="s">
        <v>216</v>
      </c>
      <c r="G299" s="36">
        <v>1</v>
      </c>
      <c r="H299" s="42" t="s">
        <v>93</v>
      </c>
      <c r="I299" s="42" t="s">
        <v>94</v>
      </c>
      <c r="J299" s="41" t="s">
        <v>66</v>
      </c>
      <c r="K299" s="36">
        <v>1900</v>
      </c>
      <c r="L299" s="36">
        <v>760</v>
      </c>
      <c r="M299" s="36">
        <v>850</v>
      </c>
      <c r="N299" s="36">
        <v>350</v>
      </c>
      <c r="O299" s="41"/>
      <c r="P299" s="41"/>
      <c r="Q299" s="41"/>
      <c r="R299" s="41"/>
      <c r="S299" s="41">
        <v>15</v>
      </c>
      <c r="T299" s="41">
        <v>130</v>
      </c>
      <c r="U299" s="41">
        <f>T299*G299</f>
        <v>130</v>
      </c>
      <c r="V299" s="41"/>
      <c r="W299" s="41">
        <v>15</v>
      </c>
      <c r="X299" s="41">
        <v>90</v>
      </c>
      <c r="Y299" s="41">
        <f>X299*G299</f>
        <v>90</v>
      </c>
      <c r="Z299" s="41">
        <v>50</v>
      </c>
      <c r="AA299" s="41"/>
      <c r="AB299" s="41"/>
      <c r="AC299" s="43"/>
      <c r="AD299" s="43"/>
      <c r="AE299" s="43"/>
      <c r="AF299" s="43"/>
      <c r="AG299" s="41"/>
      <c r="AH299" s="41"/>
      <c r="AI299" s="41"/>
      <c r="AJ299" s="41"/>
      <c r="AK299" s="41"/>
      <c r="AL299" s="41"/>
      <c r="AM299" s="41"/>
      <c r="AN299" s="41"/>
      <c r="AO299" s="41"/>
      <c r="AP299" s="47"/>
      <c r="AQ299" s="47"/>
      <c r="AR299" s="47"/>
      <c r="AS299" s="47"/>
      <c r="AT299" s="47"/>
      <c r="AU299" s="47"/>
      <c r="AV299" s="47"/>
      <c r="AW299" s="44"/>
      <c r="AX299" s="40" t="s">
        <v>59</v>
      </c>
      <c r="AY299" s="40" t="s">
        <v>59</v>
      </c>
    </row>
    <row r="300" s="2" customFormat="1" ht="30" customHeight="1" spans="1:51">
      <c r="A300" s="2" t="s">
        <v>806</v>
      </c>
      <c r="B300" s="41" t="s">
        <v>820</v>
      </c>
      <c r="C300" s="42" t="s">
        <v>228</v>
      </c>
      <c r="D300" s="35" t="s">
        <v>311</v>
      </c>
      <c r="E300" s="42" t="s">
        <v>312</v>
      </c>
      <c r="F300" s="42" t="s">
        <v>313</v>
      </c>
      <c r="G300" s="36">
        <v>1</v>
      </c>
      <c r="H300" s="42" t="s">
        <v>93</v>
      </c>
      <c r="I300" s="42" t="s">
        <v>94</v>
      </c>
      <c r="J300" s="41" t="s">
        <v>66</v>
      </c>
      <c r="K300" s="36">
        <v>830</v>
      </c>
      <c r="L300" s="36">
        <v>760</v>
      </c>
      <c r="M300" s="36">
        <v>850</v>
      </c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3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4"/>
      <c r="AX300" s="40" t="s">
        <v>59</v>
      </c>
      <c r="AY300" s="40" t="s">
        <v>59</v>
      </c>
    </row>
    <row r="301" s="2" customFormat="1" ht="30" customHeight="1" spans="1:51">
      <c r="A301" s="2" t="s">
        <v>806</v>
      </c>
      <c r="B301" s="41" t="s">
        <v>821</v>
      </c>
      <c r="C301" s="42" t="s">
        <v>722</v>
      </c>
      <c r="D301" s="71" t="s">
        <v>723</v>
      </c>
      <c r="E301" s="42" t="s">
        <v>724</v>
      </c>
      <c r="F301" s="35" t="s">
        <v>725</v>
      </c>
      <c r="G301" s="36">
        <v>1</v>
      </c>
      <c r="H301" s="42" t="s">
        <v>726</v>
      </c>
      <c r="I301" s="42" t="s">
        <v>727</v>
      </c>
      <c r="J301" s="41" t="s">
        <v>66</v>
      </c>
      <c r="K301" s="36">
        <v>5950</v>
      </c>
      <c r="L301" s="36">
        <v>1650</v>
      </c>
      <c r="M301" s="36">
        <v>550</v>
      </c>
      <c r="N301" s="36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 t="s">
        <v>67</v>
      </c>
      <c r="AC301" s="79">
        <v>3</v>
      </c>
      <c r="AD301" s="43">
        <f>AC301*G301</f>
        <v>3</v>
      </c>
      <c r="AE301" s="79"/>
      <c r="AF301" s="79"/>
      <c r="AG301" s="40"/>
      <c r="AH301" s="40" t="s">
        <v>68</v>
      </c>
      <c r="AI301" s="41"/>
      <c r="AJ301" s="41"/>
      <c r="AK301" s="41"/>
      <c r="AL301" s="41"/>
      <c r="AM301" s="41"/>
      <c r="AN301" s="41"/>
      <c r="AO301" s="41"/>
      <c r="AP301" s="47"/>
      <c r="AQ301" s="47"/>
      <c r="AR301" s="47">
        <v>350</v>
      </c>
      <c r="AS301" s="47">
        <v>18000</v>
      </c>
      <c r="AT301" s="47"/>
      <c r="AU301" s="47"/>
      <c r="AV301" s="47"/>
      <c r="AW301" s="44" t="s">
        <v>728</v>
      </c>
      <c r="AX301" s="40" t="s">
        <v>729</v>
      </c>
      <c r="AY301" s="40" t="s">
        <v>730</v>
      </c>
    </row>
    <row r="302" s="2" customFormat="1" ht="30" customHeight="1" spans="1:51">
      <c r="A302" s="2" t="s">
        <v>806</v>
      </c>
      <c r="B302" s="41" t="s">
        <v>822</v>
      </c>
      <c r="C302" s="42" t="s">
        <v>732</v>
      </c>
      <c r="D302" s="35" t="s">
        <v>733</v>
      </c>
      <c r="E302" s="42" t="s">
        <v>823</v>
      </c>
      <c r="F302" s="42" t="s">
        <v>824</v>
      </c>
      <c r="G302" s="36">
        <v>1</v>
      </c>
      <c r="H302" s="42" t="s">
        <v>736</v>
      </c>
      <c r="I302" s="42" t="s">
        <v>737</v>
      </c>
      <c r="J302" s="41" t="s">
        <v>738</v>
      </c>
      <c r="K302" s="36"/>
      <c r="L302" s="36"/>
      <c r="M302" s="36"/>
      <c r="N302" s="41" t="s">
        <v>67</v>
      </c>
      <c r="O302" s="41"/>
      <c r="P302" s="41"/>
      <c r="Q302" s="41"/>
      <c r="R302" s="41"/>
      <c r="S302" s="41">
        <v>20</v>
      </c>
      <c r="T302" s="41">
        <v>130</v>
      </c>
      <c r="U302" s="41">
        <f>T302*G302</f>
        <v>130</v>
      </c>
      <c r="V302" s="41"/>
      <c r="W302" s="41"/>
      <c r="X302" s="41"/>
      <c r="Y302" s="41"/>
      <c r="Z302" s="41"/>
      <c r="AA302" s="41"/>
      <c r="AB302" s="41"/>
      <c r="AC302" s="43"/>
      <c r="AD302" s="43"/>
      <c r="AE302" s="43"/>
      <c r="AF302" s="43"/>
      <c r="AG302" s="41"/>
      <c r="AH302" s="41"/>
      <c r="AI302" s="41"/>
      <c r="AJ302" s="41"/>
      <c r="AK302" s="41"/>
      <c r="AL302" s="41"/>
      <c r="AM302" s="41"/>
      <c r="AN302" s="41"/>
      <c r="AO302" s="41"/>
      <c r="AP302" s="47"/>
      <c r="AQ302" s="47"/>
      <c r="AR302" s="47"/>
      <c r="AS302" s="47"/>
      <c r="AT302" s="47"/>
      <c r="AU302" s="47"/>
      <c r="AV302" s="47"/>
      <c r="AW302" s="44"/>
      <c r="AX302" s="40" t="s">
        <v>739</v>
      </c>
      <c r="AY302" s="40" t="s">
        <v>740</v>
      </c>
    </row>
    <row r="303" s="2" customFormat="1" ht="30" customHeight="1" spans="1:51">
      <c r="A303" s="2" t="s">
        <v>806</v>
      </c>
      <c r="B303" s="41" t="s">
        <v>825</v>
      </c>
      <c r="C303" s="42" t="s">
        <v>742</v>
      </c>
      <c r="D303" s="35" t="s">
        <v>743</v>
      </c>
      <c r="E303" s="42"/>
      <c r="F303" s="42"/>
      <c r="G303" s="36">
        <v>1</v>
      </c>
      <c r="H303" s="42" t="s">
        <v>726</v>
      </c>
      <c r="I303" s="42" t="s">
        <v>744</v>
      </c>
      <c r="J303" s="41" t="s">
        <v>66</v>
      </c>
      <c r="K303" s="36">
        <v>400</v>
      </c>
      <c r="L303" s="36">
        <v>180</v>
      </c>
      <c r="M303" s="36">
        <v>500</v>
      </c>
      <c r="N303" s="36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 t="s">
        <v>67</v>
      </c>
      <c r="AC303" s="43">
        <v>2</v>
      </c>
      <c r="AD303" s="43">
        <f>AC303*G303</f>
        <v>2</v>
      </c>
      <c r="AE303" s="43"/>
      <c r="AF303" s="43"/>
      <c r="AG303" s="41"/>
      <c r="AH303" s="41" t="s">
        <v>68</v>
      </c>
      <c r="AI303" s="41"/>
      <c r="AJ303" s="41"/>
      <c r="AK303" s="41"/>
      <c r="AL303" s="41"/>
      <c r="AM303" s="41"/>
      <c r="AN303" s="41"/>
      <c r="AO303" s="41"/>
      <c r="AP303" s="47"/>
      <c r="AQ303" s="47"/>
      <c r="AR303" s="47"/>
      <c r="AS303" s="47"/>
      <c r="AT303" s="47"/>
      <c r="AU303" s="47"/>
      <c r="AV303" s="47"/>
      <c r="AW303" s="44"/>
      <c r="AX303" s="40" t="s">
        <v>729</v>
      </c>
      <c r="AY303" s="40" t="s">
        <v>730</v>
      </c>
    </row>
    <row r="304" s="2" customFormat="1" ht="30" customHeight="1" spans="1:51">
      <c r="A304" s="2" t="s">
        <v>806</v>
      </c>
      <c r="B304" s="41" t="s">
        <v>826</v>
      </c>
      <c r="C304" s="81" t="s">
        <v>827</v>
      </c>
      <c r="D304" s="81" t="s">
        <v>828</v>
      </c>
      <c r="E304" s="82" t="s">
        <v>829</v>
      </c>
      <c r="F304" s="82" t="s">
        <v>830</v>
      </c>
      <c r="G304" s="83">
        <v>1</v>
      </c>
      <c r="H304" s="42" t="s">
        <v>831</v>
      </c>
      <c r="I304" s="42" t="s">
        <v>832</v>
      </c>
      <c r="J304" s="84" t="s">
        <v>66</v>
      </c>
      <c r="K304" s="83">
        <v>1300</v>
      </c>
      <c r="L304" s="83">
        <v>700</v>
      </c>
      <c r="M304" s="83" t="s">
        <v>833</v>
      </c>
      <c r="N304" s="83"/>
      <c r="O304" s="84"/>
      <c r="P304" s="84"/>
      <c r="Q304" s="84"/>
      <c r="R304" s="48"/>
      <c r="S304" s="84"/>
      <c r="T304" s="84"/>
      <c r="U304" s="84"/>
      <c r="V304" s="84"/>
      <c r="W304" s="84"/>
      <c r="X304" s="84"/>
      <c r="Y304" s="84"/>
      <c r="Z304" s="84"/>
      <c r="AA304" s="84"/>
      <c r="AB304" s="85">
        <v>1200</v>
      </c>
      <c r="AC304" s="86"/>
      <c r="AD304" s="86"/>
      <c r="AE304" s="86">
        <v>30</v>
      </c>
      <c r="AF304" s="43">
        <f>AE304*G304</f>
        <v>30</v>
      </c>
      <c r="AG304" s="84"/>
      <c r="AH304" s="87" t="s">
        <v>68</v>
      </c>
      <c r="AI304" s="84"/>
      <c r="AJ304" s="84"/>
      <c r="AK304" s="84"/>
      <c r="AL304" s="84"/>
      <c r="AM304" s="84"/>
      <c r="AN304" s="84"/>
      <c r="AO304" s="84"/>
      <c r="AP304" s="88"/>
      <c r="AQ304" s="88"/>
      <c r="AR304" s="88"/>
      <c r="AS304" s="88"/>
      <c r="AT304" s="88"/>
      <c r="AU304" s="88"/>
      <c r="AV304" s="88"/>
      <c r="AW304" s="89"/>
      <c r="AX304" s="40" t="s">
        <v>834</v>
      </c>
      <c r="AY304" s="40" t="s">
        <v>282</v>
      </c>
    </row>
    <row r="305" s="2" customFormat="1" ht="30" customHeight="1" spans="1:51">
      <c r="A305" s="2" t="s">
        <v>806</v>
      </c>
      <c r="B305" s="41" t="s">
        <v>835</v>
      </c>
      <c r="C305" s="42" t="s">
        <v>836</v>
      </c>
      <c r="D305" s="35" t="s">
        <v>837</v>
      </c>
      <c r="E305" s="42" t="s">
        <v>838</v>
      </c>
      <c r="F305" s="42" t="s">
        <v>247</v>
      </c>
      <c r="G305" s="36">
        <v>1</v>
      </c>
      <c r="H305" s="42" t="s">
        <v>248</v>
      </c>
      <c r="I305" s="42" t="s">
        <v>839</v>
      </c>
      <c r="J305" s="41" t="s">
        <v>738</v>
      </c>
      <c r="K305" s="36">
        <v>80</v>
      </c>
      <c r="L305" s="36">
        <v>523</v>
      </c>
      <c r="M305" s="36">
        <v>194</v>
      </c>
      <c r="N305" s="36">
        <v>1100</v>
      </c>
      <c r="O305" s="41"/>
      <c r="P305" s="41"/>
      <c r="Q305" s="41"/>
      <c r="R305" s="48"/>
      <c r="S305" s="41">
        <v>15</v>
      </c>
      <c r="T305" s="41">
        <v>130</v>
      </c>
      <c r="U305" s="41">
        <f>T305*G305</f>
        <v>130</v>
      </c>
      <c r="V305" s="41"/>
      <c r="W305" s="41"/>
      <c r="X305" s="41"/>
      <c r="Y305" s="41"/>
      <c r="Z305" s="41"/>
      <c r="AA305" s="41"/>
      <c r="AB305" s="41"/>
      <c r="AC305" s="43"/>
      <c r="AD305" s="43"/>
      <c r="AE305" s="43"/>
      <c r="AF305" s="43"/>
      <c r="AG305" s="41"/>
      <c r="AH305" s="41"/>
      <c r="AI305" s="41"/>
      <c r="AJ305" s="41"/>
      <c r="AK305" s="41"/>
      <c r="AL305" s="41"/>
      <c r="AM305" s="41"/>
      <c r="AN305" s="41"/>
      <c r="AO305" s="41"/>
      <c r="AP305" s="47"/>
      <c r="AQ305" s="47"/>
      <c r="AR305" s="47"/>
      <c r="AS305" s="47"/>
      <c r="AT305" s="47"/>
      <c r="AU305" s="47"/>
      <c r="AV305" s="47"/>
      <c r="AW305" s="44"/>
      <c r="AX305" s="40" t="s">
        <v>840</v>
      </c>
      <c r="AY305" s="40" t="s">
        <v>103</v>
      </c>
    </row>
    <row r="306" s="2" customFormat="1" ht="30" customHeight="1" spans="1:51">
      <c r="A306" s="2" t="s">
        <v>806</v>
      </c>
      <c r="B306" s="41" t="s">
        <v>841</v>
      </c>
      <c r="C306" s="42" t="s">
        <v>703</v>
      </c>
      <c r="D306" s="35" t="s">
        <v>704</v>
      </c>
      <c r="E306" s="42" t="s">
        <v>842</v>
      </c>
      <c r="F306" s="42"/>
      <c r="G306" s="36">
        <v>1</v>
      </c>
      <c r="H306" s="42" t="s">
        <v>93</v>
      </c>
      <c r="I306" s="42" t="s">
        <v>94</v>
      </c>
      <c r="J306" s="41" t="s">
        <v>66</v>
      </c>
      <c r="K306" s="36" t="s">
        <v>843</v>
      </c>
      <c r="L306" s="36"/>
      <c r="M306" s="36">
        <v>2000</v>
      </c>
      <c r="N306" s="36"/>
      <c r="O306" s="41"/>
      <c r="P306" s="41"/>
      <c r="Q306" s="41"/>
      <c r="R306" s="48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3"/>
      <c r="AD306" s="43"/>
      <c r="AE306" s="43"/>
      <c r="AF306" s="43"/>
      <c r="AG306" s="41"/>
      <c r="AH306" s="41"/>
      <c r="AI306" s="41"/>
      <c r="AJ306" s="41"/>
      <c r="AK306" s="41"/>
      <c r="AL306" s="41"/>
      <c r="AM306" s="41"/>
      <c r="AN306" s="41"/>
      <c r="AO306" s="41"/>
      <c r="AP306" s="47"/>
      <c r="AQ306" s="47"/>
      <c r="AR306" s="47"/>
      <c r="AS306" s="47"/>
      <c r="AT306" s="47"/>
      <c r="AU306" s="47"/>
      <c r="AV306" s="47"/>
      <c r="AW306" s="44"/>
      <c r="AX306" s="40" t="s">
        <v>59</v>
      </c>
      <c r="AY306" s="40" t="s">
        <v>59</v>
      </c>
    </row>
    <row r="307" s="2" customFormat="1" ht="30" customHeight="1" spans="1:51">
      <c r="A307" s="2" t="s">
        <v>806</v>
      </c>
      <c r="B307" s="41" t="s">
        <v>844</v>
      </c>
      <c r="C307" s="90" t="s">
        <v>845</v>
      </c>
      <c r="D307" s="90" t="s">
        <v>846</v>
      </c>
      <c r="E307" s="82" t="s">
        <v>829</v>
      </c>
      <c r="F307" s="82" t="s">
        <v>830</v>
      </c>
      <c r="G307" s="91">
        <v>1</v>
      </c>
      <c r="H307" s="42" t="s">
        <v>831</v>
      </c>
      <c r="I307" s="42" t="s">
        <v>847</v>
      </c>
      <c r="J307" s="92" t="s">
        <v>66</v>
      </c>
      <c r="K307" s="91">
        <v>1150</v>
      </c>
      <c r="L307" s="91">
        <v>900</v>
      </c>
      <c r="M307" s="91">
        <v>1800</v>
      </c>
      <c r="N307" s="93">
        <v>350</v>
      </c>
      <c r="O307" s="92"/>
      <c r="P307" s="92"/>
      <c r="Q307" s="92"/>
      <c r="R307" s="48"/>
      <c r="S307" s="94">
        <v>15</v>
      </c>
      <c r="T307" s="92">
        <v>200</v>
      </c>
      <c r="U307" s="41">
        <f>T307*G307</f>
        <v>200</v>
      </c>
      <c r="V307" s="92"/>
      <c r="W307" s="92"/>
      <c r="X307" s="92"/>
      <c r="Y307" s="92"/>
      <c r="Z307" s="36">
        <v>50</v>
      </c>
      <c r="AA307" s="92"/>
      <c r="AB307" s="85">
        <v>350</v>
      </c>
      <c r="AC307" s="95"/>
      <c r="AD307" s="96"/>
      <c r="AE307" s="95">
        <v>45</v>
      </c>
      <c r="AF307" s="43">
        <f>AE307*G307</f>
        <v>45</v>
      </c>
      <c r="AG307" s="92"/>
      <c r="AH307" s="92" t="s">
        <v>68</v>
      </c>
      <c r="AI307" s="92"/>
      <c r="AJ307" s="92"/>
      <c r="AK307" s="92"/>
      <c r="AL307" s="92"/>
      <c r="AM307" s="92"/>
      <c r="AN307" s="92"/>
      <c r="AO307" s="92"/>
      <c r="AP307" s="97"/>
      <c r="AQ307" s="97"/>
      <c r="AR307" s="97"/>
      <c r="AS307" s="97"/>
      <c r="AT307" s="97"/>
      <c r="AU307" s="97"/>
      <c r="AV307" s="97"/>
      <c r="AW307" s="98"/>
      <c r="AX307" s="40" t="s">
        <v>834</v>
      </c>
      <c r="AY307" s="40" t="s">
        <v>282</v>
      </c>
    </row>
    <row r="308" s="2" customFormat="1" ht="30" customHeight="1" spans="1:51">
      <c r="A308" s="2" t="s">
        <v>806</v>
      </c>
      <c r="B308" s="41" t="s">
        <v>848</v>
      </c>
      <c r="C308" s="99" t="s">
        <v>849</v>
      </c>
      <c r="D308" s="99" t="s">
        <v>850</v>
      </c>
      <c r="E308" s="82" t="s">
        <v>829</v>
      </c>
      <c r="F308" s="82" t="s">
        <v>830</v>
      </c>
      <c r="G308" s="100">
        <v>1</v>
      </c>
      <c r="H308" s="42" t="s">
        <v>831</v>
      </c>
      <c r="I308" s="42" t="s">
        <v>851</v>
      </c>
      <c r="J308" s="101" t="s">
        <v>66</v>
      </c>
      <c r="K308" s="100">
        <v>1200</v>
      </c>
      <c r="L308" s="100">
        <v>1200</v>
      </c>
      <c r="M308" s="100" t="s">
        <v>852</v>
      </c>
      <c r="N308" s="93">
        <v>350</v>
      </c>
      <c r="O308" s="101"/>
      <c r="P308" s="101"/>
      <c r="Q308" s="101"/>
      <c r="R308" s="48"/>
      <c r="S308" s="94">
        <v>15</v>
      </c>
      <c r="T308" s="102">
        <v>130</v>
      </c>
      <c r="U308" s="41">
        <f>T308*G308</f>
        <v>130</v>
      </c>
      <c r="V308" s="101"/>
      <c r="W308" s="101"/>
      <c r="X308" s="101"/>
      <c r="Y308" s="101"/>
      <c r="Z308" s="36">
        <v>50</v>
      </c>
      <c r="AA308" s="101"/>
      <c r="AB308" s="85">
        <v>350</v>
      </c>
      <c r="AC308" s="103"/>
      <c r="AD308" s="96"/>
      <c r="AE308" s="103">
        <v>20</v>
      </c>
      <c r="AF308" s="43">
        <f>AE308*G308</f>
        <v>20</v>
      </c>
      <c r="AG308" s="101"/>
      <c r="AH308" s="101" t="s">
        <v>68</v>
      </c>
      <c r="AI308" s="101"/>
      <c r="AJ308" s="101"/>
      <c r="AK308" s="101"/>
      <c r="AL308" s="101"/>
      <c r="AM308" s="101"/>
      <c r="AN308" s="101"/>
      <c r="AO308" s="101"/>
      <c r="AP308" s="104"/>
      <c r="AQ308" s="104"/>
      <c r="AR308" s="104"/>
      <c r="AS308" s="104"/>
      <c r="AT308" s="104"/>
      <c r="AU308" s="104"/>
      <c r="AV308" s="104"/>
      <c r="AW308" s="105"/>
      <c r="AX308" s="40" t="s">
        <v>834</v>
      </c>
      <c r="AY308" s="40" t="s">
        <v>282</v>
      </c>
    </row>
    <row r="309" s="2" customFormat="1" ht="30" customHeight="1" spans="1:51">
      <c r="A309" s="2" t="s">
        <v>806</v>
      </c>
      <c r="B309" s="41" t="s">
        <v>853</v>
      </c>
      <c r="C309" s="99" t="s">
        <v>854</v>
      </c>
      <c r="D309" s="99" t="s">
        <v>855</v>
      </c>
      <c r="E309" s="82" t="s">
        <v>829</v>
      </c>
      <c r="F309" s="82" t="s">
        <v>830</v>
      </c>
      <c r="G309" s="100">
        <v>1</v>
      </c>
      <c r="H309" s="42" t="s">
        <v>831</v>
      </c>
      <c r="I309" s="42" t="s">
        <v>856</v>
      </c>
      <c r="J309" s="101" t="s">
        <v>66</v>
      </c>
      <c r="K309" s="100">
        <v>2100</v>
      </c>
      <c r="L309" s="100">
        <v>1200</v>
      </c>
      <c r="M309" s="100" t="s">
        <v>852</v>
      </c>
      <c r="N309" s="93">
        <v>350</v>
      </c>
      <c r="O309" s="101"/>
      <c r="P309" s="101"/>
      <c r="Q309" s="101"/>
      <c r="R309" s="48"/>
      <c r="S309" s="94">
        <v>15</v>
      </c>
      <c r="T309" s="102">
        <v>130</v>
      </c>
      <c r="U309" s="41">
        <f>T309*G309</f>
        <v>130</v>
      </c>
      <c r="V309" s="101"/>
      <c r="W309" s="101"/>
      <c r="X309" s="101"/>
      <c r="Y309" s="101"/>
      <c r="Z309" s="36">
        <v>50</v>
      </c>
      <c r="AA309" s="101"/>
      <c r="AB309" s="85">
        <v>350</v>
      </c>
      <c r="AC309" s="103"/>
      <c r="AD309" s="96"/>
      <c r="AE309" s="103">
        <v>30</v>
      </c>
      <c r="AF309" s="43">
        <f>AE309*G309</f>
        <v>30</v>
      </c>
      <c r="AG309" s="101"/>
      <c r="AH309" s="101" t="s">
        <v>68</v>
      </c>
      <c r="AI309" s="101"/>
      <c r="AJ309" s="101"/>
      <c r="AK309" s="101"/>
      <c r="AL309" s="101"/>
      <c r="AM309" s="101"/>
      <c r="AN309" s="101"/>
      <c r="AO309" s="101"/>
      <c r="AP309" s="104"/>
      <c r="AQ309" s="104"/>
      <c r="AR309" s="104"/>
      <c r="AS309" s="104"/>
      <c r="AT309" s="104"/>
      <c r="AU309" s="104"/>
      <c r="AV309" s="104"/>
      <c r="AW309" s="105"/>
      <c r="AX309" s="40" t="s">
        <v>834</v>
      </c>
      <c r="AY309" s="40" t="s">
        <v>282</v>
      </c>
    </row>
    <row r="310" s="2" customFormat="1" ht="30" customHeight="1" spans="1:51">
      <c r="A310" s="2" t="s">
        <v>806</v>
      </c>
      <c r="B310" s="41" t="s">
        <v>857</v>
      </c>
      <c r="C310" s="42" t="s">
        <v>228</v>
      </c>
      <c r="D310" s="35" t="s">
        <v>229</v>
      </c>
      <c r="E310" s="42"/>
      <c r="F310" s="42"/>
      <c r="G310" s="36">
        <v>1</v>
      </c>
      <c r="H310" s="42" t="s">
        <v>93</v>
      </c>
      <c r="I310" s="42" t="s">
        <v>94</v>
      </c>
      <c r="J310" s="41" t="s">
        <v>66</v>
      </c>
      <c r="K310" s="36">
        <v>600</v>
      </c>
      <c r="L310" s="36">
        <v>575</v>
      </c>
      <c r="M310" s="36">
        <v>850</v>
      </c>
      <c r="N310" s="41"/>
      <c r="O310" s="41"/>
      <c r="P310" s="41"/>
      <c r="Q310" s="41"/>
      <c r="R310" s="48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3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4"/>
      <c r="AX310" s="40" t="s">
        <v>59</v>
      </c>
      <c r="AY310" s="40" t="s">
        <v>59</v>
      </c>
    </row>
    <row r="311" s="2" customFormat="1" ht="30" customHeight="1" spans="1:51">
      <c r="A311" s="2" t="s">
        <v>806</v>
      </c>
      <c r="B311" s="41" t="s">
        <v>858</v>
      </c>
      <c r="C311" s="42" t="s">
        <v>72</v>
      </c>
      <c r="D311" s="35" t="s">
        <v>73</v>
      </c>
      <c r="E311" s="42"/>
      <c r="F311" s="42"/>
      <c r="G311" s="36">
        <v>1</v>
      </c>
      <c r="H311" s="42" t="s">
        <v>74</v>
      </c>
      <c r="I311" s="42" t="s">
        <v>75</v>
      </c>
      <c r="J311" s="41" t="s">
        <v>66</v>
      </c>
      <c r="K311" s="36">
        <v>4700</v>
      </c>
      <c r="L311" s="36">
        <v>350</v>
      </c>
      <c r="M311" s="36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36">
        <v>76</v>
      </c>
      <c r="AA311" s="41"/>
      <c r="AB311" s="41"/>
      <c r="AC311" s="43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4"/>
      <c r="AX311" s="40" t="s">
        <v>76</v>
      </c>
      <c r="AY311" s="40" t="s">
        <v>77</v>
      </c>
    </row>
    <row r="312" s="2" customFormat="1" ht="30" customHeight="1" spans="1:51">
      <c r="A312" s="2" t="s">
        <v>806</v>
      </c>
      <c r="B312" s="41" t="s">
        <v>859</v>
      </c>
      <c r="C312" s="42" t="s">
        <v>860</v>
      </c>
      <c r="D312" s="35" t="s">
        <v>861</v>
      </c>
      <c r="E312" s="42"/>
      <c r="F312" s="42"/>
      <c r="G312" s="36">
        <v>3</v>
      </c>
      <c r="H312" s="42" t="s">
        <v>93</v>
      </c>
      <c r="I312" s="42" t="s">
        <v>94</v>
      </c>
      <c r="J312" s="41" t="s">
        <v>66</v>
      </c>
      <c r="K312" s="36">
        <v>1600</v>
      </c>
      <c r="L312" s="36">
        <v>800</v>
      </c>
      <c r="M312" s="36">
        <v>850</v>
      </c>
      <c r="N312" s="36"/>
      <c r="O312" s="41"/>
      <c r="P312" s="41"/>
      <c r="Q312" s="41"/>
      <c r="R312" s="48"/>
      <c r="S312" s="41"/>
      <c r="T312" s="41"/>
      <c r="U312" s="41"/>
      <c r="V312" s="41"/>
      <c r="W312" s="41"/>
      <c r="X312" s="41"/>
      <c r="Y312" s="41"/>
      <c r="Z312" s="41"/>
      <c r="AA312" s="41"/>
      <c r="AB312" s="41">
        <v>350</v>
      </c>
      <c r="AC312" s="43"/>
      <c r="AD312" s="43"/>
      <c r="AE312" s="43">
        <v>3</v>
      </c>
      <c r="AF312" s="43">
        <f>AE312*G312</f>
        <v>9</v>
      </c>
      <c r="AG312" s="41"/>
      <c r="AH312" s="41" t="s">
        <v>68</v>
      </c>
      <c r="AI312" s="41"/>
      <c r="AJ312" s="41"/>
      <c r="AK312" s="41"/>
      <c r="AL312" s="41"/>
      <c r="AM312" s="41"/>
      <c r="AN312" s="41"/>
      <c r="AO312" s="41"/>
      <c r="AP312" s="47"/>
      <c r="AQ312" s="47"/>
      <c r="AR312" s="47"/>
      <c r="AS312" s="47"/>
      <c r="AT312" s="47"/>
      <c r="AU312" s="47"/>
      <c r="AV312" s="47"/>
      <c r="AW312" s="44"/>
      <c r="AX312" s="40" t="s">
        <v>59</v>
      </c>
      <c r="AY312" s="40" t="s">
        <v>59</v>
      </c>
    </row>
    <row r="313" s="2" customFormat="1" ht="30" customHeight="1" spans="1:51">
      <c r="A313" s="2" t="s">
        <v>806</v>
      </c>
      <c r="B313" s="41" t="s">
        <v>862</v>
      </c>
      <c r="C313" s="42" t="s">
        <v>436</v>
      </c>
      <c r="D313" s="35" t="s">
        <v>437</v>
      </c>
      <c r="E313" s="42"/>
      <c r="F313" s="42"/>
      <c r="G313" s="36">
        <v>1</v>
      </c>
      <c r="H313" s="42" t="s">
        <v>93</v>
      </c>
      <c r="I313" s="42" t="s">
        <v>94</v>
      </c>
      <c r="J313" s="41" t="s">
        <v>66</v>
      </c>
      <c r="K313" s="36">
        <v>4400</v>
      </c>
      <c r="L313" s="36">
        <v>350</v>
      </c>
      <c r="M313" s="36">
        <v>400</v>
      </c>
      <c r="N313" s="36"/>
      <c r="O313" s="41"/>
      <c r="P313" s="41"/>
      <c r="Q313" s="41"/>
      <c r="R313" s="48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3"/>
      <c r="AD313" s="43"/>
      <c r="AE313" s="43"/>
      <c r="AF313" s="43"/>
      <c r="AG313" s="41"/>
      <c r="AH313" s="41"/>
      <c r="AI313" s="41"/>
      <c r="AJ313" s="41"/>
      <c r="AK313" s="41"/>
      <c r="AL313" s="41"/>
      <c r="AM313" s="41"/>
      <c r="AN313" s="41"/>
      <c r="AO313" s="41"/>
      <c r="AP313" s="47"/>
      <c r="AQ313" s="47"/>
      <c r="AR313" s="47"/>
      <c r="AS313" s="47"/>
      <c r="AT313" s="47"/>
      <c r="AU313" s="47"/>
      <c r="AV313" s="47"/>
      <c r="AW313" s="44"/>
      <c r="AX313" s="40" t="s">
        <v>59</v>
      </c>
      <c r="AY313" s="40" t="s">
        <v>59</v>
      </c>
    </row>
    <row r="314" s="2" customFormat="1" ht="30" customHeight="1" spans="1:51">
      <c r="A314" s="2" t="s">
        <v>806</v>
      </c>
      <c r="B314" s="41" t="s">
        <v>863</v>
      </c>
      <c r="C314" s="42" t="s">
        <v>223</v>
      </c>
      <c r="D314" s="35" t="s">
        <v>224</v>
      </c>
      <c r="E314" s="42" t="s">
        <v>225</v>
      </c>
      <c r="F314" s="42" t="s">
        <v>226</v>
      </c>
      <c r="G314" s="36">
        <v>1</v>
      </c>
      <c r="H314" s="42" t="s">
        <v>93</v>
      </c>
      <c r="I314" s="42" t="s">
        <v>94</v>
      </c>
      <c r="J314" s="41" t="s">
        <v>66</v>
      </c>
      <c r="K314" s="36">
        <v>875</v>
      </c>
      <c r="L314" s="36">
        <v>350</v>
      </c>
      <c r="M314" s="36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3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4"/>
      <c r="AX314" s="40" t="s">
        <v>59</v>
      </c>
      <c r="AY314" s="40" t="s">
        <v>59</v>
      </c>
    </row>
    <row r="315" s="2" customFormat="1" ht="30" customHeight="1" spans="1:51">
      <c r="A315" s="2" t="s">
        <v>806</v>
      </c>
      <c r="B315" s="41" t="s">
        <v>864</v>
      </c>
      <c r="C315" s="42" t="s">
        <v>514</v>
      </c>
      <c r="D315" s="35" t="s">
        <v>515</v>
      </c>
      <c r="E315" s="42" t="s">
        <v>708</v>
      </c>
      <c r="F315" s="35" t="s">
        <v>709</v>
      </c>
      <c r="G315" s="36">
        <v>1</v>
      </c>
      <c r="H315" s="42" t="s">
        <v>202</v>
      </c>
      <c r="I315" s="42" t="s">
        <v>710</v>
      </c>
      <c r="J315" s="41" t="s">
        <v>66</v>
      </c>
      <c r="K315" s="36">
        <v>1765</v>
      </c>
      <c r="L315" s="36">
        <v>770</v>
      </c>
      <c r="M315" s="36">
        <v>850</v>
      </c>
      <c r="N315" s="36"/>
      <c r="O315" s="41"/>
      <c r="P315" s="41"/>
      <c r="Q315" s="41"/>
      <c r="R315" s="48"/>
      <c r="S315" s="41"/>
      <c r="T315" s="41"/>
      <c r="U315" s="41"/>
      <c r="V315" s="41"/>
      <c r="W315" s="41"/>
      <c r="X315" s="41"/>
      <c r="Y315" s="41"/>
      <c r="Z315" s="41"/>
      <c r="AA315" s="41"/>
      <c r="AB315" s="41">
        <v>250</v>
      </c>
      <c r="AC315" s="43">
        <v>0.66</v>
      </c>
      <c r="AD315" s="43">
        <f>AC315*G315</f>
        <v>0.66</v>
      </c>
      <c r="AE315" s="43"/>
      <c r="AF315" s="43"/>
      <c r="AG315" s="41" t="s">
        <v>68</v>
      </c>
      <c r="AH315" s="41"/>
      <c r="AI315" s="41" t="s">
        <v>169</v>
      </c>
      <c r="AJ315" s="41"/>
      <c r="AK315" s="41"/>
      <c r="AL315" s="41"/>
      <c r="AM315" s="41"/>
      <c r="AN315" s="41"/>
      <c r="AO315" s="41"/>
      <c r="AP315" s="47"/>
      <c r="AQ315" s="47"/>
      <c r="AR315" s="47"/>
      <c r="AS315" s="47"/>
      <c r="AT315" s="47"/>
      <c r="AU315" s="47"/>
      <c r="AV315" s="47"/>
      <c r="AW315" s="44"/>
      <c r="AX315" s="40" t="s">
        <v>204</v>
      </c>
      <c r="AY315" s="40" t="s">
        <v>205</v>
      </c>
    </row>
    <row r="316" s="2" customFormat="1" ht="30" customHeight="1" spans="1:51">
      <c r="A316" s="2" t="s">
        <v>806</v>
      </c>
      <c r="B316" s="41" t="s">
        <v>865</v>
      </c>
      <c r="C316" s="42" t="s">
        <v>598</v>
      </c>
      <c r="D316" s="35" t="s">
        <v>497</v>
      </c>
      <c r="E316" s="42" t="s">
        <v>599</v>
      </c>
      <c r="F316" s="35" t="s">
        <v>600</v>
      </c>
      <c r="G316" s="36">
        <v>1</v>
      </c>
      <c r="H316" s="42" t="s">
        <v>93</v>
      </c>
      <c r="I316" s="42" t="s">
        <v>94</v>
      </c>
      <c r="J316" s="41" t="s">
        <v>66</v>
      </c>
      <c r="K316" s="36">
        <v>1460</v>
      </c>
      <c r="L316" s="36">
        <v>770</v>
      </c>
      <c r="M316" s="36">
        <v>850</v>
      </c>
      <c r="N316" s="36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3"/>
      <c r="AD316" s="43"/>
      <c r="AE316" s="43"/>
      <c r="AF316" s="43"/>
      <c r="AG316" s="41"/>
      <c r="AH316" s="41"/>
      <c r="AI316" s="41"/>
      <c r="AJ316" s="41"/>
      <c r="AK316" s="41"/>
      <c r="AL316" s="41"/>
      <c r="AM316" s="41"/>
      <c r="AN316" s="41"/>
      <c r="AO316" s="41"/>
      <c r="AP316" s="47"/>
      <c r="AQ316" s="47"/>
      <c r="AR316" s="47"/>
      <c r="AS316" s="47"/>
      <c r="AT316" s="47"/>
      <c r="AU316" s="47"/>
      <c r="AV316" s="47"/>
      <c r="AW316" s="44"/>
      <c r="AX316" s="40" t="s">
        <v>59</v>
      </c>
      <c r="AY316" s="40" t="s">
        <v>59</v>
      </c>
    </row>
    <row r="317" s="2" customFormat="1" ht="30" customHeight="1" spans="1:51">
      <c r="A317" s="2" t="s">
        <v>806</v>
      </c>
      <c r="B317" s="41" t="s">
        <v>866</v>
      </c>
      <c r="C317" s="42" t="s">
        <v>223</v>
      </c>
      <c r="D317" s="35" t="s">
        <v>224</v>
      </c>
      <c r="E317" s="42" t="s">
        <v>225</v>
      </c>
      <c r="F317" s="42" t="s">
        <v>226</v>
      </c>
      <c r="G317" s="36">
        <v>1</v>
      </c>
      <c r="H317" s="42" t="s">
        <v>93</v>
      </c>
      <c r="I317" s="42" t="s">
        <v>94</v>
      </c>
      <c r="J317" s="41" t="s">
        <v>66</v>
      </c>
      <c r="K317" s="36">
        <v>2450</v>
      </c>
      <c r="L317" s="36">
        <v>350</v>
      </c>
      <c r="M317" s="36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3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4"/>
      <c r="AX317" s="40" t="s">
        <v>59</v>
      </c>
      <c r="AY317" s="40" t="s">
        <v>59</v>
      </c>
    </row>
    <row r="318" s="2" customFormat="1" ht="30" customHeight="1" spans="1:51">
      <c r="A318" s="2" t="s">
        <v>806</v>
      </c>
      <c r="B318" s="41" t="s">
        <v>867</v>
      </c>
      <c r="C318" s="42" t="s">
        <v>152</v>
      </c>
      <c r="D318" s="35" t="s">
        <v>153</v>
      </c>
      <c r="E318" s="42" t="s">
        <v>297</v>
      </c>
      <c r="F318" s="42" t="s">
        <v>298</v>
      </c>
      <c r="G318" s="36">
        <v>1</v>
      </c>
      <c r="H318" s="42" t="s">
        <v>93</v>
      </c>
      <c r="I318" s="42" t="s">
        <v>94</v>
      </c>
      <c r="J318" s="41" t="s">
        <v>66</v>
      </c>
      <c r="K318" s="36">
        <v>1400</v>
      </c>
      <c r="L318" s="36">
        <v>770</v>
      </c>
      <c r="M318" s="36">
        <v>850</v>
      </c>
      <c r="N318" s="36">
        <v>350</v>
      </c>
      <c r="O318" s="41"/>
      <c r="P318" s="41"/>
      <c r="Q318" s="41"/>
      <c r="R318" s="48"/>
      <c r="S318" s="41">
        <v>15</v>
      </c>
      <c r="T318" s="41">
        <v>130</v>
      </c>
      <c r="U318" s="41">
        <f>T318*G318</f>
        <v>130</v>
      </c>
      <c r="V318" s="41"/>
      <c r="W318" s="41">
        <v>15</v>
      </c>
      <c r="X318" s="41">
        <v>90</v>
      </c>
      <c r="Y318" s="41">
        <f>X318*G318</f>
        <v>90</v>
      </c>
      <c r="Z318" s="41">
        <v>50</v>
      </c>
      <c r="AA318" s="41"/>
      <c r="AB318" s="41"/>
      <c r="AC318" s="43"/>
      <c r="AD318" s="43"/>
      <c r="AE318" s="43"/>
      <c r="AF318" s="43"/>
      <c r="AG318" s="41"/>
      <c r="AH318" s="41"/>
      <c r="AI318" s="41"/>
      <c r="AJ318" s="41"/>
      <c r="AK318" s="41"/>
      <c r="AL318" s="41"/>
      <c r="AM318" s="41"/>
      <c r="AN318" s="41"/>
      <c r="AO318" s="41"/>
      <c r="AP318" s="47"/>
      <c r="AQ318" s="47"/>
      <c r="AR318" s="47"/>
      <c r="AS318" s="47"/>
      <c r="AT318" s="47"/>
      <c r="AU318" s="47"/>
      <c r="AV318" s="47"/>
      <c r="AW318" s="44"/>
      <c r="AX318" s="40" t="s">
        <v>59</v>
      </c>
      <c r="AY318" s="40" t="s">
        <v>59</v>
      </c>
    </row>
    <row r="319" s="2" customFormat="1" ht="30" customHeight="1" spans="1:51">
      <c r="A319" s="2" t="s">
        <v>806</v>
      </c>
      <c r="B319" s="41" t="s">
        <v>868</v>
      </c>
      <c r="C319" s="42" t="s">
        <v>72</v>
      </c>
      <c r="D319" s="35" t="s">
        <v>73</v>
      </c>
      <c r="E319" s="42"/>
      <c r="F319" s="35"/>
      <c r="G319" s="36">
        <v>1</v>
      </c>
      <c r="H319" s="42" t="s">
        <v>74</v>
      </c>
      <c r="I319" s="42" t="s">
        <v>75</v>
      </c>
      <c r="J319" s="41" t="s">
        <v>66</v>
      </c>
      <c r="K319" s="36">
        <v>600</v>
      </c>
      <c r="L319" s="36">
        <v>350</v>
      </c>
      <c r="M319" s="36"/>
      <c r="N319" s="41"/>
      <c r="O319" s="41"/>
      <c r="P319" s="41"/>
      <c r="Q319" s="41"/>
      <c r="R319" s="48"/>
      <c r="S319" s="41"/>
      <c r="T319" s="41"/>
      <c r="U319" s="41"/>
      <c r="V319" s="41"/>
      <c r="W319" s="41"/>
      <c r="X319" s="41"/>
      <c r="Y319" s="41"/>
      <c r="Z319" s="36">
        <v>76</v>
      </c>
      <c r="AA319" s="41"/>
      <c r="AB319" s="41"/>
      <c r="AC319" s="43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4"/>
      <c r="AX319" s="40" t="s">
        <v>76</v>
      </c>
      <c r="AY319" s="40" t="s">
        <v>77</v>
      </c>
    </row>
    <row r="320" s="2" customFormat="1" ht="30" customHeight="1" spans="1:51">
      <c r="A320" s="2" t="s">
        <v>806</v>
      </c>
      <c r="B320" s="41" t="s">
        <v>869</v>
      </c>
      <c r="C320" s="42" t="s">
        <v>89</v>
      </c>
      <c r="D320" s="35" t="s">
        <v>90</v>
      </c>
      <c r="E320" s="42" t="s">
        <v>91</v>
      </c>
      <c r="F320" s="42" t="s">
        <v>92</v>
      </c>
      <c r="G320" s="36">
        <v>1</v>
      </c>
      <c r="H320" s="42" t="s">
        <v>93</v>
      </c>
      <c r="I320" s="42" t="s">
        <v>94</v>
      </c>
      <c r="J320" s="41" t="s">
        <v>66</v>
      </c>
      <c r="K320" s="36">
        <v>500</v>
      </c>
      <c r="L320" s="36">
        <v>760</v>
      </c>
      <c r="M320" s="36">
        <v>850</v>
      </c>
      <c r="N320" s="36">
        <v>350</v>
      </c>
      <c r="O320" s="41"/>
      <c r="P320" s="41"/>
      <c r="Q320" s="41"/>
      <c r="R320" s="48"/>
      <c r="S320" s="41">
        <v>15</v>
      </c>
      <c r="T320" s="41">
        <v>65</v>
      </c>
      <c r="U320" s="41">
        <f>T320*G320</f>
        <v>65</v>
      </c>
      <c r="V320" s="41"/>
      <c r="W320" s="41">
        <v>15</v>
      </c>
      <c r="X320" s="41">
        <v>45</v>
      </c>
      <c r="Y320" s="41">
        <f>X320*G320</f>
        <v>45</v>
      </c>
      <c r="Z320" s="36">
        <v>50</v>
      </c>
      <c r="AA320" s="41"/>
      <c r="AB320" s="41">
        <v>450</v>
      </c>
      <c r="AC320" s="43">
        <v>0.01</v>
      </c>
      <c r="AD320" s="43">
        <f>AC320*G320</f>
        <v>0.01</v>
      </c>
      <c r="AE320" s="43"/>
      <c r="AF320" s="43"/>
      <c r="AG320" s="41" t="s">
        <v>68</v>
      </c>
      <c r="AH320" s="41"/>
      <c r="AI320" s="41"/>
      <c r="AJ320" s="41"/>
      <c r="AK320" s="41"/>
      <c r="AL320" s="41"/>
      <c r="AM320" s="41"/>
      <c r="AN320" s="41"/>
      <c r="AO320" s="41"/>
      <c r="AP320" s="47"/>
      <c r="AQ320" s="47"/>
      <c r="AR320" s="47"/>
      <c r="AS320" s="47"/>
      <c r="AT320" s="47"/>
      <c r="AU320" s="47"/>
      <c r="AV320" s="47"/>
      <c r="AW320" s="44"/>
      <c r="AX320" s="40" t="s">
        <v>59</v>
      </c>
      <c r="AY320" s="40" t="s">
        <v>59</v>
      </c>
    </row>
    <row r="321" s="2" customFormat="1" ht="30" customHeight="1" spans="1:51">
      <c r="A321" s="2" t="s">
        <v>806</v>
      </c>
      <c r="B321" s="41" t="s">
        <v>870</v>
      </c>
      <c r="C321" s="42" t="s">
        <v>96</v>
      </c>
      <c r="D321" s="35" t="s">
        <v>97</v>
      </c>
      <c r="E321" s="42" t="s">
        <v>98</v>
      </c>
      <c r="F321" s="42" t="s">
        <v>99</v>
      </c>
      <c r="G321" s="36">
        <v>1</v>
      </c>
      <c r="H321" s="42" t="s">
        <v>100</v>
      </c>
      <c r="I321" s="42" t="s">
        <v>101</v>
      </c>
      <c r="J321" s="41" t="s">
        <v>66</v>
      </c>
      <c r="K321" s="36">
        <v>166</v>
      </c>
      <c r="L321" s="36">
        <v>600</v>
      </c>
      <c r="M321" s="36"/>
      <c r="N321" s="41" t="s">
        <v>67</v>
      </c>
      <c r="O321" s="41"/>
      <c r="P321" s="41"/>
      <c r="Q321" s="41"/>
      <c r="R321" s="41"/>
      <c r="S321" s="41">
        <v>15</v>
      </c>
      <c r="T321" s="41">
        <v>130</v>
      </c>
      <c r="U321" s="41">
        <f>T321*G321</f>
        <v>130</v>
      </c>
      <c r="V321" s="41"/>
      <c r="W321" s="41">
        <v>15</v>
      </c>
      <c r="X321" s="41">
        <v>90</v>
      </c>
      <c r="Y321" s="41">
        <f>X321*G321</f>
        <v>90</v>
      </c>
      <c r="Z321" s="41"/>
      <c r="AA321" s="41"/>
      <c r="AB321" s="41"/>
      <c r="AC321" s="43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4"/>
      <c r="AX321" s="40" t="s">
        <v>102</v>
      </c>
      <c r="AY321" s="40" t="s">
        <v>103</v>
      </c>
    </row>
    <row r="322" s="2" customFormat="1" ht="30" customHeight="1" spans="1:51">
      <c r="A322" s="2" t="s">
        <v>806</v>
      </c>
      <c r="B322" s="41" t="s">
        <v>871</v>
      </c>
      <c r="C322" s="42" t="s">
        <v>439</v>
      </c>
      <c r="D322" s="35" t="s">
        <v>440</v>
      </c>
      <c r="E322" s="42" t="s">
        <v>441</v>
      </c>
      <c r="F322" s="42" t="s">
        <v>442</v>
      </c>
      <c r="G322" s="36">
        <v>1</v>
      </c>
      <c r="H322" s="42" t="s">
        <v>93</v>
      </c>
      <c r="I322" s="42" t="s">
        <v>94</v>
      </c>
      <c r="J322" s="41" t="s">
        <v>66</v>
      </c>
      <c r="K322" s="36">
        <v>1400</v>
      </c>
      <c r="L322" s="36">
        <v>760</v>
      </c>
      <c r="M322" s="36">
        <v>850</v>
      </c>
      <c r="N322" s="36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3"/>
      <c r="AD322" s="43"/>
      <c r="AE322" s="43"/>
      <c r="AF322" s="43"/>
      <c r="AG322" s="41"/>
      <c r="AH322" s="41"/>
      <c r="AI322" s="41"/>
      <c r="AJ322" s="41"/>
      <c r="AK322" s="41"/>
      <c r="AL322" s="41"/>
      <c r="AM322" s="41"/>
      <c r="AN322" s="41"/>
      <c r="AO322" s="41"/>
      <c r="AP322" s="47"/>
      <c r="AQ322" s="47"/>
      <c r="AR322" s="47"/>
      <c r="AS322" s="47"/>
      <c r="AT322" s="47"/>
      <c r="AU322" s="47"/>
      <c r="AV322" s="47"/>
      <c r="AW322" s="44"/>
      <c r="AX322" s="40" t="s">
        <v>59</v>
      </c>
      <c r="AY322" s="40" t="s">
        <v>59</v>
      </c>
    </row>
    <row r="323" s="2" customFormat="1" ht="30" customHeight="1" spans="1:51">
      <c r="A323" s="2" t="s">
        <v>806</v>
      </c>
      <c r="B323" s="41" t="s">
        <v>872</v>
      </c>
      <c r="C323" s="42" t="s">
        <v>79</v>
      </c>
      <c r="D323" s="35" t="s">
        <v>80</v>
      </c>
      <c r="E323" s="42" t="s">
        <v>81</v>
      </c>
      <c r="F323" s="42" t="s">
        <v>82</v>
      </c>
      <c r="G323" s="36">
        <v>1</v>
      </c>
      <c r="H323" s="42" t="s">
        <v>83</v>
      </c>
      <c r="I323" s="42" t="s">
        <v>84</v>
      </c>
      <c r="J323" s="41" t="s">
        <v>66</v>
      </c>
      <c r="K323" s="36">
        <v>650</v>
      </c>
      <c r="L323" s="36">
        <v>220</v>
      </c>
      <c r="M323" s="36">
        <v>450</v>
      </c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>
        <v>2200</v>
      </c>
      <c r="AC323" s="43">
        <v>0.06</v>
      </c>
      <c r="AD323" s="43">
        <f>AC323*G323</f>
        <v>0.06</v>
      </c>
      <c r="AE323" s="41"/>
      <c r="AF323" s="41"/>
      <c r="AG323" s="41" t="s">
        <v>68</v>
      </c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4"/>
      <c r="AX323" s="40" t="s">
        <v>85</v>
      </c>
      <c r="AY323" s="40" t="s">
        <v>86</v>
      </c>
    </row>
    <row r="324" s="2" customFormat="1" ht="30" customHeight="1" spans="1:51">
      <c r="A324" s="2" t="s">
        <v>806</v>
      </c>
      <c r="B324" s="41" t="s">
        <v>873</v>
      </c>
      <c r="C324" s="42" t="s">
        <v>874</v>
      </c>
      <c r="D324" s="35" t="s">
        <v>875</v>
      </c>
      <c r="E324" s="42" t="s">
        <v>876</v>
      </c>
      <c r="F324" s="42" t="s">
        <v>877</v>
      </c>
      <c r="G324" s="36">
        <v>2</v>
      </c>
      <c r="H324" s="42" t="s">
        <v>93</v>
      </c>
      <c r="I324" s="42" t="s">
        <v>94</v>
      </c>
      <c r="J324" s="41" t="s">
        <v>66</v>
      </c>
      <c r="K324" s="36">
        <v>1200</v>
      </c>
      <c r="L324" s="36">
        <v>600</v>
      </c>
      <c r="M324" s="36">
        <v>1950</v>
      </c>
      <c r="N324" s="36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3"/>
      <c r="AD324" s="43"/>
      <c r="AE324" s="43"/>
      <c r="AF324" s="43"/>
      <c r="AG324" s="41"/>
      <c r="AH324" s="41"/>
      <c r="AI324" s="41"/>
      <c r="AJ324" s="41"/>
      <c r="AK324" s="41"/>
      <c r="AL324" s="41"/>
      <c r="AM324" s="41"/>
      <c r="AN324" s="41"/>
      <c r="AO324" s="41"/>
      <c r="AP324" s="47"/>
      <c r="AQ324" s="47"/>
      <c r="AR324" s="47"/>
      <c r="AS324" s="47"/>
      <c r="AT324" s="47"/>
      <c r="AU324" s="47"/>
      <c r="AV324" s="47"/>
      <c r="AW324" s="44"/>
      <c r="AX324" s="40" t="s">
        <v>59</v>
      </c>
      <c r="AY324" s="40" t="s">
        <v>59</v>
      </c>
    </row>
    <row r="325" s="2" customFormat="1" ht="30" customHeight="1" spans="1:51">
      <c r="A325" s="2" t="s">
        <v>806</v>
      </c>
      <c r="B325" s="41" t="s">
        <v>878</v>
      </c>
      <c r="C325" s="51" t="s">
        <v>377</v>
      </c>
      <c r="D325" s="52" t="s">
        <v>378</v>
      </c>
      <c r="E325" s="51" t="s">
        <v>379</v>
      </c>
      <c r="F325" s="51" t="s">
        <v>380</v>
      </c>
      <c r="G325" s="36">
        <v>1</v>
      </c>
      <c r="H325" s="42" t="s">
        <v>93</v>
      </c>
      <c r="I325" s="42" t="s">
        <v>94</v>
      </c>
      <c r="J325" s="53" t="s">
        <v>66</v>
      </c>
      <c r="K325" s="54">
        <v>1500</v>
      </c>
      <c r="L325" s="54">
        <v>350</v>
      </c>
      <c r="M325" s="54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5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6"/>
      <c r="AX325" s="40"/>
      <c r="AY325" s="40"/>
    </row>
    <row r="326" s="2" customFormat="1" ht="30" customHeight="1" spans="1:51">
      <c r="A326" s="2" t="s">
        <v>806</v>
      </c>
      <c r="B326" s="41" t="s">
        <v>879</v>
      </c>
      <c r="C326" s="42" t="s">
        <v>146</v>
      </c>
      <c r="D326" s="35" t="s">
        <v>147</v>
      </c>
      <c r="E326" s="42" t="s">
        <v>148</v>
      </c>
      <c r="F326" s="42" t="s">
        <v>382</v>
      </c>
      <c r="G326" s="36">
        <v>1</v>
      </c>
      <c r="H326" s="42" t="s">
        <v>100</v>
      </c>
      <c r="I326" s="42" t="s">
        <v>383</v>
      </c>
      <c r="J326" s="41" t="s">
        <v>66</v>
      </c>
      <c r="K326" s="36">
        <v>299</v>
      </c>
      <c r="L326" s="36">
        <v>420</v>
      </c>
      <c r="M326" s="36">
        <v>906</v>
      </c>
      <c r="N326" s="36"/>
      <c r="O326" s="41"/>
      <c r="P326" s="41"/>
      <c r="Q326" s="41"/>
      <c r="R326" s="48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3"/>
      <c r="AD326" s="43"/>
      <c r="AE326" s="43"/>
      <c r="AF326" s="43"/>
      <c r="AG326" s="41"/>
      <c r="AH326" s="41"/>
      <c r="AI326" s="41"/>
      <c r="AJ326" s="41"/>
      <c r="AK326" s="41"/>
      <c r="AL326" s="41"/>
      <c r="AM326" s="41"/>
      <c r="AN326" s="41"/>
      <c r="AO326" s="41"/>
      <c r="AP326" s="47"/>
      <c r="AQ326" s="47"/>
      <c r="AR326" s="47"/>
      <c r="AS326" s="47"/>
      <c r="AT326" s="47"/>
      <c r="AU326" s="47"/>
      <c r="AV326" s="47"/>
      <c r="AW326" s="44"/>
      <c r="AX326" s="40" t="s">
        <v>102</v>
      </c>
      <c r="AY326" s="40" t="s">
        <v>103</v>
      </c>
    </row>
    <row r="327" s="2" customFormat="1" ht="30" customHeight="1" spans="1:51">
      <c r="A327" s="2" t="s">
        <v>806</v>
      </c>
      <c r="B327" s="41" t="s">
        <v>880</v>
      </c>
      <c r="C327" s="51" t="s">
        <v>372</v>
      </c>
      <c r="D327" s="52" t="s">
        <v>373</v>
      </c>
      <c r="E327" s="51" t="s">
        <v>374</v>
      </c>
      <c r="F327" s="51" t="s">
        <v>375</v>
      </c>
      <c r="G327" s="36">
        <v>1</v>
      </c>
      <c r="H327" s="42" t="s">
        <v>93</v>
      </c>
      <c r="I327" s="42" t="s">
        <v>94</v>
      </c>
      <c r="J327" s="53" t="s">
        <v>66</v>
      </c>
      <c r="K327" s="54">
        <v>2600</v>
      </c>
      <c r="L327" s="54">
        <v>750</v>
      </c>
      <c r="M327" s="54">
        <v>850</v>
      </c>
      <c r="N327" s="41">
        <v>350</v>
      </c>
      <c r="O327" s="53"/>
      <c r="P327" s="53"/>
      <c r="Q327" s="53"/>
      <c r="R327" s="53"/>
      <c r="S327" s="53">
        <v>15</v>
      </c>
      <c r="T327" s="53">
        <v>130</v>
      </c>
      <c r="U327" s="41">
        <f>T327*G327</f>
        <v>130</v>
      </c>
      <c r="V327" s="53"/>
      <c r="W327" s="53">
        <v>15</v>
      </c>
      <c r="X327" s="53">
        <v>90</v>
      </c>
      <c r="Y327" s="41">
        <f>X327*G327</f>
        <v>90</v>
      </c>
      <c r="Z327" s="53">
        <v>50</v>
      </c>
      <c r="AA327" s="53"/>
      <c r="AB327" s="53"/>
      <c r="AC327" s="55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6"/>
      <c r="AX327" s="40"/>
      <c r="AY327" s="40"/>
    </row>
    <row r="328" s="2" customFormat="1" ht="30" customHeight="1" spans="1:51">
      <c r="A328" s="2" t="s">
        <v>806</v>
      </c>
      <c r="B328" s="41" t="s">
        <v>881</v>
      </c>
      <c r="C328" s="42" t="s">
        <v>882</v>
      </c>
      <c r="D328" s="35" t="s">
        <v>883</v>
      </c>
      <c r="E328" s="42"/>
      <c r="F328" s="42"/>
      <c r="G328" s="36">
        <v>1</v>
      </c>
      <c r="H328" s="42" t="s">
        <v>93</v>
      </c>
      <c r="I328" s="42" t="s">
        <v>94</v>
      </c>
      <c r="J328" s="41" t="s">
        <v>66</v>
      </c>
      <c r="K328" s="36">
        <v>2650</v>
      </c>
      <c r="L328" s="36">
        <v>450</v>
      </c>
      <c r="M328" s="36"/>
      <c r="N328" s="36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3"/>
      <c r="AD328" s="43"/>
      <c r="AE328" s="43"/>
      <c r="AF328" s="43"/>
      <c r="AG328" s="41"/>
      <c r="AH328" s="41"/>
      <c r="AI328" s="41"/>
      <c r="AJ328" s="41"/>
      <c r="AK328" s="41"/>
      <c r="AL328" s="41"/>
      <c r="AM328" s="41"/>
      <c r="AN328" s="41"/>
      <c r="AO328" s="41"/>
      <c r="AP328" s="47"/>
      <c r="AQ328" s="47"/>
      <c r="AR328" s="47"/>
      <c r="AS328" s="47"/>
      <c r="AT328" s="47"/>
      <c r="AU328" s="47"/>
      <c r="AV328" s="47"/>
      <c r="AW328" s="44"/>
      <c r="AX328" s="40" t="s">
        <v>59</v>
      </c>
      <c r="AY328" s="40" t="s">
        <v>59</v>
      </c>
    </row>
    <row r="329" s="2" customFormat="1" ht="30" customHeight="1" spans="1:51">
      <c r="A329" s="2" t="s">
        <v>806</v>
      </c>
      <c r="B329" s="41" t="s">
        <v>884</v>
      </c>
      <c r="C329" s="42" t="s">
        <v>885</v>
      </c>
      <c r="D329" s="35" t="s">
        <v>886</v>
      </c>
      <c r="E329" s="42" t="s">
        <v>887</v>
      </c>
      <c r="F329" s="42" t="s">
        <v>888</v>
      </c>
      <c r="G329" s="36">
        <v>1</v>
      </c>
      <c r="H329" s="42" t="s">
        <v>93</v>
      </c>
      <c r="I329" s="42" t="s">
        <v>94</v>
      </c>
      <c r="J329" s="41" t="s">
        <v>66</v>
      </c>
      <c r="K329" s="36" t="s">
        <v>889</v>
      </c>
      <c r="L329" s="36" t="s">
        <v>890</v>
      </c>
      <c r="M329" s="36">
        <v>850</v>
      </c>
      <c r="N329" s="36">
        <v>350</v>
      </c>
      <c r="O329" s="41"/>
      <c r="P329" s="41"/>
      <c r="Q329" s="41"/>
      <c r="R329" s="41"/>
      <c r="S329" s="41">
        <v>15</v>
      </c>
      <c r="T329" s="41">
        <v>130</v>
      </c>
      <c r="U329" s="41">
        <f>T329*G329</f>
        <v>130</v>
      </c>
      <c r="V329" s="41"/>
      <c r="W329" s="41">
        <v>15</v>
      </c>
      <c r="X329" s="41">
        <v>90</v>
      </c>
      <c r="Y329" s="41">
        <f>X329*G329</f>
        <v>90</v>
      </c>
      <c r="Z329" s="41">
        <v>50</v>
      </c>
      <c r="AA329" s="41"/>
      <c r="AB329" s="41"/>
      <c r="AC329" s="43"/>
      <c r="AD329" s="43"/>
      <c r="AE329" s="43"/>
      <c r="AF329" s="43"/>
      <c r="AG329" s="41"/>
      <c r="AH329" s="41"/>
      <c r="AI329" s="41"/>
      <c r="AJ329" s="41"/>
      <c r="AK329" s="41"/>
      <c r="AL329" s="41"/>
      <c r="AM329" s="41"/>
      <c r="AN329" s="41"/>
      <c r="AO329" s="41"/>
      <c r="AP329" s="47"/>
      <c r="AQ329" s="47"/>
      <c r="AR329" s="47"/>
      <c r="AS329" s="47"/>
      <c r="AT329" s="47"/>
      <c r="AU329" s="47"/>
      <c r="AV329" s="47"/>
      <c r="AW329" s="44"/>
      <c r="AX329" s="40" t="s">
        <v>59</v>
      </c>
      <c r="AY329" s="40" t="s">
        <v>59</v>
      </c>
    </row>
    <row r="330" s="2" customFormat="1" ht="30" customHeight="1" spans="1:51">
      <c r="A330" s="2" t="s">
        <v>806</v>
      </c>
      <c r="B330" s="41" t="s">
        <v>891</v>
      </c>
      <c r="C330" s="42" t="s">
        <v>146</v>
      </c>
      <c r="D330" s="35" t="s">
        <v>147</v>
      </c>
      <c r="E330" s="42" t="s">
        <v>148</v>
      </c>
      <c r="F330" s="42" t="s">
        <v>149</v>
      </c>
      <c r="G330" s="36">
        <v>1</v>
      </c>
      <c r="H330" s="42" t="s">
        <v>100</v>
      </c>
      <c r="I330" s="42" t="s">
        <v>150</v>
      </c>
      <c r="J330" s="41" t="s">
        <v>66</v>
      </c>
      <c r="K330" s="36">
        <v>299</v>
      </c>
      <c r="L330" s="36">
        <v>420</v>
      </c>
      <c r="M330" s="36">
        <v>906</v>
      </c>
      <c r="N330" s="36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3"/>
      <c r="AD330" s="43"/>
      <c r="AE330" s="43"/>
      <c r="AF330" s="43"/>
      <c r="AG330" s="41"/>
      <c r="AH330" s="41"/>
      <c r="AI330" s="41"/>
      <c r="AJ330" s="41"/>
      <c r="AK330" s="41"/>
      <c r="AL330" s="41"/>
      <c r="AM330" s="41"/>
      <c r="AN330" s="41"/>
      <c r="AO330" s="41"/>
      <c r="AP330" s="47"/>
      <c r="AQ330" s="47"/>
      <c r="AR330" s="47"/>
      <c r="AS330" s="47"/>
      <c r="AT330" s="47"/>
      <c r="AU330" s="47"/>
      <c r="AV330" s="47"/>
      <c r="AW330" s="44"/>
      <c r="AX330" s="40" t="s">
        <v>102</v>
      </c>
      <c r="AY330" s="40" t="s">
        <v>103</v>
      </c>
    </row>
    <row r="331" s="2" customFormat="1" ht="30" customHeight="1" spans="1:51">
      <c r="A331" s="2" t="s">
        <v>806</v>
      </c>
      <c r="B331" s="41" t="s">
        <v>892</v>
      </c>
      <c r="C331" s="42" t="s">
        <v>893</v>
      </c>
      <c r="D331" s="35" t="s">
        <v>894</v>
      </c>
      <c r="E331" s="42" t="s">
        <v>895</v>
      </c>
      <c r="F331" s="42" t="s">
        <v>896</v>
      </c>
      <c r="G331" s="36">
        <v>1</v>
      </c>
      <c r="H331" s="42" t="s">
        <v>93</v>
      </c>
      <c r="I331" s="42" t="s">
        <v>94</v>
      </c>
      <c r="J331" s="41" t="s">
        <v>66</v>
      </c>
      <c r="K331" s="36">
        <v>2000</v>
      </c>
      <c r="L331" s="36">
        <v>1000</v>
      </c>
      <c r="M331" s="36">
        <v>550</v>
      </c>
      <c r="N331" s="36"/>
      <c r="O331" s="41"/>
      <c r="P331" s="41"/>
      <c r="Q331" s="41"/>
      <c r="R331" s="48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3"/>
      <c r="AD331" s="43"/>
      <c r="AE331" s="43"/>
      <c r="AF331" s="43"/>
      <c r="AG331" s="41"/>
      <c r="AH331" s="41"/>
      <c r="AI331" s="41"/>
      <c r="AJ331" s="41"/>
      <c r="AK331" s="41"/>
      <c r="AL331" s="41"/>
      <c r="AM331" s="41"/>
      <c r="AN331" s="41"/>
      <c r="AO331" s="41"/>
      <c r="AP331" s="47"/>
      <c r="AQ331" s="47"/>
      <c r="AR331" s="47"/>
      <c r="AS331" s="47"/>
      <c r="AT331" s="47"/>
      <c r="AU331" s="47">
        <v>150</v>
      </c>
      <c r="AV331" s="47">
        <v>3600</v>
      </c>
      <c r="AW331" s="44"/>
      <c r="AX331" s="40" t="s">
        <v>59</v>
      </c>
      <c r="AY331" s="40" t="s">
        <v>59</v>
      </c>
    </row>
    <row r="332" s="2" customFormat="1" ht="30" customHeight="1" spans="1:51">
      <c r="A332" s="2" t="s">
        <v>806</v>
      </c>
      <c r="B332" s="41" t="s">
        <v>897</v>
      </c>
      <c r="C332" s="42" t="s">
        <v>898</v>
      </c>
      <c r="D332" s="35" t="s">
        <v>899</v>
      </c>
      <c r="E332" s="42" t="s">
        <v>900</v>
      </c>
      <c r="F332" s="42" t="s">
        <v>901</v>
      </c>
      <c r="G332" s="36">
        <v>1</v>
      </c>
      <c r="H332" s="42" t="s">
        <v>419</v>
      </c>
      <c r="I332" s="42" t="s">
        <v>902</v>
      </c>
      <c r="J332" s="41" t="s">
        <v>66</v>
      </c>
      <c r="K332" s="36">
        <v>1352</v>
      </c>
      <c r="L332" s="36">
        <v>772</v>
      </c>
      <c r="M332" s="36">
        <v>1474</v>
      </c>
      <c r="N332" s="36">
        <v>300</v>
      </c>
      <c r="O332" s="41"/>
      <c r="P332" s="41"/>
      <c r="Q332" s="41"/>
      <c r="R332" s="48"/>
      <c r="S332" s="41">
        <v>20</v>
      </c>
      <c r="T332" s="41">
        <v>260</v>
      </c>
      <c r="U332" s="41">
        <f>T332*G332</f>
        <v>260</v>
      </c>
      <c r="V332" s="41"/>
      <c r="W332" s="41">
        <v>20</v>
      </c>
      <c r="X332" s="25">
        <v>260</v>
      </c>
      <c r="Y332" s="41">
        <f>X332*G332</f>
        <v>260</v>
      </c>
      <c r="Z332" s="41">
        <v>50</v>
      </c>
      <c r="AA332" s="41"/>
      <c r="AB332" s="41">
        <v>600</v>
      </c>
      <c r="AC332" s="43"/>
      <c r="AD332" s="43"/>
      <c r="AE332" s="43">
        <v>51.5</v>
      </c>
      <c r="AF332" s="43">
        <f>AE332*G332</f>
        <v>51.5</v>
      </c>
      <c r="AG332" s="41"/>
      <c r="AH332" s="41" t="s">
        <v>68</v>
      </c>
      <c r="AI332" s="41"/>
      <c r="AJ332" s="41"/>
      <c r="AK332" s="41"/>
      <c r="AL332" s="41"/>
      <c r="AM332" s="41"/>
      <c r="AN332" s="41"/>
      <c r="AO332" s="41"/>
      <c r="AP332" s="47"/>
      <c r="AQ332" s="47"/>
      <c r="AR332" s="47"/>
      <c r="AS332" s="47"/>
      <c r="AT332" s="47"/>
      <c r="AU332" s="47"/>
      <c r="AV332" s="47"/>
      <c r="AW332" s="44"/>
      <c r="AX332" s="40" t="s">
        <v>903</v>
      </c>
      <c r="AY332" s="40" t="s">
        <v>904</v>
      </c>
    </row>
    <row r="333" s="2" customFormat="1" ht="30" customHeight="1" spans="1:51">
      <c r="A333" s="2" t="s">
        <v>806</v>
      </c>
      <c r="B333" s="41" t="s">
        <v>905</v>
      </c>
      <c r="C333" s="42" t="s">
        <v>906</v>
      </c>
      <c r="D333" s="35" t="s">
        <v>907</v>
      </c>
      <c r="E333" s="42" t="s">
        <v>908</v>
      </c>
      <c r="F333" s="42" t="s">
        <v>909</v>
      </c>
      <c r="G333" s="36">
        <v>1</v>
      </c>
      <c r="H333" s="42" t="s">
        <v>93</v>
      </c>
      <c r="I333" s="42" t="s">
        <v>94</v>
      </c>
      <c r="J333" s="41" t="s">
        <v>66</v>
      </c>
      <c r="K333" s="36">
        <v>1200</v>
      </c>
      <c r="L333" s="36">
        <v>800</v>
      </c>
      <c r="M333" s="36">
        <v>850</v>
      </c>
      <c r="N333" s="36"/>
      <c r="O333" s="41"/>
      <c r="P333" s="41"/>
      <c r="Q333" s="41"/>
      <c r="R333" s="48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3"/>
      <c r="AD333" s="43"/>
      <c r="AE333" s="43"/>
      <c r="AF333" s="43"/>
      <c r="AG333" s="41"/>
      <c r="AH333" s="41"/>
      <c r="AI333" s="41"/>
      <c r="AJ333" s="41"/>
      <c r="AK333" s="41"/>
      <c r="AL333" s="41"/>
      <c r="AM333" s="41"/>
      <c r="AN333" s="41"/>
      <c r="AO333" s="41"/>
      <c r="AP333" s="47"/>
      <c r="AQ333" s="47"/>
      <c r="AR333" s="47"/>
      <c r="AS333" s="47"/>
      <c r="AT333" s="47"/>
      <c r="AU333" s="47"/>
      <c r="AV333" s="47"/>
      <c r="AW333" s="44"/>
      <c r="AX333" s="40" t="s">
        <v>59</v>
      </c>
      <c r="AY333" s="40" t="s">
        <v>59</v>
      </c>
    </row>
    <row r="334" s="2" customFormat="1" ht="30" customHeight="1" spans="1:51">
      <c r="A334" s="2" t="s">
        <v>806</v>
      </c>
      <c r="B334" s="41" t="s">
        <v>910</v>
      </c>
      <c r="C334" s="42" t="s">
        <v>911</v>
      </c>
      <c r="D334" s="35" t="s">
        <v>912</v>
      </c>
      <c r="E334" s="42"/>
      <c r="F334" s="42"/>
      <c r="G334" s="36">
        <v>1</v>
      </c>
      <c r="H334" s="42" t="s">
        <v>93</v>
      </c>
      <c r="I334" s="42" t="s">
        <v>94</v>
      </c>
      <c r="J334" s="41" t="s">
        <v>66</v>
      </c>
      <c r="K334" s="36">
        <v>1000</v>
      </c>
      <c r="L334" s="36">
        <v>350</v>
      </c>
      <c r="M334" s="36"/>
      <c r="N334" s="36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3"/>
      <c r="AD334" s="43"/>
      <c r="AE334" s="43"/>
      <c r="AF334" s="43"/>
      <c r="AG334" s="41"/>
      <c r="AH334" s="41"/>
      <c r="AI334" s="41"/>
      <c r="AJ334" s="41"/>
      <c r="AK334" s="41"/>
      <c r="AL334" s="41"/>
      <c r="AM334" s="41"/>
      <c r="AN334" s="41"/>
      <c r="AO334" s="41"/>
      <c r="AP334" s="47"/>
      <c r="AQ334" s="47"/>
      <c r="AR334" s="47"/>
      <c r="AS334" s="47"/>
      <c r="AT334" s="47"/>
      <c r="AU334" s="47"/>
      <c r="AV334" s="47"/>
      <c r="AW334" s="44"/>
      <c r="AX334" s="40" t="s">
        <v>59</v>
      </c>
      <c r="AY334" s="40" t="s">
        <v>59</v>
      </c>
    </row>
    <row r="335" s="2" customFormat="1" ht="30" customHeight="1" spans="1:51">
      <c r="A335" s="2" t="s">
        <v>806</v>
      </c>
      <c r="B335" s="41" t="s">
        <v>913</v>
      </c>
      <c r="C335" s="42" t="s">
        <v>105</v>
      </c>
      <c r="D335" s="35" t="s">
        <v>106</v>
      </c>
      <c r="E335" s="42" t="s">
        <v>107</v>
      </c>
      <c r="F335" s="42" t="s">
        <v>108</v>
      </c>
      <c r="G335" s="36">
        <v>1</v>
      </c>
      <c r="H335" s="42" t="s">
        <v>109</v>
      </c>
      <c r="I335" s="42" t="s">
        <v>574</v>
      </c>
      <c r="J335" s="41" t="s">
        <v>66</v>
      </c>
      <c r="K335" s="36">
        <v>915</v>
      </c>
      <c r="L335" s="36">
        <v>610</v>
      </c>
      <c r="M335" s="36">
        <v>1800</v>
      </c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3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4"/>
      <c r="AX335" s="40" t="s">
        <v>111</v>
      </c>
      <c r="AY335" s="40" t="s">
        <v>112</v>
      </c>
    </row>
    <row r="336" s="2" customFormat="1" ht="30" customHeight="1" spans="1:51">
      <c r="A336" s="2" t="s">
        <v>806</v>
      </c>
      <c r="B336" s="41" t="s">
        <v>914</v>
      </c>
      <c r="C336" s="42" t="s">
        <v>72</v>
      </c>
      <c r="D336" s="35" t="s">
        <v>73</v>
      </c>
      <c r="E336" s="42"/>
      <c r="F336" s="35"/>
      <c r="G336" s="36">
        <v>1</v>
      </c>
      <c r="H336" s="42" t="s">
        <v>74</v>
      </c>
      <c r="I336" s="42" t="s">
        <v>75</v>
      </c>
      <c r="J336" s="41" t="s">
        <v>66</v>
      </c>
      <c r="K336" s="36">
        <v>3400</v>
      </c>
      <c r="L336" s="36">
        <v>350</v>
      </c>
      <c r="M336" s="36"/>
      <c r="N336" s="41"/>
      <c r="O336" s="41"/>
      <c r="P336" s="41"/>
      <c r="Q336" s="41"/>
      <c r="R336" s="48"/>
      <c r="S336" s="41"/>
      <c r="T336" s="41"/>
      <c r="U336" s="41"/>
      <c r="V336" s="41"/>
      <c r="W336" s="41"/>
      <c r="X336" s="41"/>
      <c r="Y336" s="41"/>
      <c r="Z336" s="36">
        <v>76</v>
      </c>
      <c r="AA336" s="41"/>
      <c r="AB336" s="41"/>
      <c r="AC336" s="43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4"/>
      <c r="AX336" s="40" t="s">
        <v>76</v>
      </c>
      <c r="AY336" s="40" t="s">
        <v>77</v>
      </c>
    </row>
    <row r="337" s="2" customFormat="1" ht="30" customHeight="1" spans="1:51">
      <c r="A337" s="2" t="s">
        <v>806</v>
      </c>
      <c r="B337" s="41" t="s">
        <v>915</v>
      </c>
      <c r="C337" s="42" t="s">
        <v>72</v>
      </c>
      <c r="D337" s="35" t="s">
        <v>73</v>
      </c>
      <c r="E337" s="42"/>
      <c r="F337" s="35"/>
      <c r="G337" s="36">
        <v>1</v>
      </c>
      <c r="H337" s="42" t="s">
        <v>74</v>
      </c>
      <c r="I337" s="42" t="s">
        <v>75</v>
      </c>
      <c r="J337" s="41" t="s">
        <v>66</v>
      </c>
      <c r="K337" s="36">
        <v>1100</v>
      </c>
      <c r="L337" s="36">
        <v>150</v>
      </c>
      <c r="M337" s="36"/>
      <c r="N337" s="41"/>
      <c r="O337" s="41"/>
      <c r="P337" s="41"/>
      <c r="Q337" s="41"/>
      <c r="R337" s="48"/>
      <c r="S337" s="41"/>
      <c r="T337" s="41"/>
      <c r="U337" s="41"/>
      <c r="V337" s="41"/>
      <c r="W337" s="41"/>
      <c r="X337" s="41"/>
      <c r="Y337" s="41"/>
      <c r="Z337" s="36">
        <v>76</v>
      </c>
      <c r="AA337" s="41"/>
      <c r="AB337" s="41"/>
      <c r="AC337" s="43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4"/>
      <c r="AX337" s="40" t="s">
        <v>76</v>
      </c>
      <c r="AY337" s="40" t="s">
        <v>77</v>
      </c>
    </row>
    <row r="338" s="2" customFormat="1" ht="30" customHeight="1" spans="1:51">
      <c r="A338" s="2" t="s">
        <v>806</v>
      </c>
      <c r="B338" s="41" t="s">
        <v>916</v>
      </c>
      <c r="C338" s="42" t="s">
        <v>163</v>
      </c>
      <c r="D338" s="35" t="s">
        <v>164</v>
      </c>
      <c r="E338" s="42" t="s">
        <v>165</v>
      </c>
      <c r="F338" s="42" t="s">
        <v>166</v>
      </c>
      <c r="G338" s="36">
        <v>1</v>
      </c>
      <c r="H338" s="42" t="s">
        <v>167</v>
      </c>
      <c r="I338" s="42" t="s">
        <v>168</v>
      </c>
      <c r="J338" s="41" t="s">
        <v>66</v>
      </c>
      <c r="K338" s="36">
        <v>2950</v>
      </c>
      <c r="L338" s="36">
        <v>2600</v>
      </c>
      <c r="M338" s="36">
        <v>2600</v>
      </c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>
        <v>25</v>
      </c>
      <c r="AA338" s="41"/>
      <c r="AB338" s="41" t="s">
        <v>67</v>
      </c>
      <c r="AC338" s="43">
        <v>1</v>
      </c>
      <c r="AD338" s="43">
        <f>AC338*G338</f>
        <v>1</v>
      </c>
      <c r="AE338" s="41"/>
      <c r="AF338" s="41"/>
      <c r="AG338" s="41"/>
      <c r="AH338" s="41" t="s">
        <v>68</v>
      </c>
      <c r="AI338" s="41" t="s">
        <v>169</v>
      </c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4"/>
      <c r="AX338" s="40" t="s">
        <v>170</v>
      </c>
      <c r="AY338" s="40" t="s">
        <v>171</v>
      </c>
    </row>
    <row r="339" s="2" customFormat="1" ht="30" customHeight="1" spans="1:51">
      <c r="A339" s="2" t="s">
        <v>806</v>
      </c>
      <c r="B339" s="41" t="s">
        <v>917</v>
      </c>
      <c r="C339" s="42" t="s">
        <v>173</v>
      </c>
      <c r="D339" s="35" t="s">
        <v>174</v>
      </c>
      <c r="E339" s="42" t="s">
        <v>918</v>
      </c>
      <c r="F339" s="42" t="s">
        <v>919</v>
      </c>
      <c r="G339" s="36">
        <v>1</v>
      </c>
      <c r="H339" s="42" t="s">
        <v>177</v>
      </c>
      <c r="I339" s="42" t="s">
        <v>178</v>
      </c>
      <c r="J339" s="41" t="s">
        <v>66</v>
      </c>
      <c r="K339" s="36">
        <v>910</v>
      </c>
      <c r="L339" s="36">
        <v>420</v>
      </c>
      <c r="M339" s="36">
        <v>570</v>
      </c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3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4"/>
      <c r="AX339" s="40" t="s">
        <v>179</v>
      </c>
      <c r="AY339" s="40" t="s">
        <v>180</v>
      </c>
    </row>
    <row r="340" s="2" customFormat="1" ht="30" customHeight="1" spans="1:51">
      <c r="A340" s="2" t="s">
        <v>806</v>
      </c>
      <c r="B340" s="41" t="s">
        <v>920</v>
      </c>
      <c r="C340" s="42" t="s">
        <v>182</v>
      </c>
      <c r="D340" s="35" t="s">
        <v>183</v>
      </c>
      <c r="E340" s="42" t="s">
        <v>921</v>
      </c>
      <c r="F340" s="42" t="s">
        <v>922</v>
      </c>
      <c r="G340" s="36">
        <v>1</v>
      </c>
      <c r="H340" s="42" t="s">
        <v>186</v>
      </c>
      <c r="I340" s="42" t="s">
        <v>187</v>
      </c>
      <c r="J340" s="41" t="s">
        <v>66</v>
      </c>
      <c r="K340" s="36">
        <v>830</v>
      </c>
      <c r="L340" s="36">
        <v>415</v>
      </c>
      <c r="M340" s="36">
        <v>725</v>
      </c>
      <c r="N340" s="41" t="s">
        <v>67</v>
      </c>
      <c r="O340" s="25">
        <v>40</v>
      </c>
      <c r="P340" s="25">
        <v>40</v>
      </c>
      <c r="Q340" s="41" t="s">
        <v>188</v>
      </c>
      <c r="R340" s="25">
        <v>1.11</v>
      </c>
      <c r="S340" s="41"/>
      <c r="T340" s="41"/>
      <c r="U340" s="41"/>
      <c r="V340" s="41"/>
      <c r="W340" s="41"/>
      <c r="X340" s="41"/>
      <c r="Y340" s="41"/>
      <c r="Z340" s="41"/>
      <c r="AA340" s="41"/>
      <c r="AB340" s="41" t="s">
        <v>67</v>
      </c>
      <c r="AC340" s="43"/>
      <c r="AD340" s="43"/>
      <c r="AE340" s="43">
        <v>2.55</v>
      </c>
      <c r="AF340" s="43">
        <f>AE340*G340</f>
        <v>2.55</v>
      </c>
      <c r="AG340" s="41"/>
      <c r="AH340" s="41" t="s">
        <v>68</v>
      </c>
      <c r="AI340" s="41" t="s">
        <v>169</v>
      </c>
      <c r="AJ340" s="41"/>
      <c r="AK340" s="41"/>
      <c r="AL340" s="41"/>
      <c r="AM340" s="41"/>
      <c r="AN340" s="41"/>
      <c r="AO340" s="41"/>
      <c r="AP340" s="41"/>
      <c r="AQ340" s="41"/>
      <c r="AR340" s="41"/>
      <c r="AS340" s="25">
        <v>400</v>
      </c>
      <c r="AT340" s="41"/>
      <c r="AU340" s="41"/>
      <c r="AV340" s="48"/>
      <c r="AW340" s="44" t="s">
        <v>189</v>
      </c>
      <c r="AX340" s="40" t="s">
        <v>190</v>
      </c>
      <c r="AY340" s="40" t="s">
        <v>180</v>
      </c>
    </row>
    <row r="341" s="2" customFormat="1" ht="30" customHeight="1" spans="1:51">
      <c r="A341" s="2" t="s">
        <v>806</v>
      </c>
      <c r="B341" s="41" t="s">
        <v>923</v>
      </c>
      <c r="C341" s="42" t="s">
        <v>105</v>
      </c>
      <c r="D341" s="35" t="s">
        <v>106</v>
      </c>
      <c r="E341" s="42" t="s">
        <v>107</v>
      </c>
      <c r="F341" s="42" t="s">
        <v>108</v>
      </c>
      <c r="G341" s="36">
        <v>4</v>
      </c>
      <c r="H341" s="42" t="s">
        <v>109</v>
      </c>
      <c r="I341" s="42" t="s">
        <v>110</v>
      </c>
      <c r="J341" s="41" t="s">
        <v>66</v>
      </c>
      <c r="K341" s="36">
        <v>1220</v>
      </c>
      <c r="L341" s="36">
        <v>610</v>
      </c>
      <c r="M341" s="36">
        <v>1800</v>
      </c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3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4"/>
      <c r="AX341" s="40" t="s">
        <v>111</v>
      </c>
      <c r="AY341" s="40" t="s">
        <v>112</v>
      </c>
    </row>
    <row r="342" s="2" customFormat="1" ht="30" customHeight="1" spans="1:51">
      <c r="A342" s="2" t="s">
        <v>806</v>
      </c>
      <c r="B342" s="41" t="s">
        <v>924</v>
      </c>
      <c r="C342" s="42" t="s">
        <v>105</v>
      </c>
      <c r="D342" s="35" t="s">
        <v>106</v>
      </c>
      <c r="E342" s="42" t="s">
        <v>107</v>
      </c>
      <c r="F342" s="42" t="s">
        <v>108</v>
      </c>
      <c r="G342" s="36">
        <v>2</v>
      </c>
      <c r="H342" s="42" t="s">
        <v>109</v>
      </c>
      <c r="I342" s="42" t="s">
        <v>110</v>
      </c>
      <c r="J342" s="41" t="s">
        <v>66</v>
      </c>
      <c r="K342" s="36">
        <v>1220</v>
      </c>
      <c r="L342" s="36">
        <v>610</v>
      </c>
      <c r="M342" s="36">
        <v>1800</v>
      </c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3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4"/>
      <c r="AX342" s="40" t="s">
        <v>111</v>
      </c>
      <c r="AY342" s="40" t="s">
        <v>112</v>
      </c>
    </row>
    <row r="343" s="2" customFormat="1" ht="30" customHeight="1" spans="1:51">
      <c r="A343" s="2" t="s">
        <v>806</v>
      </c>
      <c r="B343" s="41" t="s">
        <v>925</v>
      </c>
      <c r="C343" s="42" t="s">
        <v>72</v>
      </c>
      <c r="D343" s="35" t="s">
        <v>73</v>
      </c>
      <c r="E343" s="42"/>
      <c r="F343" s="35"/>
      <c r="G343" s="36">
        <v>1</v>
      </c>
      <c r="H343" s="42" t="s">
        <v>74</v>
      </c>
      <c r="I343" s="42" t="s">
        <v>75</v>
      </c>
      <c r="J343" s="41" t="s">
        <v>66</v>
      </c>
      <c r="K343" s="36">
        <v>1000</v>
      </c>
      <c r="L343" s="36">
        <v>350</v>
      </c>
      <c r="M343" s="36"/>
      <c r="N343" s="41"/>
      <c r="O343" s="41"/>
      <c r="P343" s="41"/>
      <c r="Q343" s="41"/>
      <c r="R343" s="48"/>
      <c r="S343" s="41"/>
      <c r="T343" s="41"/>
      <c r="U343" s="41"/>
      <c r="V343" s="41"/>
      <c r="W343" s="41"/>
      <c r="X343" s="41"/>
      <c r="Y343" s="41"/>
      <c r="Z343" s="36">
        <v>76</v>
      </c>
      <c r="AA343" s="41"/>
      <c r="AB343" s="41"/>
      <c r="AC343" s="43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4"/>
      <c r="AX343" s="40" t="s">
        <v>76</v>
      </c>
      <c r="AY343" s="40" t="s">
        <v>77</v>
      </c>
    </row>
    <row r="344" s="2" customFormat="1" ht="30" customHeight="1" spans="1:51">
      <c r="A344" s="2" t="s">
        <v>806</v>
      </c>
      <c r="B344" s="41" t="s">
        <v>926</v>
      </c>
      <c r="C344" s="42" t="s">
        <v>89</v>
      </c>
      <c r="D344" s="35" t="s">
        <v>90</v>
      </c>
      <c r="E344" s="42" t="s">
        <v>91</v>
      </c>
      <c r="F344" s="42" t="s">
        <v>92</v>
      </c>
      <c r="G344" s="36">
        <v>1</v>
      </c>
      <c r="H344" s="42" t="s">
        <v>93</v>
      </c>
      <c r="I344" s="42" t="s">
        <v>94</v>
      </c>
      <c r="J344" s="41" t="s">
        <v>66</v>
      </c>
      <c r="K344" s="36">
        <v>500</v>
      </c>
      <c r="L344" s="36">
        <v>760</v>
      </c>
      <c r="M344" s="36">
        <v>850</v>
      </c>
      <c r="N344" s="36">
        <v>350</v>
      </c>
      <c r="O344" s="41"/>
      <c r="P344" s="41"/>
      <c r="Q344" s="41"/>
      <c r="R344" s="48"/>
      <c r="S344" s="41">
        <v>15</v>
      </c>
      <c r="T344" s="41">
        <v>65</v>
      </c>
      <c r="U344" s="41">
        <f>T344*G344</f>
        <v>65</v>
      </c>
      <c r="V344" s="41"/>
      <c r="W344" s="41">
        <v>15</v>
      </c>
      <c r="X344" s="41">
        <v>45</v>
      </c>
      <c r="Y344" s="41">
        <f>X344*G344</f>
        <v>45</v>
      </c>
      <c r="Z344" s="36">
        <v>50</v>
      </c>
      <c r="AA344" s="41"/>
      <c r="AB344" s="41">
        <v>450</v>
      </c>
      <c r="AC344" s="43">
        <v>0.01</v>
      </c>
      <c r="AD344" s="43">
        <f>AC344*G344</f>
        <v>0.01</v>
      </c>
      <c r="AE344" s="43"/>
      <c r="AF344" s="43"/>
      <c r="AG344" s="41" t="s">
        <v>68</v>
      </c>
      <c r="AH344" s="41"/>
      <c r="AI344" s="41"/>
      <c r="AJ344" s="41"/>
      <c r="AK344" s="41"/>
      <c r="AL344" s="41"/>
      <c r="AM344" s="41"/>
      <c r="AN344" s="41"/>
      <c r="AO344" s="41"/>
      <c r="AP344" s="47"/>
      <c r="AQ344" s="47"/>
      <c r="AR344" s="47"/>
      <c r="AS344" s="47"/>
      <c r="AT344" s="47"/>
      <c r="AU344" s="47"/>
      <c r="AV344" s="47"/>
      <c r="AW344" s="44"/>
      <c r="AX344" s="40" t="s">
        <v>59</v>
      </c>
      <c r="AY344" s="40" t="s">
        <v>59</v>
      </c>
    </row>
    <row r="345" s="2" customFormat="1" ht="30" customHeight="1" spans="1:51">
      <c r="A345" s="2" t="s">
        <v>806</v>
      </c>
      <c r="B345" s="41" t="s">
        <v>927</v>
      </c>
      <c r="C345" s="42" t="s">
        <v>505</v>
      </c>
      <c r="D345" s="35" t="s">
        <v>506</v>
      </c>
      <c r="E345" s="42" t="s">
        <v>507</v>
      </c>
      <c r="F345" s="35" t="s">
        <v>508</v>
      </c>
      <c r="G345" s="36">
        <v>1</v>
      </c>
      <c r="H345" s="42" t="s">
        <v>93</v>
      </c>
      <c r="I345" s="42" t="s">
        <v>94</v>
      </c>
      <c r="J345" s="41" t="s">
        <v>66</v>
      </c>
      <c r="K345" s="36">
        <v>1200</v>
      </c>
      <c r="L345" s="36">
        <v>400</v>
      </c>
      <c r="M345" s="36">
        <v>600</v>
      </c>
      <c r="N345" s="36"/>
      <c r="O345" s="41"/>
      <c r="P345" s="41"/>
      <c r="Q345" s="41"/>
      <c r="R345" s="48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3"/>
      <c r="AD345" s="43"/>
      <c r="AE345" s="43"/>
      <c r="AF345" s="43"/>
      <c r="AG345" s="41"/>
      <c r="AH345" s="41"/>
      <c r="AI345" s="41"/>
      <c r="AJ345" s="41"/>
      <c r="AK345" s="41"/>
      <c r="AL345" s="41"/>
      <c r="AM345" s="41"/>
      <c r="AN345" s="41"/>
      <c r="AO345" s="41"/>
      <c r="AP345" s="47"/>
      <c r="AQ345" s="47"/>
      <c r="AR345" s="47"/>
      <c r="AS345" s="47"/>
      <c r="AT345" s="47"/>
      <c r="AU345" s="47"/>
      <c r="AV345" s="47"/>
      <c r="AW345" s="44"/>
      <c r="AX345" s="40" t="s">
        <v>59</v>
      </c>
      <c r="AY345" s="40" t="s">
        <v>59</v>
      </c>
    </row>
    <row r="346" s="2" customFormat="1" ht="30" customHeight="1" spans="1:51">
      <c r="A346" s="2" t="s">
        <v>806</v>
      </c>
      <c r="B346" s="41" t="s">
        <v>928</v>
      </c>
      <c r="C346" s="46" t="s">
        <v>114</v>
      </c>
      <c r="D346" s="46" t="s">
        <v>115</v>
      </c>
      <c r="E346" s="46" t="s">
        <v>116</v>
      </c>
      <c r="F346" s="46" t="s">
        <v>117</v>
      </c>
      <c r="G346" s="36">
        <v>1</v>
      </c>
      <c r="H346" s="42" t="s">
        <v>118</v>
      </c>
      <c r="I346" s="42" t="s">
        <v>119</v>
      </c>
      <c r="J346" s="41" t="s">
        <v>120</v>
      </c>
      <c r="K346" s="36">
        <v>1213</v>
      </c>
      <c r="L346" s="36">
        <v>28</v>
      </c>
      <c r="M346" s="36">
        <v>28</v>
      </c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>
        <v>2200</v>
      </c>
      <c r="AC346" s="43">
        <v>0.05</v>
      </c>
      <c r="AD346" s="43">
        <f>AC346*G346</f>
        <v>0.05</v>
      </c>
      <c r="AE346" s="41"/>
      <c r="AF346" s="41"/>
      <c r="AG346" s="41"/>
      <c r="AH346" s="41" t="s">
        <v>68</v>
      </c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4"/>
      <c r="AX346" s="40" t="s">
        <v>121</v>
      </c>
      <c r="AY346" s="40" t="s">
        <v>122</v>
      </c>
    </row>
    <row r="347" s="2" customFormat="1" ht="30" customHeight="1" spans="1:51">
      <c r="A347" s="2" t="s">
        <v>806</v>
      </c>
      <c r="B347" s="41" t="s">
        <v>929</v>
      </c>
      <c r="C347" s="42" t="s">
        <v>496</v>
      </c>
      <c r="D347" s="35" t="s">
        <v>497</v>
      </c>
      <c r="E347" s="42" t="s">
        <v>498</v>
      </c>
      <c r="F347" s="35" t="s">
        <v>499</v>
      </c>
      <c r="G347" s="36">
        <v>1</v>
      </c>
      <c r="H347" s="42" t="s">
        <v>93</v>
      </c>
      <c r="I347" s="42" t="s">
        <v>94</v>
      </c>
      <c r="J347" s="41" t="s">
        <v>66</v>
      </c>
      <c r="K347" s="36">
        <v>800</v>
      </c>
      <c r="L347" s="36">
        <v>760</v>
      </c>
      <c r="M347" s="36">
        <v>850</v>
      </c>
      <c r="N347" s="36"/>
      <c r="O347" s="41"/>
      <c r="P347" s="41"/>
      <c r="Q347" s="41"/>
      <c r="R347" s="48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3"/>
      <c r="AD347" s="43"/>
      <c r="AE347" s="43"/>
      <c r="AF347" s="43"/>
      <c r="AG347" s="41"/>
      <c r="AH347" s="41"/>
      <c r="AI347" s="41"/>
      <c r="AJ347" s="41"/>
      <c r="AK347" s="41"/>
      <c r="AL347" s="41"/>
      <c r="AM347" s="41"/>
      <c r="AN347" s="41"/>
      <c r="AO347" s="41"/>
      <c r="AP347" s="47"/>
      <c r="AQ347" s="47"/>
      <c r="AR347" s="47"/>
      <c r="AS347" s="47"/>
      <c r="AT347" s="47"/>
      <c r="AU347" s="47"/>
      <c r="AV347" s="47"/>
      <c r="AW347" s="44"/>
      <c r="AX347" s="40" t="s">
        <v>59</v>
      </c>
      <c r="AY347" s="40" t="s">
        <v>59</v>
      </c>
    </row>
    <row r="348" s="2" customFormat="1" ht="30" customHeight="1" spans="1:51">
      <c r="A348" s="2" t="s">
        <v>806</v>
      </c>
      <c r="B348" s="41" t="s">
        <v>930</v>
      </c>
      <c r="C348" s="42" t="s">
        <v>931</v>
      </c>
      <c r="D348" s="35" t="s">
        <v>932</v>
      </c>
      <c r="E348" s="42" t="s">
        <v>933</v>
      </c>
      <c r="F348" s="35" t="s">
        <v>934</v>
      </c>
      <c r="G348" s="36">
        <v>1</v>
      </c>
      <c r="H348" s="42" t="s">
        <v>93</v>
      </c>
      <c r="I348" s="42" t="s">
        <v>94</v>
      </c>
      <c r="J348" s="41" t="s">
        <v>66</v>
      </c>
      <c r="K348" s="36">
        <v>750</v>
      </c>
      <c r="L348" s="36">
        <v>760</v>
      </c>
      <c r="M348" s="36">
        <v>850</v>
      </c>
      <c r="N348" s="36"/>
      <c r="O348" s="41"/>
      <c r="P348" s="41"/>
      <c r="Q348" s="41"/>
      <c r="R348" s="48"/>
      <c r="S348" s="41"/>
      <c r="T348" s="41"/>
      <c r="U348" s="41"/>
      <c r="V348" s="41"/>
      <c r="W348" s="41"/>
      <c r="X348" s="41"/>
      <c r="Y348" s="41"/>
      <c r="Z348" s="41"/>
      <c r="AA348" s="41"/>
      <c r="AB348" s="41">
        <v>600</v>
      </c>
      <c r="AC348" s="43">
        <v>2</v>
      </c>
      <c r="AD348" s="43">
        <f>AC348*G348</f>
        <v>2</v>
      </c>
      <c r="AE348" s="43"/>
      <c r="AF348" s="43"/>
      <c r="AG348" s="41" t="s">
        <v>68</v>
      </c>
      <c r="AH348" s="41"/>
      <c r="AI348" s="41"/>
      <c r="AJ348" s="41"/>
      <c r="AK348" s="41"/>
      <c r="AL348" s="41"/>
      <c r="AM348" s="41"/>
      <c r="AN348" s="41"/>
      <c r="AO348" s="41"/>
      <c r="AP348" s="47"/>
      <c r="AQ348" s="47"/>
      <c r="AR348" s="47"/>
      <c r="AS348" s="47"/>
      <c r="AT348" s="47"/>
      <c r="AU348" s="47"/>
      <c r="AV348" s="47"/>
      <c r="AW348" s="44"/>
      <c r="AX348" s="40" t="s">
        <v>59</v>
      </c>
      <c r="AY348" s="40" t="s">
        <v>59</v>
      </c>
    </row>
    <row r="349" s="2" customFormat="1" ht="30" customHeight="1" spans="1:51">
      <c r="A349" s="2" t="s">
        <v>806</v>
      </c>
      <c r="B349" s="41" t="s">
        <v>935</v>
      </c>
      <c r="C349" s="42" t="s">
        <v>936</v>
      </c>
      <c r="D349" s="35" t="s">
        <v>937</v>
      </c>
      <c r="E349" s="42" t="s">
        <v>933</v>
      </c>
      <c r="F349" s="35" t="s">
        <v>934</v>
      </c>
      <c r="G349" s="36">
        <v>1</v>
      </c>
      <c r="H349" s="42" t="s">
        <v>93</v>
      </c>
      <c r="I349" s="42" t="s">
        <v>94</v>
      </c>
      <c r="J349" s="41" t="s">
        <v>66</v>
      </c>
      <c r="K349" s="36">
        <v>750</v>
      </c>
      <c r="L349" s="36">
        <v>760</v>
      </c>
      <c r="M349" s="36">
        <v>850</v>
      </c>
      <c r="N349" s="36"/>
      <c r="O349" s="41"/>
      <c r="P349" s="41"/>
      <c r="Q349" s="41"/>
      <c r="R349" s="48"/>
      <c r="S349" s="41"/>
      <c r="T349" s="41"/>
      <c r="U349" s="41"/>
      <c r="V349" s="41"/>
      <c r="W349" s="41"/>
      <c r="X349" s="41"/>
      <c r="Y349" s="41"/>
      <c r="Z349" s="41"/>
      <c r="AA349" s="41"/>
      <c r="AB349" s="41">
        <v>600</v>
      </c>
      <c r="AC349" s="43">
        <v>2</v>
      </c>
      <c r="AD349" s="43">
        <f>AC349*G349</f>
        <v>2</v>
      </c>
      <c r="AE349" s="43"/>
      <c r="AF349" s="43"/>
      <c r="AG349" s="41" t="s">
        <v>68</v>
      </c>
      <c r="AH349" s="41"/>
      <c r="AI349" s="41"/>
      <c r="AJ349" s="41"/>
      <c r="AK349" s="41"/>
      <c r="AL349" s="41"/>
      <c r="AM349" s="41"/>
      <c r="AN349" s="41"/>
      <c r="AO349" s="41"/>
      <c r="AP349" s="47"/>
      <c r="AQ349" s="47"/>
      <c r="AR349" s="47"/>
      <c r="AS349" s="47"/>
      <c r="AT349" s="47"/>
      <c r="AU349" s="47"/>
      <c r="AV349" s="47"/>
      <c r="AW349" s="44"/>
      <c r="AX349" s="40" t="s">
        <v>59</v>
      </c>
      <c r="AY349" s="40" t="s">
        <v>59</v>
      </c>
    </row>
    <row r="350" s="2" customFormat="1" ht="30" customHeight="1" spans="1:51">
      <c r="A350" s="2" t="s">
        <v>806</v>
      </c>
      <c r="B350" s="41" t="s">
        <v>938</v>
      </c>
      <c r="C350" s="42" t="s">
        <v>939</v>
      </c>
      <c r="D350" s="35" t="s">
        <v>940</v>
      </c>
      <c r="E350" s="42" t="s">
        <v>941</v>
      </c>
      <c r="F350" s="35" t="s">
        <v>942</v>
      </c>
      <c r="G350" s="36">
        <v>1</v>
      </c>
      <c r="H350" s="42" t="s">
        <v>93</v>
      </c>
      <c r="I350" s="42" t="s">
        <v>94</v>
      </c>
      <c r="J350" s="41" t="s">
        <v>66</v>
      </c>
      <c r="K350" s="36">
        <v>1500</v>
      </c>
      <c r="L350" s="36">
        <v>760</v>
      </c>
      <c r="M350" s="36">
        <v>850</v>
      </c>
      <c r="N350" s="36">
        <v>350</v>
      </c>
      <c r="O350" s="41"/>
      <c r="P350" s="41"/>
      <c r="Q350" s="41"/>
      <c r="R350" s="48"/>
      <c r="S350" s="41">
        <v>15</v>
      </c>
      <c r="T350" s="41">
        <v>130</v>
      </c>
      <c r="U350" s="41">
        <f>T350*G350</f>
        <v>130</v>
      </c>
      <c r="V350" s="41"/>
      <c r="W350" s="41"/>
      <c r="X350" s="41"/>
      <c r="Y350" s="48"/>
      <c r="Z350" s="41">
        <v>50</v>
      </c>
      <c r="AA350" s="41"/>
      <c r="AB350" s="41">
        <v>600</v>
      </c>
      <c r="AC350" s="43"/>
      <c r="AD350" s="43"/>
      <c r="AE350" s="43">
        <v>6</v>
      </c>
      <c r="AF350" s="43">
        <f>AE350*G350</f>
        <v>6</v>
      </c>
      <c r="AG350" s="3"/>
      <c r="AH350" s="41" t="s">
        <v>68</v>
      </c>
      <c r="AI350" s="41"/>
      <c r="AJ350" s="41"/>
      <c r="AK350" s="41"/>
      <c r="AL350" s="41"/>
      <c r="AM350" s="41"/>
      <c r="AN350" s="41"/>
      <c r="AO350" s="41"/>
      <c r="AP350" s="47"/>
      <c r="AQ350" s="47"/>
      <c r="AR350" s="47"/>
      <c r="AS350" s="47"/>
      <c r="AT350" s="47"/>
      <c r="AU350" s="47"/>
      <c r="AV350" s="47"/>
      <c r="AW350" s="44"/>
      <c r="AX350" s="40" t="s">
        <v>59</v>
      </c>
      <c r="AY350" s="40" t="s">
        <v>59</v>
      </c>
    </row>
    <row r="351" s="2" customFormat="1" ht="30" customHeight="1" spans="1:51">
      <c r="A351" s="2" t="s">
        <v>806</v>
      </c>
      <c r="B351" s="41" t="s">
        <v>943</v>
      </c>
      <c r="C351" s="42" t="s">
        <v>944</v>
      </c>
      <c r="D351" s="35" t="s">
        <v>945</v>
      </c>
      <c r="E351" s="42"/>
      <c r="F351" s="35"/>
      <c r="G351" s="36">
        <v>1</v>
      </c>
      <c r="H351" s="42" t="s">
        <v>93</v>
      </c>
      <c r="I351" s="42" t="s">
        <v>94</v>
      </c>
      <c r="J351" s="41" t="s">
        <v>66</v>
      </c>
      <c r="K351" s="36">
        <v>2950</v>
      </c>
      <c r="L351" s="36">
        <v>350</v>
      </c>
      <c r="M351" s="36"/>
      <c r="N351" s="36"/>
      <c r="O351" s="41"/>
      <c r="P351" s="41"/>
      <c r="Q351" s="41"/>
      <c r="R351" s="48"/>
      <c r="S351" s="41"/>
      <c r="T351" s="41"/>
      <c r="U351" s="41"/>
      <c r="V351" s="41"/>
      <c r="W351" s="41"/>
      <c r="X351" s="41"/>
      <c r="Y351" s="41"/>
      <c r="Z351" s="41"/>
      <c r="AA351" s="41"/>
      <c r="AB351" s="41">
        <v>600</v>
      </c>
      <c r="AC351" s="43">
        <v>0.5</v>
      </c>
      <c r="AD351" s="43">
        <f>AC351*G351</f>
        <v>0.5</v>
      </c>
      <c r="AE351" s="43"/>
      <c r="AF351" s="43"/>
      <c r="AG351" s="41"/>
      <c r="AH351" s="41" t="s">
        <v>68</v>
      </c>
      <c r="AI351" s="41"/>
      <c r="AJ351" s="41"/>
      <c r="AK351" s="41"/>
      <c r="AL351" s="41"/>
      <c r="AM351" s="41"/>
      <c r="AN351" s="41"/>
      <c r="AO351" s="41"/>
      <c r="AP351" s="47"/>
      <c r="AQ351" s="47"/>
      <c r="AR351" s="47"/>
      <c r="AS351" s="47"/>
      <c r="AT351" s="47"/>
      <c r="AU351" s="47"/>
      <c r="AV351" s="47"/>
      <c r="AW351" s="44"/>
      <c r="AX351" s="40" t="s">
        <v>59</v>
      </c>
      <c r="AY351" s="40" t="s">
        <v>59</v>
      </c>
    </row>
    <row r="352" s="2" customFormat="1" ht="30" customHeight="1" spans="1:51">
      <c r="A352" s="2" t="s">
        <v>806</v>
      </c>
      <c r="B352" s="41" t="s">
        <v>946</v>
      </c>
      <c r="C352" s="42" t="s">
        <v>496</v>
      </c>
      <c r="D352" s="35" t="s">
        <v>497</v>
      </c>
      <c r="E352" s="42" t="s">
        <v>498</v>
      </c>
      <c r="F352" s="35" t="s">
        <v>499</v>
      </c>
      <c r="G352" s="36">
        <v>1</v>
      </c>
      <c r="H352" s="42" t="s">
        <v>93</v>
      </c>
      <c r="I352" s="42" t="s">
        <v>94</v>
      </c>
      <c r="J352" s="41" t="s">
        <v>66</v>
      </c>
      <c r="K352" s="36">
        <v>830</v>
      </c>
      <c r="L352" s="36">
        <v>760</v>
      </c>
      <c r="M352" s="36">
        <v>850</v>
      </c>
      <c r="N352" s="36"/>
      <c r="O352" s="41"/>
      <c r="P352" s="41"/>
      <c r="Q352" s="41"/>
      <c r="R352" s="48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3"/>
      <c r="AD352" s="43"/>
      <c r="AE352" s="43"/>
      <c r="AF352" s="43"/>
      <c r="AG352" s="41"/>
      <c r="AH352" s="41"/>
      <c r="AI352" s="41"/>
      <c r="AJ352" s="41"/>
      <c r="AK352" s="41"/>
      <c r="AL352" s="41"/>
      <c r="AM352" s="41"/>
      <c r="AN352" s="41"/>
      <c r="AO352" s="41"/>
      <c r="AP352" s="47"/>
      <c r="AQ352" s="47"/>
      <c r="AR352" s="47"/>
      <c r="AS352" s="47"/>
      <c r="AT352" s="47"/>
      <c r="AU352" s="47"/>
      <c r="AV352" s="47"/>
      <c r="AW352" s="44"/>
      <c r="AX352" s="40" t="s">
        <v>59</v>
      </c>
      <c r="AY352" s="40" t="s">
        <v>59</v>
      </c>
    </row>
    <row r="353" s="2" customFormat="1" ht="30" customHeight="1" spans="1:51">
      <c r="A353" s="2" t="s">
        <v>806</v>
      </c>
      <c r="B353" s="41" t="s">
        <v>947</v>
      </c>
      <c r="C353" s="42" t="s">
        <v>948</v>
      </c>
      <c r="D353" s="35" t="s">
        <v>949</v>
      </c>
      <c r="E353" s="42"/>
      <c r="F353" s="35"/>
      <c r="G353" s="36">
        <v>2</v>
      </c>
      <c r="H353" s="42" t="s">
        <v>109</v>
      </c>
      <c r="I353" s="42" t="s">
        <v>950</v>
      </c>
      <c r="J353" s="41" t="s">
        <v>66</v>
      </c>
      <c r="K353" s="36">
        <v>970</v>
      </c>
      <c r="L353" s="36">
        <v>580</v>
      </c>
      <c r="M353" s="36">
        <v>1160</v>
      </c>
      <c r="N353" s="36"/>
      <c r="O353" s="41"/>
      <c r="P353" s="41"/>
      <c r="Q353" s="41"/>
      <c r="R353" s="48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3"/>
      <c r="AD353" s="43"/>
      <c r="AE353" s="43"/>
      <c r="AF353" s="43"/>
      <c r="AG353" s="41"/>
      <c r="AH353" s="41"/>
      <c r="AI353" s="41"/>
      <c r="AJ353" s="41"/>
      <c r="AK353" s="41"/>
      <c r="AL353" s="41"/>
      <c r="AM353" s="41"/>
      <c r="AN353" s="41"/>
      <c r="AO353" s="41"/>
      <c r="AP353" s="47"/>
      <c r="AQ353" s="47"/>
      <c r="AR353" s="47"/>
      <c r="AS353" s="47"/>
      <c r="AT353" s="47"/>
      <c r="AU353" s="47"/>
      <c r="AV353" s="47"/>
      <c r="AW353" s="44"/>
      <c r="AX353" s="40" t="s">
        <v>111</v>
      </c>
      <c r="AY353" s="40" t="s">
        <v>112</v>
      </c>
    </row>
    <row r="354" s="2" customFormat="1" ht="30" customHeight="1" spans="1:51">
      <c r="A354" s="2" t="s">
        <v>806</v>
      </c>
      <c r="B354" s="41" t="s">
        <v>951</v>
      </c>
      <c r="C354" s="42" t="s">
        <v>952</v>
      </c>
      <c r="D354" s="35" t="s">
        <v>953</v>
      </c>
      <c r="E354" s="42"/>
      <c r="F354" s="35"/>
      <c r="G354" s="36">
        <v>1</v>
      </c>
      <c r="H354" s="42" t="s">
        <v>93</v>
      </c>
      <c r="I354" s="42" t="s">
        <v>94</v>
      </c>
      <c r="J354" s="41" t="s">
        <v>66</v>
      </c>
      <c r="K354" s="36">
        <v>4650</v>
      </c>
      <c r="L354" s="36">
        <v>350</v>
      </c>
      <c r="M354" s="36">
        <v>850</v>
      </c>
      <c r="N354" s="36"/>
      <c r="O354" s="41"/>
      <c r="P354" s="41"/>
      <c r="Q354" s="41"/>
      <c r="R354" s="48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3"/>
      <c r="AD354" s="43"/>
      <c r="AE354" s="43"/>
      <c r="AF354" s="43"/>
      <c r="AG354" s="41"/>
      <c r="AH354" s="41"/>
      <c r="AI354" s="41"/>
      <c r="AJ354" s="41"/>
      <c r="AK354" s="41"/>
      <c r="AL354" s="41"/>
      <c r="AM354" s="41"/>
      <c r="AN354" s="41"/>
      <c r="AO354" s="41"/>
      <c r="AP354" s="47"/>
      <c r="AQ354" s="47"/>
      <c r="AR354" s="47"/>
      <c r="AS354" s="47"/>
      <c r="AT354" s="47"/>
      <c r="AU354" s="47"/>
      <c r="AV354" s="47"/>
      <c r="AW354" s="44"/>
      <c r="AX354" s="40" t="s">
        <v>59</v>
      </c>
      <c r="AY354" s="40" t="s">
        <v>59</v>
      </c>
    </row>
    <row r="355" s="2" customFormat="1" ht="30" customHeight="1" spans="1:51">
      <c r="A355" s="2" t="s">
        <v>806</v>
      </c>
      <c r="B355" s="41" t="s">
        <v>954</v>
      </c>
      <c r="C355" s="42" t="s">
        <v>955</v>
      </c>
      <c r="D355" s="35" t="s">
        <v>956</v>
      </c>
      <c r="E355" s="42" t="s">
        <v>297</v>
      </c>
      <c r="F355" s="42" t="s">
        <v>298</v>
      </c>
      <c r="G355" s="36">
        <v>1</v>
      </c>
      <c r="H355" s="42" t="s">
        <v>93</v>
      </c>
      <c r="I355" s="42" t="s">
        <v>94</v>
      </c>
      <c r="J355" s="41" t="s">
        <v>66</v>
      </c>
      <c r="K355" s="36">
        <v>3400</v>
      </c>
      <c r="L355" s="36">
        <v>750</v>
      </c>
      <c r="M355" s="36">
        <v>850</v>
      </c>
      <c r="N355" s="36">
        <v>350</v>
      </c>
      <c r="O355" s="41"/>
      <c r="P355" s="41"/>
      <c r="Q355" s="41"/>
      <c r="R355" s="41"/>
      <c r="S355" s="25">
        <v>15</v>
      </c>
      <c r="T355" s="25">
        <v>130</v>
      </c>
      <c r="U355" s="41">
        <f>T355*G355</f>
        <v>130</v>
      </c>
      <c r="V355" s="41"/>
      <c r="W355" s="25">
        <v>15</v>
      </c>
      <c r="X355" s="25">
        <v>90</v>
      </c>
      <c r="Y355" s="41">
        <f>X355*G355</f>
        <v>90</v>
      </c>
      <c r="Z355" s="25">
        <v>50</v>
      </c>
      <c r="AA355" s="41"/>
      <c r="AB355" s="41"/>
      <c r="AC355" s="43"/>
      <c r="AD355" s="43"/>
      <c r="AE355" s="43"/>
      <c r="AF355" s="43"/>
      <c r="AG355" s="41"/>
      <c r="AH355" s="41"/>
      <c r="AI355" s="41"/>
      <c r="AJ355" s="41"/>
      <c r="AK355" s="41"/>
      <c r="AL355" s="41"/>
      <c r="AM355" s="41"/>
      <c r="AN355" s="41"/>
      <c r="AO355" s="41"/>
      <c r="AP355" s="47"/>
      <c r="AQ355" s="47"/>
      <c r="AR355" s="47"/>
      <c r="AS355" s="47"/>
      <c r="AT355" s="47"/>
      <c r="AU355" s="47"/>
      <c r="AV355" s="47"/>
      <c r="AW355" s="44"/>
      <c r="AX355" s="40" t="s">
        <v>59</v>
      </c>
      <c r="AY355" s="40" t="s">
        <v>59</v>
      </c>
    </row>
    <row r="356" s="2" customFormat="1" ht="30" customHeight="1" spans="1:51">
      <c r="A356" s="2" t="s">
        <v>806</v>
      </c>
      <c r="B356" s="41" t="s">
        <v>957</v>
      </c>
      <c r="C356" s="42" t="s">
        <v>958</v>
      </c>
      <c r="D356" s="106" t="s">
        <v>959</v>
      </c>
      <c r="E356" s="42" t="s">
        <v>960</v>
      </c>
      <c r="F356" s="42" t="s">
        <v>961</v>
      </c>
      <c r="G356" s="36">
        <v>1</v>
      </c>
      <c r="H356" s="42" t="s">
        <v>962</v>
      </c>
      <c r="I356" s="42" t="s">
        <v>963</v>
      </c>
      <c r="J356" s="41" t="s">
        <v>66</v>
      </c>
      <c r="K356" s="36">
        <v>345</v>
      </c>
      <c r="L356" s="36">
        <v>355</v>
      </c>
      <c r="M356" s="36">
        <v>675</v>
      </c>
      <c r="N356" s="36">
        <v>350</v>
      </c>
      <c r="O356" s="41"/>
      <c r="P356" s="41"/>
      <c r="Q356" s="41"/>
      <c r="R356" s="41"/>
      <c r="S356" s="41">
        <v>15</v>
      </c>
      <c r="T356" s="41">
        <v>130</v>
      </c>
      <c r="U356" s="41">
        <f>T356*G356</f>
        <v>130</v>
      </c>
      <c r="V356" s="41"/>
      <c r="W356" s="41"/>
      <c r="X356" s="41"/>
      <c r="Y356" s="41"/>
      <c r="Z356" s="36">
        <v>50</v>
      </c>
      <c r="AA356" s="41"/>
      <c r="AB356" s="41">
        <v>1600</v>
      </c>
      <c r="AC356" s="43">
        <v>2.85</v>
      </c>
      <c r="AD356" s="43">
        <f>AC356*G356</f>
        <v>2.85</v>
      </c>
      <c r="AE356" s="43"/>
      <c r="AF356" s="43"/>
      <c r="AG356" s="41" t="s">
        <v>68</v>
      </c>
      <c r="AH356" s="41"/>
      <c r="AI356" s="41"/>
      <c r="AJ356" s="41"/>
      <c r="AK356" s="41"/>
      <c r="AL356" s="41"/>
      <c r="AM356" s="41"/>
      <c r="AN356" s="41"/>
      <c r="AO356" s="41"/>
      <c r="AP356" s="47"/>
      <c r="AQ356" s="47"/>
      <c r="AR356" s="47"/>
      <c r="AS356" s="47"/>
      <c r="AT356" s="47"/>
      <c r="AU356" s="47"/>
      <c r="AV356" s="47"/>
      <c r="AW356" s="44"/>
      <c r="AX356" s="40" t="s">
        <v>964</v>
      </c>
      <c r="AY356" s="40" t="s">
        <v>965</v>
      </c>
    </row>
    <row r="357" s="2" customFormat="1" ht="30" customHeight="1" spans="1:51">
      <c r="A357" s="2" t="s">
        <v>806</v>
      </c>
      <c r="B357" s="41" t="s">
        <v>966</v>
      </c>
      <c r="C357" s="42" t="s">
        <v>480</v>
      </c>
      <c r="D357" s="35" t="s">
        <v>967</v>
      </c>
      <c r="E357" s="42" t="s">
        <v>968</v>
      </c>
      <c r="F357" s="35" t="s">
        <v>969</v>
      </c>
      <c r="G357" s="36">
        <v>1</v>
      </c>
      <c r="H357" s="42" t="s">
        <v>482</v>
      </c>
      <c r="I357" s="42" t="s">
        <v>970</v>
      </c>
      <c r="J357" s="41" t="s">
        <v>66</v>
      </c>
      <c r="K357" s="36"/>
      <c r="L357" s="36"/>
      <c r="M357" s="36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3"/>
      <c r="AD357" s="43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4"/>
      <c r="AX357" s="40" t="s">
        <v>484</v>
      </c>
      <c r="AY357" s="40" t="s">
        <v>485</v>
      </c>
    </row>
    <row r="358" s="2" customFormat="1" ht="30" customHeight="1" spans="1:51">
      <c r="A358" s="2" t="s">
        <v>806</v>
      </c>
      <c r="B358" s="41" t="s">
        <v>971</v>
      </c>
      <c r="C358" s="42" t="s">
        <v>480</v>
      </c>
      <c r="D358" s="35" t="s">
        <v>972</v>
      </c>
      <c r="E358" s="42" t="s">
        <v>973</v>
      </c>
      <c r="F358" s="35" t="s">
        <v>974</v>
      </c>
      <c r="G358" s="36">
        <v>1</v>
      </c>
      <c r="H358" s="42" t="s">
        <v>482</v>
      </c>
      <c r="I358" s="42" t="s">
        <v>975</v>
      </c>
      <c r="J358" s="41" t="s">
        <v>66</v>
      </c>
      <c r="K358" s="36"/>
      <c r="L358" s="36"/>
      <c r="M358" s="36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3"/>
      <c r="AD358" s="43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4"/>
      <c r="AX358" s="40" t="s">
        <v>484</v>
      </c>
      <c r="AY358" s="40" t="s">
        <v>485</v>
      </c>
    </row>
    <row r="359" s="2" customFormat="1" ht="30" customHeight="1" spans="1:51">
      <c r="A359" s="2" t="s">
        <v>806</v>
      </c>
      <c r="B359" s="41" t="s">
        <v>976</v>
      </c>
      <c r="C359" s="42" t="s">
        <v>72</v>
      </c>
      <c r="D359" s="35" t="s">
        <v>192</v>
      </c>
      <c r="E359" s="42"/>
      <c r="F359" s="34"/>
      <c r="G359" s="36">
        <v>1</v>
      </c>
      <c r="H359" s="42" t="s">
        <v>74</v>
      </c>
      <c r="I359" s="42" t="s">
        <v>168</v>
      </c>
      <c r="J359" s="41" t="s">
        <v>66</v>
      </c>
      <c r="K359" s="36">
        <v>17110</v>
      </c>
      <c r="L359" s="36">
        <v>350</v>
      </c>
      <c r="M359" s="36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36"/>
      <c r="AA359" s="41"/>
      <c r="AB359" s="41"/>
      <c r="AC359" s="43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4"/>
      <c r="AX359" s="40" t="s">
        <v>76</v>
      </c>
      <c r="AY359" s="40" t="s">
        <v>77</v>
      </c>
    </row>
    <row r="360" s="1" customFormat="1" ht="30" customHeight="1" spans="1:51">
      <c r="A360" s="2" t="s">
        <v>977</v>
      </c>
      <c r="B360" s="22" t="s">
        <v>978</v>
      </c>
      <c r="C360" s="34"/>
      <c r="D360" s="107"/>
      <c r="E360" s="34"/>
      <c r="F360" s="34"/>
      <c r="G360" s="38"/>
      <c r="H360" s="42"/>
      <c r="I360" s="42"/>
      <c r="J360" s="37"/>
      <c r="K360" s="38"/>
      <c r="L360" s="38"/>
      <c r="M360" s="38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9"/>
      <c r="AX360" s="40" t="s">
        <v>59</v>
      </c>
      <c r="AY360" s="40" t="s">
        <v>59</v>
      </c>
    </row>
    <row r="361" s="2" customFormat="1" ht="30" customHeight="1" spans="1:51">
      <c r="A361" s="2" t="s">
        <v>977</v>
      </c>
      <c r="B361" s="41" t="s">
        <v>979</v>
      </c>
      <c r="C361" s="42" t="s">
        <v>72</v>
      </c>
      <c r="D361" s="35" t="s">
        <v>73</v>
      </c>
      <c r="E361" s="42"/>
      <c r="F361" s="42"/>
      <c r="G361" s="36">
        <v>1</v>
      </c>
      <c r="H361" s="42" t="s">
        <v>74</v>
      </c>
      <c r="I361" s="42" t="s">
        <v>75</v>
      </c>
      <c r="J361" s="41" t="s">
        <v>66</v>
      </c>
      <c r="K361" s="36">
        <v>1000</v>
      </c>
      <c r="L361" s="36">
        <v>350</v>
      </c>
      <c r="M361" s="36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36">
        <v>76</v>
      </c>
      <c r="AA361" s="41"/>
      <c r="AB361" s="41"/>
      <c r="AC361" s="43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4"/>
      <c r="AX361" s="40" t="s">
        <v>76</v>
      </c>
      <c r="AY361" s="40" t="s">
        <v>77</v>
      </c>
    </row>
    <row r="362" s="2" customFormat="1" ht="30" customHeight="1" spans="1:51">
      <c r="A362" s="2" t="s">
        <v>977</v>
      </c>
      <c r="B362" s="41" t="s">
        <v>980</v>
      </c>
      <c r="C362" s="42" t="s">
        <v>79</v>
      </c>
      <c r="D362" s="35" t="s">
        <v>80</v>
      </c>
      <c r="E362" s="42" t="s">
        <v>81</v>
      </c>
      <c r="F362" s="42" t="s">
        <v>82</v>
      </c>
      <c r="G362" s="36">
        <v>1</v>
      </c>
      <c r="H362" s="42" t="s">
        <v>83</v>
      </c>
      <c r="I362" s="42" t="s">
        <v>84</v>
      </c>
      <c r="J362" s="41" t="s">
        <v>66</v>
      </c>
      <c r="K362" s="36">
        <v>650</v>
      </c>
      <c r="L362" s="36">
        <v>220</v>
      </c>
      <c r="M362" s="36">
        <v>450</v>
      </c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>
        <v>2200</v>
      </c>
      <c r="AC362" s="43">
        <v>0.06</v>
      </c>
      <c r="AD362" s="43">
        <f>AC362*G362</f>
        <v>0.06</v>
      </c>
      <c r="AE362" s="41"/>
      <c r="AF362" s="41"/>
      <c r="AG362" s="41" t="s">
        <v>68</v>
      </c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4"/>
      <c r="AX362" s="40" t="s">
        <v>85</v>
      </c>
      <c r="AY362" s="40" t="s">
        <v>86</v>
      </c>
    </row>
    <row r="363" s="2" customFormat="1" ht="30" customHeight="1" spans="1:51">
      <c r="A363" s="2" t="s">
        <v>977</v>
      </c>
      <c r="B363" s="41" t="s">
        <v>981</v>
      </c>
      <c r="C363" s="42" t="s">
        <v>89</v>
      </c>
      <c r="D363" s="35" t="s">
        <v>90</v>
      </c>
      <c r="E363" s="42" t="s">
        <v>91</v>
      </c>
      <c r="F363" s="42" t="s">
        <v>92</v>
      </c>
      <c r="G363" s="36">
        <v>1</v>
      </c>
      <c r="H363" s="42" t="s">
        <v>93</v>
      </c>
      <c r="I363" s="42" t="s">
        <v>94</v>
      </c>
      <c r="J363" s="41" t="s">
        <v>66</v>
      </c>
      <c r="K363" s="36">
        <v>500</v>
      </c>
      <c r="L363" s="36">
        <v>450</v>
      </c>
      <c r="M363" s="36">
        <v>1000</v>
      </c>
      <c r="N363" s="41">
        <v>350</v>
      </c>
      <c r="O363" s="41"/>
      <c r="P363" s="41"/>
      <c r="Q363" s="41"/>
      <c r="R363" s="41"/>
      <c r="S363" s="41">
        <v>15</v>
      </c>
      <c r="T363" s="41">
        <v>65</v>
      </c>
      <c r="U363" s="41">
        <f>T363*G363</f>
        <v>65</v>
      </c>
      <c r="V363" s="41"/>
      <c r="W363" s="41">
        <v>15</v>
      </c>
      <c r="X363" s="41">
        <v>45</v>
      </c>
      <c r="Y363" s="41">
        <f>X363*G363</f>
        <v>45</v>
      </c>
      <c r="Z363" s="36">
        <v>50</v>
      </c>
      <c r="AA363" s="41"/>
      <c r="AB363" s="41">
        <v>450</v>
      </c>
      <c r="AC363" s="43">
        <v>0.01</v>
      </c>
      <c r="AD363" s="43">
        <f>AC363*G363</f>
        <v>0.01</v>
      </c>
      <c r="AE363" s="41"/>
      <c r="AF363" s="41"/>
      <c r="AG363" s="41" t="s">
        <v>68</v>
      </c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4"/>
      <c r="AX363" s="40" t="s">
        <v>59</v>
      </c>
      <c r="AY363" s="40" t="s">
        <v>59</v>
      </c>
    </row>
    <row r="364" s="2" customFormat="1" ht="30" customHeight="1" spans="1:51">
      <c r="A364" s="2" t="s">
        <v>977</v>
      </c>
      <c r="B364" s="41" t="s">
        <v>982</v>
      </c>
      <c r="C364" s="42" t="s">
        <v>983</v>
      </c>
      <c r="D364" s="35" t="s">
        <v>984</v>
      </c>
      <c r="E364" s="42"/>
      <c r="F364" s="35"/>
      <c r="G364" s="36">
        <v>1</v>
      </c>
      <c r="H364" s="42" t="s">
        <v>93</v>
      </c>
      <c r="I364" s="42" t="s">
        <v>94</v>
      </c>
      <c r="J364" s="41" t="s">
        <v>66</v>
      </c>
      <c r="K364" s="36">
        <v>700</v>
      </c>
      <c r="L364" s="36">
        <v>450</v>
      </c>
      <c r="M364" s="36">
        <v>1000</v>
      </c>
      <c r="N364" s="36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3"/>
      <c r="AD364" s="43"/>
      <c r="AE364" s="43"/>
      <c r="AF364" s="43"/>
      <c r="AG364" s="41"/>
      <c r="AH364" s="41"/>
      <c r="AI364" s="41"/>
      <c r="AJ364" s="41"/>
      <c r="AK364" s="41"/>
      <c r="AL364" s="41"/>
      <c r="AM364" s="41"/>
      <c r="AN364" s="41"/>
      <c r="AO364" s="41"/>
      <c r="AP364" s="47"/>
      <c r="AQ364" s="47"/>
      <c r="AR364" s="47"/>
      <c r="AS364" s="47"/>
      <c r="AT364" s="47"/>
      <c r="AU364" s="47"/>
      <c r="AV364" s="47"/>
      <c r="AW364" s="44"/>
      <c r="AX364" s="40" t="s">
        <v>59</v>
      </c>
      <c r="AY364" s="40" t="s">
        <v>59</v>
      </c>
    </row>
    <row r="365" s="2" customFormat="1" ht="30" customHeight="1" spans="1:51">
      <c r="A365" s="2" t="s">
        <v>977</v>
      </c>
      <c r="B365" s="41" t="s">
        <v>985</v>
      </c>
      <c r="C365" s="42" t="s">
        <v>983</v>
      </c>
      <c r="D365" s="35" t="s">
        <v>984</v>
      </c>
      <c r="E365" s="42"/>
      <c r="F365" s="35"/>
      <c r="G365" s="36">
        <v>3</v>
      </c>
      <c r="H365" s="42" t="s">
        <v>93</v>
      </c>
      <c r="I365" s="42" t="s">
        <v>94</v>
      </c>
      <c r="J365" s="41" t="s">
        <v>66</v>
      </c>
      <c r="K365" s="36">
        <v>1700</v>
      </c>
      <c r="L365" s="36">
        <v>450</v>
      </c>
      <c r="M365" s="36">
        <v>800</v>
      </c>
      <c r="N365" s="36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3"/>
      <c r="AD365" s="43"/>
      <c r="AE365" s="43"/>
      <c r="AF365" s="43"/>
      <c r="AG365" s="41"/>
      <c r="AH365" s="41"/>
      <c r="AI365" s="41"/>
      <c r="AJ365" s="41"/>
      <c r="AK365" s="41"/>
      <c r="AL365" s="41"/>
      <c r="AM365" s="41"/>
      <c r="AN365" s="41"/>
      <c r="AO365" s="41"/>
      <c r="AP365" s="47"/>
      <c r="AQ365" s="47"/>
      <c r="AR365" s="47"/>
      <c r="AS365" s="47"/>
      <c r="AT365" s="47"/>
      <c r="AU365" s="47"/>
      <c r="AV365" s="47"/>
      <c r="AW365" s="44"/>
      <c r="AX365" s="40" t="s">
        <v>59</v>
      </c>
      <c r="AY365" s="40" t="s">
        <v>59</v>
      </c>
    </row>
    <row r="366" s="2" customFormat="1" ht="30" customHeight="1" spans="1:51">
      <c r="A366" s="2" t="s">
        <v>977</v>
      </c>
      <c r="B366" s="41" t="s">
        <v>986</v>
      </c>
      <c r="C366" s="42" t="s">
        <v>505</v>
      </c>
      <c r="D366" s="35" t="s">
        <v>506</v>
      </c>
      <c r="E366" s="42" t="s">
        <v>507</v>
      </c>
      <c r="F366" s="35" t="s">
        <v>508</v>
      </c>
      <c r="G366" s="36">
        <v>3</v>
      </c>
      <c r="H366" s="42" t="s">
        <v>93</v>
      </c>
      <c r="I366" s="42" t="s">
        <v>94</v>
      </c>
      <c r="J366" s="41" t="s">
        <v>66</v>
      </c>
      <c r="K366" s="36">
        <v>1200</v>
      </c>
      <c r="L366" s="36">
        <v>450</v>
      </c>
      <c r="M366" s="36">
        <v>600</v>
      </c>
      <c r="N366" s="36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3"/>
      <c r="AD366" s="43"/>
      <c r="AE366" s="43"/>
      <c r="AF366" s="43"/>
      <c r="AG366" s="41"/>
      <c r="AH366" s="41"/>
      <c r="AI366" s="41"/>
      <c r="AJ366" s="41"/>
      <c r="AK366" s="41"/>
      <c r="AL366" s="41"/>
      <c r="AM366" s="41"/>
      <c r="AN366" s="41"/>
      <c r="AO366" s="41"/>
      <c r="AP366" s="47"/>
      <c r="AQ366" s="47"/>
      <c r="AR366" s="47"/>
      <c r="AS366" s="47"/>
      <c r="AT366" s="47"/>
      <c r="AU366" s="47"/>
      <c r="AV366" s="47"/>
      <c r="AW366" s="44"/>
      <c r="AX366" s="40" t="s">
        <v>59</v>
      </c>
      <c r="AY366" s="40" t="s">
        <v>59</v>
      </c>
    </row>
    <row r="367" s="2" customFormat="1" ht="30" customHeight="1" spans="1:51">
      <c r="A367" s="2" t="s">
        <v>977</v>
      </c>
      <c r="B367" s="41" t="s">
        <v>987</v>
      </c>
      <c r="C367" s="42" t="s">
        <v>89</v>
      </c>
      <c r="D367" s="35" t="s">
        <v>90</v>
      </c>
      <c r="E367" s="42" t="s">
        <v>91</v>
      </c>
      <c r="F367" s="42" t="s">
        <v>92</v>
      </c>
      <c r="G367" s="36">
        <v>1</v>
      </c>
      <c r="H367" s="42" t="s">
        <v>93</v>
      </c>
      <c r="I367" s="42" t="s">
        <v>94</v>
      </c>
      <c r="J367" s="41" t="s">
        <v>66</v>
      </c>
      <c r="K367" s="36">
        <v>500</v>
      </c>
      <c r="L367" s="36">
        <v>400</v>
      </c>
      <c r="M367" s="36">
        <v>1000</v>
      </c>
      <c r="N367" s="41">
        <v>350</v>
      </c>
      <c r="O367" s="41"/>
      <c r="P367" s="41"/>
      <c r="Q367" s="41"/>
      <c r="R367" s="41"/>
      <c r="S367" s="41">
        <v>15</v>
      </c>
      <c r="T367" s="41">
        <v>65</v>
      </c>
      <c r="U367" s="41">
        <f>T367*G367</f>
        <v>65</v>
      </c>
      <c r="V367" s="41"/>
      <c r="W367" s="41">
        <v>15</v>
      </c>
      <c r="X367" s="41">
        <v>45</v>
      </c>
      <c r="Y367" s="41">
        <f>X367*G367</f>
        <v>45</v>
      </c>
      <c r="Z367" s="36">
        <v>50</v>
      </c>
      <c r="AA367" s="41"/>
      <c r="AB367" s="41">
        <v>450</v>
      </c>
      <c r="AC367" s="43">
        <v>0.01</v>
      </c>
      <c r="AD367" s="43">
        <f>AC367*G367</f>
        <v>0.01</v>
      </c>
      <c r="AE367" s="41"/>
      <c r="AF367" s="41"/>
      <c r="AG367" s="41" t="s">
        <v>68</v>
      </c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4"/>
      <c r="AX367" s="40" t="s">
        <v>59</v>
      </c>
      <c r="AY367" s="40" t="s">
        <v>59</v>
      </c>
    </row>
    <row r="368" s="2" customFormat="1" ht="30" customHeight="1" spans="1:51">
      <c r="A368" s="2" t="s">
        <v>977</v>
      </c>
      <c r="B368" s="41" t="s">
        <v>988</v>
      </c>
      <c r="C368" s="42" t="s">
        <v>89</v>
      </c>
      <c r="D368" s="35" t="s">
        <v>90</v>
      </c>
      <c r="E368" s="42" t="s">
        <v>91</v>
      </c>
      <c r="F368" s="42" t="s">
        <v>92</v>
      </c>
      <c r="G368" s="36">
        <v>1</v>
      </c>
      <c r="H368" s="42" t="s">
        <v>93</v>
      </c>
      <c r="I368" s="42" t="s">
        <v>94</v>
      </c>
      <c r="J368" s="41" t="s">
        <v>66</v>
      </c>
      <c r="K368" s="36">
        <v>500</v>
      </c>
      <c r="L368" s="36">
        <v>400</v>
      </c>
      <c r="M368" s="36">
        <v>1000</v>
      </c>
      <c r="N368" s="41">
        <v>350</v>
      </c>
      <c r="O368" s="41"/>
      <c r="P368" s="41"/>
      <c r="Q368" s="41"/>
      <c r="R368" s="41"/>
      <c r="S368" s="41">
        <v>15</v>
      </c>
      <c r="T368" s="41">
        <v>65</v>
      </c>
      <c r="U368" s="41">
        <f>T368*G368</f>
        <v>65</v>
      </c>
      <c r="V368" s="41"/>
      <c r="W368" s="41">
        <v>15</v>
      </c>
      <c r="X368" s="41">
        <v>45</v>
      </c>
      <c r="Y368" s="41">
        <f>X368*G368</f>
        <v>45</v>
      </c>
      <c r="Z368" s="36">
        <v>50</v>
      </c>
      <c r="AA368" s="41"/>
      <c r="AB368" s="41">
        <v>450</v>
      </c>
      <c r="AC368" s="43">
        <v>0.01</v>
      </c>
      <c r="AD368" s="43">
        <f>AC368*G368</f>
        <v>0.01</v>
      </c>
      <c r="AE368" s="41"/>
      <c r="AF368" s="41"/>
      <c r="AG368" s="41" t="s">
        <v>68</v>
      </c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4"/>
      <c r="AX368" s="40" t="s">
        <v>59</v>
      </c>
      <c r="AY368" s="40" t="s">
        <v>59</v>
      </c>
    </row>
    <row r="369" s="2" customFormat="1" ht="30" customHeight="1" spans="1:51">
      <c r="A369" s="2" t="s">
        <v>977</v>
      </c>
      <c r="B369" s="41" t="s">
        <v>989</v>
      </c>
      <c r="C369" s="42" t="s">
        <v>990</v>
      </c>
      <c r="D369" s="35" t="s">
        <v>991</v>
      </c>
      <c r="E369" s="42" t="s">
        <v>992</v>
      </c>
      <c r="F369" s="35" t="s">
        <v>993</v>
      </c>
      <c r="G369" s="36">
        <v>1</v>
      </c>
      <c r="H369" s="42" t="s">
        <v>93</v>
      </c>
      <c r="I369" s="42" t="s">
        <v>94</v>
      </c>
      <c r="J369" s="41" t="s">
        <v>66</v>
      </c>
      <c r="K369" s="36">
        <v>975</v>
      </c>
      <c r="L369" s="36"/>
      <c r="M369" s="36"/>
      <c r="N369" s="36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3"/>
      <c r="AD369" s="43"/>
      <c r="AE369" s="43"/>
      <c r="AF369" s="43"/>
      <c r="AG369" s="41"/>
      <c r="AH369" s="41"/>
      <c r="AI369" s="41"/>
      <c r="AJ369" s="41"/>
      <c r="AK369" s="41"/>
      <c r="AL369" s="41"/>
      <c r="AM369" s="41"/>
      <c r="AN369" s="41"/>
      <c r="AO369" s="41"/>
      <c r="AP369" s="47"/>
      <c r="AQ369" s="47"/>
      <c r="AR369" s="47"/>
      <c r="AS369" s="47"/>
      <c r="AT369" s="47"/>
      <c r="AU369" s="47"/>
      <c r="AV369" s="47"/>
      <c r="AW369" s="44"/>
      <c r="AX369" s="40" t="s">
        <v>59</v>
      </c>
      <c r="AY369" s="40" t="s">
        <v>59</v>
      </c>
    </row>
    <row r="370" s="2" customFormat="1" ht="30" customHeight="1" spans="1:51">
      <c r="A370" s="2" t="s">
        <v>977</v>
      </c>
      <c r="B370" s="41" t="s">
        <v>994</v>
      </c>
      <c r="C370" s="42" t="s">
        <v>995</v>
      </c>
      <c r="D370" s="35" t="s">
        <v>996</v>
      </c>
      <c r="E370" s="42" t="s">
        <v>997</v>
      </c>
      <c r="F370" s="35" t="s">
        <v>447</v>
      </c>
      <c r="G370" s="36">
        <v>1</v>
      </c>
      <c r="H370" s="42" t="s">
        <v>93</v>
      </c>
      <c r="I370" s="42" t="s">
        <v>94</v>
      </c>
      <c r="J370" s="41" t="s">
        <v>66</v>
      </c>
      <c r="K370" s="36">
        <v>607</v>
      </c>
      <c r="L370" s="36">
        <v>370</v>
      </c>
      <c r="M370" s="36">
        <v>248</v>
      </c>
      <c r="N370" s="36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108">
        <v>1100</v>
      </c>
      <c r="AC370" s="109">
        <v>2</v>
      </c>
      <c r="AD370" s="43">
        <f>AC370*G370</f>
        <v>2</v>
      </c>
      <c r="AE370" s="108"/>
      <c r="AF370" s="108"/>
      <c r="AG370" s="108" t="s">
        <v>68</v>
      </c>
      <c r="AH370" s="41"/>
      <c r="AI370" s="41"/>
      <c r="AJ370" s="41"/>
      <c r="AK370" s="41"/>
      <c r="AL370" s="41"/>
      <c r="AM370" s="41"/>
      <c r="AN370" s="41"/>
      <c r="AO370" s="41"/>
      <c r="AP370" s="47"/>
      <c r="AQ370" s="47"/>
      <c r="AR370" s="47"/>
      <c r="AS370" s="47"/>
      <c r="AT370" s="47"/>
      <c r="AU370" s="47"/>
      <c r="AV370" s="47"/>
      <c r="AW370" s="44"/>
      <c r="AX370" s="40" t="s">
        <v>59</v>
      </c>
      <c r="AY370" s="40" t="s">
        <v>59</v>
      </c>
    </row>
    <row r="371" s="2" customFormat="1" ht="30" customHeight="1" spans="1:51">
      <c r="A371" s="2" t="s">
        <v>977</v>
      </c>
      <c r="B371" s="41" t="s">
        <v>998</v>
      </c>
      <c r="C371" s="42" t="s">
        <v>598</v>
      </c>
      <c r="D371" s="35" t="s">
        <v>497</v>
      </c>
      <c r="E371" s="42" t="s">
        <v>599</v>
      </c>
      <c r="F371" s="35" t="s">
        <v>600</v>
      </c>
      <c r="G371" s="36">
        <v>1</v>
      </c>
      <c r="H371" s="42" t="s">
        <v>93</v>
      </c>
      <c r="I371" s="42" t="s">
        <v>94</v>
      </c>
      <c r="J371" s="41" t="s">
        <v>66</v>
      </c>
      <c r="K371" s="36">
        <v>1580</v>
      </c>
      <c r="L371" s="36">
        <v>770</v>
      </c>
      <c r="M371" s="36">
        <v>850</v>
      </c>
      <c r="N371" s="36"/>
      <c r="O371" s="41"/>
      <c r="P371" s="41"/>
      <c r="Q371" s="41"/>
      <c r="R371" s="48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3"/>
      <c r="AD371" s="43"/>
      <c r="AE371" s="43"/>
      <c r="AF371" s="43"/>
      <c r="AG371" s="41"/>
      <c r="AH371" s="41"/>
      <c r="AI371" s="41"/>
      <c r="AJ371" s="41"/>
      <c r="AK371" s="41"/>
      <c r="AL371" s="41"/>
      <c r="AM371" s="41"/>
      <c r="AN371" s="41"/>
      <c r="AO371" s="41"/>
      <c r="AP371" s="47"/>
      <c r="AQ371" s="47"/>
      <c r="AR371" s="47"/>
      <c r="AS371" s="47"/>
      <c r="AT371" s="47"/>
      <c r="AU371" s="47"/>
      <c r="AV371" s="47"/>
      <c r="AW371" s="44"/>
      <c r="AX371" s="40" t="s">
        <v>59</v>
      </c>
      <c r="AY371" s="40" t="s">
        <v>59</v>
      </c>
    </row>
    <row r="372" s="2" customFormat="1" ht="30" customHeight="1" spans="1:51">
      <c r="A372" s="2" t="s">
        <v>977</v>
      </c>
      <c r="B372" s="41" t="s">
        <v>999</v>
      </c>
      <c r="C372" s="110" t="s">
        <v>1000</v>
      </c>
      <c r="D372" s="35" t="s">
        <v>1001</v>
      </c>
      <c r="E372" s="110" t="s">
        <v>1002</v>
      </c>
      <c r="F372" s="110" t="s">
        <v>1003</v>
      </c>
      <c r="G372" s="111">
        <v>1</v>
      </c>
      <c r="H372" s="42" t="s">
        <v>64</v>
      </c>
      <c r="I372" s="42" t="s">
        <v>1004</v>
      </c>
      <c r="J372" s="108" t="s">
        <v>1005</v>
      </c>
      <c r="K372" s="111">
        <v>422</v>
      </c>
      <c r="L372" s="111">
        <v>508</v>
      </c>
      <c r="M372" s="111">
        <v>337</v>
      </c>
      <c r="N372" s="108"/>
      <c r="O372" s="108"/>
      <c r="P372" s="108"/>
      <c r="Q372" s="108"/>
      <c r="R372" s="108"/>
      <c r="S372" s="108"/>
      <c r="T372" s="108"/>
      <c r="U372" s="108"/>
      <c r="V372" s="108"/>
      <c r="W372" s="108"/>
      <c r="X372" s="108"/>
      <c r="Y372" s="108"/>
      <c r="Z372" s="108"/>
      <c r="AA372" s="108"/>
      <c r="AB372" s="108">
        <v>1100</v>
      </c>
      <c r="AC372" s="109">
        <v>2.78</v>
      </c>
      <c r="AD372" s="43">
        <f>AC372*G372</f>
        <v>2.78</v>
      </c>
      <c r="AE372" s="108"/>
      <c r="AF372" s="108"/>
      <c r="AG372" s="108" t="s">
        <v>68</v>
      </c>
      <c r="AH372" s="108"/>
      <c r="AI372" s="108"/>
      <c r="AJ372" s="108"/>
      <c r="AK372" s="108"/>
      <c r="AL372" s="108"/>
      <c r="AM372" s="108"/>
      <c r="AN372" s="108"/>
      <c r="AO372" s="108"/>
      <c r="AP372" s="108"/>
      <c r="AQ372" s="108"/>
      <c r="AR372" s="108"/>
      <c r="AS372" s="108"/>
      <c r="AT372" s="108"/>
      <c r="AU372" s="108"/>
      <c r="AV372" s="108"/>
      <c r="AW372" s="112"/>
      <c r="AX372" s="40" t="s">
        <v>1006</v>
      </c>
      <c r="AY372" s="40" t="s">
        <v>1007</v>
      </c>
    </row>
    <row r="373" s="2" customFormat="1" ht="30" customHeight="1" spans="1:51">
      <c r="A373" s="2" t="s">
        <v>977</v>
      </c>
      <c r="B373" s="41" t="s">
        <v>1008</v>
      </c>
      <c r="C373" s="42" t="s">
        <v>514</v>
      </c>
      <c r="D373" s="35" t="s">
        <v>515</v>
      </c>
      <c r="E373" s="42" t="s">
        <v>708</v>
      </c>
      <c r="F373" s="35" t="s">
        <v>709</v>
      </c>
      <c r="G373" s="36">
        <v>2</v>
      </c>
      <c r="H373" s="42" t="s">
        <v>202</v>
      </c>
      <c r="I373" s="42" t="s">
        <v>710</v>
      </c>
      <c r="J373" s="41" t="s">
        <v>66</v>
      </c>
      <c r="K373" s="36">
        <v>1765</v>
      </c>
      <c r="L373" s="36">
        <v>770</v>
      </c>
      <c r="M373" s="36">
        <v>850</v>
      </c>
      <c r="N373" s="36"/>
      <c r="O373" s="41"/>
      <c r="P373" s="41"/>
      <c r="Q373" s="41"/>
      <c r="R373" s="48"/>
      <c r="S373" s="41"/>
      <c r="T373" s="41"/>
      <c r="U373" s="41"/>
      <c r="V373" s="41"/>
      <c r="W373" s="41"/>
      <c r="X373" s="41"/>
      <c r="Y373" s="41"/>
      <c r="Z373" s="41"/>
      <c r="AA373" s="41"/>
      <c r="AB373" s="41">
        <v>250</v>
      </c>
      <c r="AC373" s="43">
        <v>0.66</v>
      </c>
      <c r="AD373" s="43">
        <f>AC373*G373</f>
        <v>1.32</v>
      </c>
      <c r="AE373" s="43"/>
      <c r="AF373" s="43"/>
      <c r="AG373" s="41" t="s">
        <v>68</v>
      </c>
      <c r="AH373" s="41"/>
      <c r="AI373" s="41" t="s">
        <v>169</v>
      </c>
      <c r="AJ373" s="41"/>
      <c r="AK373" s="41"/>
      <c r="AL373" s="41"/>
      <c r="AM373" s="41"/>
      <c r="AN373" s="41"/>
      <c r="AO373" s="41"/>
      <c r="AP373" s="47"/>
      <c r="AQ373" s="47"/>
      <c r="AR373" s="47"/>
      <c r="AS373" s="47"/>
      <c r="AT373" s="47"/>
      <c r="AU373" s="47"/>
      <c r="AV373" s="47"/>
      <c r="AW373" s="44"/>
      <c r="AX373" s="40" t="s">
        <v>204</v>
      </c>
      <c r="AY373" s="40" t="s">
        <v>205</v>
      </c>
    </row>
    <row r="374" s="2" customFormat="1" ht="30" customHeight="1" spans="1:51">
      <c r="A374" s="2" t="s">
        <v>977</v>
      </c>
      <c r="B374" s="41" t="s">
        <v>1009</v>
      </c>
      <c r="C374" s="46" t="s">
        <v>114</v>
      </c>
      <c r="D374" s="46" t="s">
        <v>115</v>
      </c>
      <c r="E374" s="46" t="s">
        <v>116</v>
      </c>
      <c r="F374" s="46" t="s">
        <v>117</v>
      </c>
      <c r="G374" s="36">
        <v>1</v>
      </c>
      <c r="H374" s="42" t="s">
        <v>118</v>
      </c>
      <c r="I374" s="42" t="s">
        <v>119</v>
      </c>
      <c r="J374" s="41" t="s">
        <v>120</v>
      </c>
      <c r="K374" s="36">
        <v>1213</v>
      </c>
      <c r="L374" s="36">
        <v>28</v>
      </c>
      <c r="M374" s="36">
        <v>28</v>
      </c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>
        <v>2200</v>
      </c>
      <c r="AC374" s="43">
        <v>0.05</v>
      </c>
      <c r="AD374" s="43">
        <f>AC374*G374</f>
        <v>0.05</v>
      </c>
      <c r="AE374" s="41"/>
      <c r="AF374" s="41"/>
      <c r="AG374" s="41"/>
      <c r="AH374" s="41" t="s">
        <v>68</v>
      </c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4"/>
      <c r="AX374" s="40" t="s">
        <v>121</v>
      </c>
      <c r="AY374" s="40" t="s">
        <v>122</v>
      </c>
    </row>
    <row r="375" s="2" customFormat="1" ht="30" customHeight="1" spans="1:51">
      <c r="A375" s="2" t="s">
        <v>977</v>
      </c>
      <c r="B375" s="41" t="s">
        <v>1010</v>
      </c>
      <c r="C375" s="42" t="s">
        <v>598</v>
      </c>
      <c r="D375" s="35" t="s">
        <v>497</v>
      </c>
      <c r="E375" s="42" t="s">
        <v>599</v>
      </c>
      <c r="F375" s="35" t="s">
        <v>600</v>
      </c>
      <c r="G375" s="36">
        <v>1</v>
      </c>
      <c r="H375" s="42" t="s">
        <v>93</v>
      </c>
      <c r="I375" s="42" t="s">
        <v>94</v>
      </c>
      <c r="J375" s="41" t="s">
        <v>66</v>
      </c>
      <c r="K375" s="36">
        <v>1580</v>
      </c>
      <c r="L375" s="36">
        <v>770</v>
      </c>
      <c r="M375" s="36">
        <v>850</v>
      </c>
      <c r="N375" s="36"/>
      <c r="O375" s="41"/>
      <c r="P375" s="41"/>
      <c r="Q375" s="41"/>
      <c r="R375" s="48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3"/>
      <c r="AD375" s="43"/>
      <c r="AE375" s="43"/>
      <c r="AF375" s="43"/>
      <c r="AG375" s="41"/>
      <c r="AH375" s="41"/>
      <c r="AI375" s="41"/>
      <c r="AJ375" s="41"/>
      <c r="AK375" s="41"/>
      <c r="AL375" s="41"/>
      <c r="AM375" s="41"/>
      <c r="AN375" s="41"/>
      <c r="AO375" s="41"/>
      <c r="AP375" s="47"/>
      <c r="AQ375" s="47"/>
      <c r="AR375" s="47"/>
      <c r="AS375" s="47"/>
      <c r="AT375" s="47"/>
      <c r="AU375" s="47"/>
      <c r="AV375" s="47"/>
      <c r="AW375" s="44"/>
      <c r="AX375" s="40" t="s">
        <v>59</v>
      </c>
      <c r="AY375" s="40" t="s">
        <v>59</v>
      </c>
    </row>
    <row r="376" s="2" customFormat="1" ht="30" customHeight="1" spans="1:51">
      <c r="A376" s="2" t="s">
        <v>977</v>
      </c>
      <c r="B376" s="41" t="s">
        <v>1011</v>
      </c>
      <c r="C376" s="42" t="s">
        <v>514</v>
      </c>
      <c r="D376" s="35" t="s">
        <v>515</v>
      </c>
      <c r="E376" s="42" t="s">
        <v>516</v>
      </c>
      <c r="F376" s="35" t="s">
        <v>517</v>
      </c>
      <c r="G376" s="36">
        <v>1</v>
      </c>
      <c r="H376" s="42" t="s">
        <v>202</v>
      </c>
      <c r="I376" s="42" t="s">
        <v>518</v>
      </c>
      <c r="J376" s="41" t="s">
        <v>66</v>
      </c>
      <c r="K376" s="36">
        <v>1765</v>
      </c>
      <c r="L376" s="36">
        <v>770</v>
      </c>
      <c r="M376" s="36">
        <v>850</v>
      </c>
      <c r="N376" s="36"/>
      <c r="O376" s="41"/>
      <c r="P376" s="41"/>
      <c r="Q376" s="41"/>
      <c r="R376" s="48"/>
      <c r="S376" s="41"/>
      <c r="T376" s="41"/>
      <c r="U376" s="41"/>
      <c r="V376" s="41"/>
      <c r="W376" s="41"/>
      <c r="X376" s="41"/>
      <c r="Y376" s="41"/>
      <c r="Z376" s="41"/>
      <c r="AA376" s="41"/>
      <c r="AB376" s="41">
        <v>250</v>
      </c>
      <c r="AC376" s="43">
        <v>0.66</v>
      </c>
      <c r="AD376" s="43">
        <f>AC376*G376</f>
        <v>0.66</v>
      </c>
      <c r="AE376" s="43"/>
      <c r="AF376" s="43"/>
      <c r="AG376" s="41" t="s">
        <v>68</v>
      </c>
      <c r="AH376" s="41"/>
      <c r="AI376" s="41" t="s">
        <v>169</v>
      </c>
      <c r="AJ376" s="41"/>
      <c r="AK376" s="41"/>
      <c r="AL376" s="41"/>
      <c r="AM376" s="41"/>
      <c r="AN376" s="41"/>
      <c r="AO376" s="41"/>
      <c r="AP376" s="47"/>
      <c r="AQ376" s="47"/>
      <c r="AR376" s="47"/>
      <c r="AS376" s="47"/>
      <c r="AT376" s="47"/>
      <c r="AU376" s="47"/>
      <c r="AV376" s="47"/>
      <c r="AW376" s="44"/>
      <c r="AX376" s="40" t="s">
        <v>204</v>
      </c>
      <c r="AY376" s="40" t="s">
        <v>205</v>
      </c>
    </row>
    <row r="377" s="2" customFormat="1" ht="30" customHeight="1" spans="1:51">
      <c r="A377" s="2" t="s">
        <v>977</v>
      </c>
      <c r="B377" s="41" t="s">
        <v>1012</v>
      </c>
      <c r="C377" s="113" t="s">
        <v>480</v>
      </c>
      <c r="D377" s="114" t="s">
        <v>481</v>
      </c>
      <c r="E377" s="113"/>
      <c r="F377" s="114"/>
      <c r="G377" s="115">
        <v>1</v>
      </c>
      <c r="H377" s="42" t="s">
        <v>482</v>
      </c>
      <c r="I377" s="42" t="s">
        <v>483</v>
      </c>
      <c r="J377" s="116" t="s">
        <v>66</v>
      </c>
      <c r="K377" s="115"/>
      <c r="L377" s="115"/>
      <c r="M377" s="115"/>
      <c r="N377" s="116"/>
      <c r="O377" s="116"/>
      <c r="P377" s="116"/>
      <c r="Q377" s="116"/>
      <c r="R377" s="116"/>
      <c r="S377" s="116">
        <v>15</v>
      </c>
      <c r="T377" s="25">
        <v>65</v>
      </c>
      <c r="U377" s="41">
        <f>T377*G377</f>
        <v>65</v>
      </c>
      <c r="V377" s="116"/>
      <c r="W377" s="116"/>
      <c r="X377" s="116"/>
      <c r="Y377" s="116"/>
      <c r="Z377" s="116"/>
      <c r="AA377" s="116"/>
      <c r="AB377" s="116">
        <v>450</v>
      </c>
      <c r="AC377" s="117">
        <v>0.1</v>
      </c>
      <c r="AD377" s="43">
        <f>AC377*G377</f>
        <v>0.1</v>
      </c>
      <c r="AE377" s="116"/>
      <c r="AF377" s="116"/>
      <c r="AG377" s="116" t="s">
        <v>309</v>
      </c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V377" s="116"/>
      <c r="AW377" s="118"/>
      <c r="AX377" s="40" t="s">
        <v>484</v>
      </c>
      <c r="AY377" s="40" t="s">
        <v>485</v>
      </c>
    </row>
    <row r="378" s="2" customFormat="1" ht="30" customHeight="1" spans="1:51">
      <c r="A378" s="2" t="s">
        <v>977</v>
      </c>
      <c r="B378" s="41" t="s">
        <v>1013</v>
      </c>
      <c r="C378" s="42" t="s">
        <v>223</v>
      </c>
      <c r="D378" s="35" t="s">
        <v>224</v>
      </c>
      <c r="E378" s="42" t="s">
        <v>613</v>
      </c>
      <c r="F378" s="35" t="s">
        <v>160</v>
      </c>
      <c r="G378" s="36">
        <v>1</v>
      </c>
      <c r="H378" s="42" t="s">
        <v>93</v>
      </c>
      <c r="I378" s="42" t="s">
        <v>94</v>
      </c>
      <c r="J378" s="41" t="s">
        <v>66</v>
      </c>
      <c r="K378" s="36">
        <v>2750</v>
      </c>
      <c r="L378" s="36">
        <v>350</v>
      </c>
      <c r="M378" s="36"/>
      <c r="N378" s="36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3"/>
      <c r="AD378" s="43"/>
      <c r="AE378" s="43"/>
      <c r="AF378" s="43"/>
      <c r="AG378" s="41"/>
      <c r="AH378" s="41"/>
      <c r="AI378" s="41"/>
      <c r="AJ378" s="41"/>
      <c r="AK378" s="41"/>
      <c r="AL378" s="41"/>
      <c r="AM378" s="41"/>
      <c r="AN378" s="41"/>
      <c r="AO378" s="41"/>
      <c r="AP378" s="47"/>
      <c r="AQ378" s="47"/>
      <c r="AR378" s="47"/>
      <c r="AS378" s="47"/>
      <c r="AT378" s="47"/>
      <c r="AU378" s="47"/>
      <c r="AV378" s="47"/>
      <c r="AW378" s="44"/>
      <c r="AX378" s="40" t="s">
        <v>59</v>
      </c>
      <c r="AY378" s="40" t="s">
        <v>59</v>
      </c>
    </row>
    <row r="379" s="2" customFormat="1" ht="30" customHeight="1" spans="1:51">
      <c r="A379" s="2" t="s">
        <v>977</v>
      </c>
      <c r="B379" s="41" t="s">
        <v>1014</v>
      </c>
      <c r="C379" s="42" t="s">
        <v>278</v>
      </c>
      <c r="D379" s="35" t="s">
        <v>279</v>
      </c>
      <c r="E379" s="42" t="s">
        <v>280</v>
      </c>
      <c r="F379" s="42" t="s">
        <v>281</v>
      </c>
      <c r="G379" s="36">
        <v>1</v>
      </c>
      <c r="H379" s="42" t="s">
        <v>282</v>
      </c>
      <c r="I379" s="42" t="s">
        <v>283</v>
      </c>
      <c r="J379" s="41" t="s">
        <v>66</v>
      </c>
      <c r="K379" s="36">
        <v>540</v>
      </c>
      <c r="L379" s="36">
        <v>135</v>
      </c>
      <c r="M379" s="36">
        <v>645</v>
      </c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>
        <v>1600</v>
      </c>
      <c r="AC379" s="43">
        <v>0.02</v>
      </c>
      <c r="AD379" s="43">
        <f>AC379*G379</f>
        <v>0.02</v>
      </c>
      <c r="AE379" s="41"/>
      <c r="AF379" s="41"/>
      <c r="AG379" s="41" t="s">
        <v>68</v>
      </c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4"/>
      <c r="AX379" s="40" t="s">
        <v>242</v>
      </c>
      <c r="AY379" s="40" t="s">
        <v>284</v>
      </c>
    </row>
    <row r="380" s="2" customFormat="1" ht="30" customHeight="1" spans="1:51">
      <c r="A380" s="2" t="s">
        <v>977</v>
      </c>
      <c r="B380" s="41" t="s">
        <v>1015</v>
      </c>
      <c r="C380" s="42" t="s">
        <v>213</v>
      </c>
      <c r="D380" s="35" t="s">
        <v>474</v>
      </c>
      <c r="E380" s="42" t="s">
        <v>215</v>
      </c>
      <c r="F380" s="35" t="s">
        <v>216</v>
      </c>
      <c r="G380" s="36">
        <v>1</v>
      </c>
      <c r="H380" s="42" t="s">
        <v>93</v>
      </c>
      <c r="I380" s="42" t="s">
        <v>94</v>
      </c>
      <c r="J380" s="41" t="s">
        <v>66</v>
      </c>
      <c r="K380" s="36">
        <v>1800</v>
      </c>
      <c r="L380" s="36">
        <v>770</v>
      </c>
      <c r="M380" s="36">
        <v>850</v>
      </c>
      <c r="N380" s="36">
        <v>350</v>
      </c>
      <c r="O380" s="41"/>
      <c r="P380" s="41"/>
      <c r="Q380" s="41"/>
      <c r="R380" s="41"/>
      <c r="S380" s="41">
        <v>15</v>
      </c>
      <c r="T380" s="41">
        <v>130</v>
      </c>
      <c r="U380" s="41">
        <f>T380*G380</f>
        <v>130</v>
      </c>
      <c r="V380" s="41"/>
      <c r="W380" s="41">
        <v>15</v>
      </c>
      <c r="X380" s="41">
        <v>90</v>
      </c>
      <c r="Y380" s="41">
        <f>X380*G380</f>
        <v>90</v>
      </c>
      <c r="Z380" s="41">
        <v>50</v>
      </c>
      <c r="AA380" s="41"/>
      <c r="AB380" s="41"/>
      <c r="AC380" s="43"/>
      <c r="AD380" s="43"/>
      <c r="AE380" s="43"/>
      <c r="AF380" s="43"/>
      <c r="AG380" s="41"/>
      <c r="AH380" s="41"/>
      <c r="AI380" s="41"/>
      <c r="AJ380" s="41"/>
      <c r="AK380" s="41"/>
      <c r="AL380" s="41"/>
      <c r="AM380" s="41"/>
      <c r="AN380" s="41"/>
      <c r="AO380" s="41"/>
      <c r="AP380" s="47"/>
      <c r="AQ380" s="47"/>
      <c r="AR380" s="47"/>
      <c r="AS380" s="47"/>
      <c r="AT380" s="47"/>
      <c r="AU380" s="47"/>
      <c r="AV380" s="47"/>
      <c r="AW380" s="44"/>
      <c r="AX380" s="40" t="s">
        <v>59</v>
      </c>
      <c r="AY380" s="40" t="s">
        <v>59</v>
      </c>
    </row>
    <row r="381" s="2" customFormat="1" ht="30" customHeight="1" spans="1:51">
      <c r="A381" s="2" t="s">
        <v>977</v>
      </c>
      <c r="B381" s="41" t="s">
        <v>1016</v>
      </c>
      <c r="C381" s="35" t="s">
        <v>198</v>
      </c>
      <c r="D381" s="35" t="s">
        <v>258</v>
      </c>
      <c r="E381" s="42" t="s">
        <v>259</v>
      </c>
      <c r="F381" s="35" t="s">
        <v>260</v>
      </c>
      <c r="G381" s="36">
        <v>2</v>
      </c>
      <c r="H381" s="42" t="s">
        <v>202</v>
      </c>
      <c r="I381" s="42" t="s">
        <v>261</v>
      </c>
      <c r="J381" s="41" t="s">
        <v>66</v>
      </c>
      <c r="K381" s="36">
        <v>737</v>
      </c>
      <c r="L381" s="36">
        <v>824</v>
      </c>
      <c r="M381" s="36">
        <v>1975</v>
      </c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>
        <v>2200</v>
      </c>
      <c r="AC381" s="43">
        <v>0.66</v>
      </c>
      <c r="AD381" s="43">
        <f>AC381*G381</f>
        <v>1.32</v>
      </c>
      <c r="AE381" s="41"/>
      <c r="AF381" s="41"/>
      <c r="AG381" s="41" t="s">
        <v>68</v>
      </c>
      <c r="AH381" s="41"/>
      <c r="AI381" s="41" t="s">
        <v>169</v>
      </c>
      <c r="AJ381" s="41"/>
      <c r="AK381" s="41"/>
      <c r="AL381" s="41"/>
      <c r="AM381" s="41"/>
      <c r="AN381" s="41"/>
      <c r="AO381" s="41"/>
      <c r="AP381" s="41"/>
      <c r="AQ381" s="41"/>
      <c r="AR381" s="41"/>
      <c r="AS381" s="41">
        <v>400</v>
      </c>
      <c r="AT381" s="41"/>
      <c r="AU381" s="41"/>
      <c r="AV381" s="41"/>
      <c r="AW381" s="44" t="s">
        <v>189</v>
      </c>
      <c r="AX381" s="40" t="s">
        <v>204</v>
      </c>
      <c r="AY381" s="40" t="s">
        <v>205</v>
      </c>
    </row>
    <row r="382" s="2" customFormat="1" ht="30" customHeight="1" spans="1:51">
      <c r="A382" s="2" t="s">
        <v>977</v>
      </c>
      <c r="B382" s="41" t="s">
        <v>1017</v>
      </c>
      <c r="C382" s="42" t="s">
        <v>598</v>
      </c>
      <c r="D382" s="35" t="s">
        <v>497</v>
      </c>
      <c r="E382" s="42" t="s">
        <v>599</v>
      </c>
      <c r="F382" s="35" t="s">
        <v>600</v>
      </c>
      <c r="G382" s="36">
        <v>2</v>
      </c>
      <c r="H382" s="42" t="s">
        <v>93</v>
      </c>
      <c r="I382" s="42" t="s">
        <v>94</v>
      </c>
      <c r="J382" s="41" t="s">
        <v>66</v>
      </c>
      <c r="K382" s="36">
        <v>1400</v>
      </c>
      <c r="L382" s="36">
        <v>770</v>
      </c>
      <c r="M382" s="36">
        <v>850</v>
      </c>
      <c r="N382" s="36"/>
      <c r="O382" s="41"/>
      <c r="P382" s="41"/>
      <c r="Q382" s="41"/>
      <c r="R382" s="48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3"/>
      <c r="AD382" s="43"/>
      <c r="AE382" s="43"/>
      <c r="AF382" s="43"/>
      <c r="AG382" s="41"/>
      <c r="AH382" s="41"/>
      <c r="AI382" s="41"/>
      <c r="AJ382" s="41"/>
      <c r="AK382" s="41"/>
      <c r="AL382" s="41"/>
      <c r="AM382" s="41"/>
      <c r="AN382" s="41"/>
      <c r="AO382" s="41"/>
      <c r="AP382" s="47"/>
      <c r="AQ382" s="47"/>
      <c r="AR382" s="47"/>
      <c r="AS382" s="47"/>
      <c r="AT382" s="47"/>
      <c r="AU382" s="47"/>
      <c r="AV382" s="47"/>
      <c r="AW382" s="44"/>
      <c r="AX382" s="40" t="s">
        <v>59</v>
      </c>
      <c r="AY382" s="40" t="s">
        <v>59</v>
      </c>
    </row>
    <row r="383" s="2" customFormat="1" ht="30" customHeight="1" spans="1:51">
      <c r="A383" s="2" t="s">
        <v>977</v>
      </c>
      <c r="B383" s="41" t="s">
        <v>1018</v>
      </c>
      <c r="C383" s="42" t="s">
        <v>223</v>
      </c>
      <c r="D383" s="35" t="s">
        <v>224</v>
      </c>
      <c r="E383" s="42" t="s">
        <v>613</v>
      </c>
      <c r="F383" s="35" t="s">
        <v>160</v>
      </c>
      <c r="G383" s="36">
        <v>1</v>
      </c>
      <c r="H383" s="42" t="s">
        <v>93</v>
      </c>
      <c r="I383" s="42" t="s">
        <v>94</v>
      </c>
      <c r="J383" s="41" t="s">
        <v>66</v>
      </c>
      <c r="K383" s="36">
        <v>3770</v>
      </c>
      <c r="L383" s="36">
        <v>350</v>
      </c>
      <c r="M383" s="36"/>
      <c r="N383" s="36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3"/>
      <c r="AD383" s="43"/>
      <c r="AE383" s="43"/>
      <c r="AF383" s="43"/>
      <c r="AG383" s="41"/>
      <c r="AH383" s="41"/>
      <c r="AI383" s="41"/>
      <c r="AJ383" s="41"/>
      <c r="AK383" s="41"/>
      <c r="AL383" s="41"/>
      <c r="AM383" s="41"/>
      <c r="AN383" s="41"/>
      <c r="AO383" s="41"/>
      <c r="AP383" s="47"/>
      <c r="AQ383" s="47"/>
      <c r="AR383" s="47"/>
      <c r="AS383" s="47"/>
      <c r="AT383" s="47"/>
      <c r="AU383" s="47"/>
      <c r="AV383" s="47"/>
      <c r="AW383" s="44"/>
      <c r="AX383" s="40" t="s">
        <v>59</v>
      </c>
      <c r="AY383" s="40" t="s">
        <v>59</v>
      </c>
    </row>
    <row r="384" s="2" customFormat="1" ht="30" customHeight="1" spans="1:51">
      <c r="A384" s="2" t="s">
        <v>977</v>
      </c>
      <c r="B384" s="41" t="s">
        <v>1019</v>
      </c>
      <c r="C384" s="42" t="s">
        <v>79</v>
      </c>
      <c r="D384" s="35" t="s">
        <v>80</v>
      </c>
      <c r="E384" s="42" t="s">
        <v>81</v>
      </c>
      <c r="F384" s="42" t="s">
        <v>82</v>
      </c>
      <c r="G384" s="36">
        <v>2</v>
      </c>
      <c r="H384" s="42" t="s">
        <v>83</v>
      </c>
      <c r="I384" s="42" t="s">
        <v>84</v>
      </c>
      <c r="J384" s="41" t="s">
        <v>66</v>
      </c>
      <c r="K384" s="36">
        <v>650</v>
      </c>
      <c r="L384" s="36">
        <v>220</v>
      </c>
      <c r="M384" s="36">
        <v>450</v>
      </c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>
        <v>2200</v>
      </c>
      <c r="AC384" s="43">
        <v>0.06</v>
      </c>
      <c r="AD384" s="43">
        <f>AC384*G384</f>
        <v>0.12</v>
      </c>
      <c r="AE384" s="41"/>
      <c r="AF384" s="41"/>
      <c r="AG384" s="41" t="s">
        <v>68</v>
      </c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4"/>
      <c r="AX384" s="40" t="s">
        <v>85</v>
      </c>
      <c r="AY384" s="40" t="s">
        <v>86</v>
      </c>
    </row>
    <row r="385" s="2" customFormat="1" ht="30" customHeight="1" spans="1:51">
      <c r="A385" s="2" t="s">
        <v>977</v>
      </c>
      <c r="B385" s="41" t="s">
        <v>1020</v>
      </c>
      <c r="C385" s="42" t="s">
        <v>72</v>
      </c>
      <c r="D385" s="35" t="s">
        <v>73</v>
      </c>
      <c r="E385" s="42"/>
      <c r="F385" s="42"/>
      <c r="G385" s="36">
        <v>1</v>
      </c>
      <c r="H385" s="42" t="s">
        <v>74</v>
      </c>
      <c r="I385" s="42" t="s">
        <v>75</v>
      </c>
      <c r="J385" s="41" t="s">
        <v>66</v>
      </c>
      <c r="K385" s="36">
        <v>1000</v>
      </c>
      <c r="L385" s="36">
        <v>350</v>
      </c>
      <c r="M385" s="36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36">
        <v>76</v>
      </c>
      <c r="AA385" s="41"/>
      <c r="AB385" s="41"/>
      <c r="AC385" s="43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4"/>
      <c r="AX385" s="40" t="s">
        <v>76</v>
      </c>
      <c r="AY385" s="40" t="s">
        <v>77</v>
      </c>
    </row>
    <row r="386" s="2" customFormat="1" ht="30" customHeight="1" spans="1:51">
      <c r="A386" s="2" t="s">
        <v>977</v>
      </c>
      <c r="B386" s="41" t="s">
        <v>1021</v>
      </c>
      <c r="C386" s="42" t="s">
        <v>882</v>
      </c>
      <c r="D386" s="35" t="s">
        <v>883</v>
      </c>
      <c r="E386" s="42"/>
      <c r="F386" s="42"/>
      <c r="G386" s="36">
        <v>1</v>
      </c>
      <c r="H386" s="42" t="s">
        <v>93</v>
      </c>
      <c r="I386" s="42" t="s">
        <v>94</v>
      </c>
      <c r="J386" s="41" t="s">
        <v>66</v>
      </c>
      <c r="K386" s="36">
        <v>1575</v>
      </c>
      <c r="L386" s="36">
        <v>450</v>
      </c>
      <c r="M386" s="36"/>
      <c r="N386" s="36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3"/>
      <c r="AD386" s="43"/>
      <c r="AE386" s="43"/>
      <c r="AF386" s="43"/>
      <c r="AG386" s="41"/>
      <c r="AH386" s="41"/>
      <c r="AI386" s="41"/>
      <c r="AJ386" s="41"/>
      <c r="AK386" s="41"/>
      <c r="AL386" s="41"/>
      <c r="AM386" s="41"/>
      <c r="AN386" s="41"/>
      <c r="AO386" s="41"/>
      <c r="AP386" s="47"/>
      <c r="AQ386" s="47"/>
      <c r="AR386" s="47"/>
      <c r="AS386" s="47"/>
      <c r="AT386" s="47"/>
      <c r="AU386" s="47"/>
      <c r="AV386" s="47"/>
      <c r="AW386" s="44"/>
      <c r="AX386" s="40" t="s">
        <v>59</v>
      </c>
      <c r="AY386" s="40" t="s">
        <v>59</v>
      </c>
    </row>
    <row r="387" s="2" customFormat="1" ht="30" customHeight="1" spans="1:51">
      <c r="A387" s="2" t="s">
        <v>977</v>
      </c>
      <c r="B387" s="41" t="s">
        <v>1022</v>
      </c>
      <c r="C387" s="42" t="s">
        <v>885</v>
      </c>
      <c r="D387" s="35" t="s">
        <v>886</v>
      </c>
      <c r="E387" s="42" t="s">
        <v>887</v>
      </c>
      <c r="F387" s="35" t="s">
        <v>888</v>
      </c>
      <c r="G387" s="36">
        <v>1</v>
      </c>
      <c r="H387" s="42" t="s">
        <v>93</v>
      </c>
      <c r="I387" s="42" t="s">
        <v>94</v>
      </c>
      <c r="J387" s="41" t="s">
        <v>66</v>
      </c>
      <c r="K387" s="36" t="s">
        <v>1023</v>
      </c>
      <c r="L387" s="36" t="s">
        <v>890</v>
      </c>
      <c r="M387" s="36">
        <v>850</v>
      </c>
      <c r="N387" s="36">
        <v>350</v>
      </c>
      <c r="O387" s="41"/>
      <c r="P387" s="41"/>
      <c r="Q387" s="41"/>
      <c r="R387" s="41"/>
      <c r="S387" s="41">
        <v>15</v>
      </c>
      <c r="T387" s="41">
        <v>130</v>
      </c>
      <c r="U387" s="41">
        <f>T387*G387</f>
        <v>130</v>
      </c>
      <c r="V387" s="41"/>
      <c r="W387" s="41">
        <v>15</v>
      </c>
      <c r="X387" s="41">
        <v>90</v>
      </c>
      <c r="Y387" s="41">
        <f>X387*G387</f>
        <v>90</v>
      </c>
      <c r="Z387" s="41">
        <v>50</v>
      </c>
      <c r="AA387" s="41"/>
      <c r="AB387" s="41"/>
      <c r="AC387" s="43"/>
      <c r="AD387" s="43"/>
      <c r="AE387" s="43"/>
      <c r="AF387" s="43"/>
      <c r="AG387" s="41"/>
      <c r="AH387" s="41"/>
      <c r="AI387" s="41"/>
      <c r="AJ387" s="41"/>
      <c r="AK387" s="41"/>
      <c r="AL387" s="41"/>
      <c r="AM387" s="41"/>
      <c r="AN387" s="41"/>
      <c r="AO387" s="41"/>
      <c r="AP387" s="47"/>
      <c r="AQ387" s="47"/>
      <c r="AR387" s="47"/>
      <c r="AS387" s="47"/>
      <c r="AT387" s="47"/>
      <c r="AU387" s="47"/>
      <c r="AV387" s="47"/>
      <c r="AW387" s="44"/>
      <c r="AX387" s="40" t="s">
        <v>59</v>
      </c>
      <c r="AY387" s="40" t="s">
        <v>59</v>
      </c>
    </row>
    <row r="388" s="2" customFormat="1" ht="30" customHeight="1" spans="1:51">
      <c r="A388" s="2" t="s">
        <v>977</v>
      </c>
      <c r="B388" s="41" t="s">
        <v>1024</v>
      </c>
      <c r="C388" s="42" t="s">
        <v>146</v>
      </c>
      <c r="D388" s="35" t="s">
        <v>147</v>
      </c>
      <c r="E388" s="42" t="s">
        <v>148</v>
      </c>
      <c r="F388" s="42" t="s">
        <v>149</v>
      </c>
      <c r="G388" s="36">
        <v>1</v>
      </c>
      <c r="H388" s="42" t="s">
        <v>100</v>
      </c>
      <c r="I388" s="42" t="s">
        <v>150</v>
      </c>
      <c r="J388" s="41" t="s">
        <v>66</v>
      </c>
      <c r="K388" s="36">
        <v>299</v>
      </c>
      <c r="L388" s="36">
        <v>420</v>
      </c>
      <c r="M388" s="36">
        <v>906</v>
      </c>
      <c r="N388" s="36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3"/>
      <c r="AD388" s="43"/>
      <c r="AE388" s="43"/>
      <c r="AF388" s="43"/>
      <c r="AG388" s="41"/>
      <c r="AH388" s="41"/>
      <c r="AI388" s="41"/>
      <c r="AJ388" s="41"/>
      <c r="AK388" s="41"/>
      <c r="AL388" s="41"/>
      <c r="AM388" s="41"/>
      <c r="AN388" s="41"/>
      <c r="AO388" s="41"/>
      <c r="AP388" s="47"/>
      <c r="AQ388" s="47"/>
      <c r="AR388" s="47"/>
      <c r="AS388" s="47"/>
      <c r="AT388" s="47"/>
      <c r="AU388" s="47"/>
      <c r="AV388" s="47"/>
      <c r="AW388" s="44"/>
      <c r="AX388" s="40" t="s">
        <v>102</v>
      </c>
      <c r="AY388" s="40" t="s">
        <v>103</v>
      </c>
    </row>
    <row r="389" s="2" customFormat="1" ht="30" customHeight="1" spans="1:51">
      <c r="A389" s="2" t="s">
        <v>977</v>
      </c>
      <c r="B389" s="41" t="s">
        <v>1025</v>
      </c>
      <c r="C389" s="42" t="s">
        <v>893</v>
      </c>
      <c r="D389" s="35" t="s">
        <v>894</v>
      </c>
      <c r="E389" s="42" t="s">
        <v>895</v>
      </c>
      <c r="F389" s="42" t="s">
        <v>896</v>
      </c>
      <c r="G389" s="36">
        <v>1</v>
      </c>
      <c r="H389" s="42" t="s">
        <v>93</v>
      </c>
      <c r="I389" s="42" t="s">
        <v>94</v>
      </c>
      <c r="J389" s="41" t="s">
        <v>66</v>
      </c>
      <c r="K389" s="36">
        <v>2600</v>
      </c>
      <c r="L389" s="36">
        <v>1000</v>
      </c>
      <c r="M389" s="36">
        <v>550</v>
      </c>
      <c r="N389" s="36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3"/>
      <c r="AD389" s="43"/>
      <c r="AE389" s="43"/>
      <c r="AF389" s="43"/>
      <c r="AG389" s="41"/>
      <c r="AH389" s="41"/>
      <c r="AI389" s="41"/>
      <c r="AJ389" s="41"/>
      <c r="AK389" s="41"/>
      <c r="AL389" s="41"/>
      <c r="AM389" s="41"/>
      <c r="AN389" s="41"/>
      <c r="AO389" s="41"/>
      <c r="AP389" s="47"/>
      <c r="AQ389" s="47"/>
      <c r="AR389" s="47"/>
      <c r="AS389" s="47"/>
      <c r="AT389" s="47"/>
      <c r="AU389" s="47">
        <v>150</v>
      </c>
      <c r="AV389" s="47">
        <v>4700</v>
      </c>
      <c r="AW389" s="44"/>
      <c r="AX389" s="40" t="s">
        <v>59</v>
      </c>
      <c r="AY389" s="40" t="s">
        <v>59</v>
      </c>
    </row>
    <row r="390" s="2" customFormat="1" ht="30" customHeight="1" spans="1:51">
      <c r="A390" s="2" t="s">
        <v>977</v>
      </c>
      <c r="B390" s="41" t="s">
        <v>1026</v>
      </c>
      <c r="C390" s="42" t="s">
        <v>898</v>
      </c>
      <c r="D390" s="35" t="s">
        <v>899</v>
      </c>
      <c r="E390" s="119" t="s">
        <v>1027</v>
      </c>
      <c r="F390" s="120" t="s">
        <v>1028</v>
      </c>
      <c r="G390" s="36">
        <v>1</v>
      </c>
      <c r="H390" s="42" t="s">
        <v>419</v>
      </c>
      <c r="I390" s="42" t="s">
        <v>1029</v>
      </c>
      <c r="J390" s="41" t="s">
        <v>66</v>
      </c>
      <c r="K390" s="36">
        <v>1850</v>
      </c>
      <c r="L390" s="36">
        <v>772</v>
      </c>
      <c r="M390" s="36">
        <v>2150</v>
      </c>
      <c r="N390" s="36">
        <v>300</v>
      </c>
      <c r="O390" s="41"/>
      <c r="P390" s="41"/>
      <c r="Q390" s="41"/>
      <c r="R390" s="48"/>
      <c r="S390" s="41">
        <v>20</v>
      </c>
      <c r="T390" s="41">
        <v>260</v>
      </c>
      <c r="U390" s="41">
        <f>T390*G390</f>
        <v>260</v>
      </c>
      <c r="V390" s="41"/>
      <c r="W390" s="41">
        <v>20</v>
      </c>
      <c r="X390" s="25">
        <v>260</v>
      </c>
      <c r="Y390" s="41">
        <f>X390*G390</f>
        <v>260</v>
      </c>
      <c r="Z390" s="41">
        <v>50</v>
      </c>
      <c r="AA390" s="41"/>
      <c r="AB390" s="41">
        <v>600</v>
      </c>
      <c r="AC390" s="43"/>
      <c r="AD390" s="43"/>
      <c r="AE390" s="43">
        <v>56.9</v>
      </c>
      <c r="AF390" s="43">
        <f>AE390*G390</f>
        <v>56.9</v>
      </c>
      <c r="AG390" s="41"/>
      <c r="AH390" s="41" t="s">
        <v>68</v>
      </c>
      <c r="AI390" s="41"/>
      <c r="AJ390" s="41"/>
      <c r="AK390" s="41"/>
      <c r="AL390" s="41"/>
      <c r="AM390" s="41"/>
      <c r="AN390" s="41"/>
      <c r="AO390" s="41"/>
      <c r="AP390" s="47"/>
      <c r="AQ390" s="47"/>
      <c r="AR390" s="47"/>
      <c r="AS390" s="47"/>
      <c r="AT390" s="47"/>
      <c r="AU390" s="47"/>
      <c r="AV390" s="47"/>
      <c r="AW390" s="44"/>
      <c r="AX390" s="40" t="s">
        <v>903</v>
      </c>
      <c r="AY390" s="40" t="s">
        <v>904</v>
      </c>
    </row>
    <row r="391" s="2" customFormat="1" ht="30" customHeight="1" spans="1:51">
      <c r="A391" s="2" t="s">
        <v>977</v>
      </c>
      <c r="B391" s="41" t="s">
        <v>1030</v>
      </c>
      <c r="C391" s="42" t="s">
        <v>72</v>
      </c>
      <c r="D391" s="35" t="s">
        <v>73</v>
      </c>
      <c r="E391" s="42"/>
      <c r="F391" s="42"/>
      <c r="G391" s="36">
        <v>1</v>
      </c>
      <c r="H391" s="42" t="s">
        <v>74</v>
      </c>
      <c r="I391" s="42" t="s">
        <v>75</v>
      </c>
      <c r="J391" s="41" t="s">
        <v>66</v>
      </c>
      <c r="K391" s="36">
        <v>3500</v>
      </c>
      <c r="L391" s="36">
        <v>350</v>
      </c>
      <c r="M391" s="36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36">
        <v>76</v>
      </c>
      <c r="AA391" s="41"/>
      <c r="AB391" s="41"/>
      <c r="AC391" s="43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4"/>
      <c r="AX391" s="40" t="s">
        <v>76</v>
      </c>
      <c r="AY391" s="40" t="s">
        <v>77</v>
      </c>
    </row>
    <row r="392" s="2" customFormat="1" ht="30" customHeight="1" spans="1:51">
      <c r="A392" s="2" t="s">
        <v>977</v>
      </c>
      <c r="B392" s="41" t="s">
        <v>1031</v>
      </c>
      <c r="C392" s="42" t="s">
        <v>218</v>
      </c>
      <c r="D392" s="35" t="s">
        <v>219</v>
      </c>
      <c r="E392" s="42" t="s">
        <v>220</v>
      </c>
      <c r="F392" s="42" t="s">
        <v>221</v>
      </c>
      <c r="G392" s="36">
        <v>1</v>
      </c>
      <c r="H392" s="42" t="s">
        <v>93</v>
      </c>
      <c r="I392" s="42" t="s">
        <v>94</v>
      </c>
      <c r="J392" s="41" t="s">
        <v>66</v>
      </c>
      <c r="K392" s="36">
        <v>975</v>
      </c>
      <c r="L392" s="36">
        <v>760</v>
      </c>
      <c r="M392" s="36">
        <v>850</v>
      </c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3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4"/>
      <c r="AX392" s="40" t="s">
        <v>59</v>
      </c>
      <c r="AY392" s="40" t="s">
        <v>59</v>
      </c>
    </row>
    <row r="393" s="2" customFormat="1" ht="30" customHeight="1" spans="1:51">
      <c r="A393" s="2" t="s">
        <v>977</v>
      </c>
      <c r="B393" s="41" t="s">
        <v>1032</v>
      </c>
      <c r="C393" s="42" t="s">
        <v>906</v>
      </c>
      <c r="D393" s="35" t="s">
        <v>907</v>
      </c>
      <c r="E393" s="42" t="s">
        <v>908</v>
      </c>
      <c r="F393" s="42" t="s">
        <v>909</v>
      </c>
      <c r="G393" s="36">
        <v>1</v>
      </c>
      <c r="H393" s="42" t="s">
        <v>93</v>
      </c>
      <c r="I393" s="42" t="s">
        <v>94</v>
      </c>
      <c r="J393" s="41" t="s">
        <v>66</v>
      </c>
      <c r="K393" s="36">
        <v>1500</v>
      </c>
      <c r="L393" s="36">
        <v>800</v>
      </c>
      <c r="M393" s="36">
        <v>850</v>
      </c>
      <c r="N393" s="36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3"/>
      <c r="AD393" s="43"/>
      <c r="AE393" s="43"/>
      <c r="AF393" s="43"/>
      <c r="AG393" s="41"/>
      <c r="AH393" s="41"/>
      <c r="AI393" s="41"/>
      <c r="AJ393" s="41"/>
      <c r="AK393" s="41"/>
      <c r="AL393" s="41"/>
      <c r="AM393" s="41"/>
      <c r="AN393" s="41"/>
      <c r="AO393" s="41"/>
      <c r="AP393" s="47"/>
      <c r="AQ393" s="47"/>
      <c r="AR393" s="47"/>
      <c r="AS393" s="47"/>
      <c r="AT393" s="47"/>
      <c r="AU393" s="47"/>
      <c r="AV393" s="47"/>
      <c r="AW393" s="44"/>
      <c r="AX393" s="40" t="s">
        <v>59</v>
      </c>
      <c r="AY393" s="40" t="s">
        <v>59</v>
      </c>
    </row>
    <row r="394" s="2" customFormat="1" ht="30" customHeight="1" spans="1:51">
      <c r="A394" s="2" t="s">
        <v>977</v>
      </c>
      <c r="B394" s="41" t="s">
        <v>1033</v>
      </c>
      <c r="C394" s="42" t="s">
        <v>96</v>
      </c>
      <c r="D394" s="35" t="s">
        <v>97</v>
      </c>
      <c r="E394" s="42" t="s">
        <v>98</v>
      </c>
      <c r="F394" s="42" t="s">
        <v>99</v>
      </c>
      <c r="G394" s="36">
        <v>1</v>
      </c>
      <c r="H394" s="42" t="s">
        <v>100</v>
      </c>
      <c r="I394" s="42" t="s">
        <v>101</v>
      </c>
      <c r="J394" s="41" t="s">
        <v>66</v>
      </c>
      <c r="K394" s="36">
        <v>166</v>
      </c>
      <c r="L394" s="36">
        <v>600</v>
      </c>
      <c r="M394" s="36"/>
      <c r="N394" s="41" t="s">
        <v>67</v>
      </c>
      <c r="O394" s="41"/>
      <c r="P394" s="41"/>
      <c r="Q394" s="41"/>
      <c r="R394" s="41"/>
      <c r="S394" s="41">
        <v>15</v>
      </c>
      <c r="T394" s="41">
        <v>130</v>
      </c>
      <c r="U394" s="41">
        <f>T394*G394</f>
        <v>130</v>
      </c>
      <c r="V394" s="41"/>
      <c r="W394" s="41">
        <v>15</v>
      </c>
      <c r="X394" s="41">
        <v>90</v>
      </c>
      <c r="Y394" s="41">
        <f>X394*G394</f>
        <v>90</v>
      </c>
      <c r="Z394" s="41"/>
      <c r="AA394" s="41"/>
      <c r="AB394" s="41"/>
      <c r="AC394" s="43"/>
      <c r="AD394" s="43"/>
      <c r="AE394" s="43"/>
      <c r="AF394" s="43"/>
      <c r="AG394" s="41"/>
      <c r="AH394" s="41"/>
      <c r="AI394" s="41"/>
      <c r="AJ394" s="41"/>
      <c r="AK394" s="41"/>
      <c r="AL394" s="41"/>
      <c r="AM394" s="41"/>
      <c r="AN394" s="41"/>
      <c r="AO394" s="41"/>
      <c r="AP394" s="47"/>
      <c r="AQ394" s="47"/>
      <c r="AR394" s="47"/>
      <c r="AS394" s="47"/>
      <c r="AT394" s="47"/>
      <c r="AU394" s="47"/>
      <c r="AV394" s="47"/>
      <c r="AW394" s="44"/>
      <c r="AX394" s="40" t="s">
        <v>102</v>
      </c>
      <c r="AY394" s="40" t="s">
        <v>103</v>
      </c>
    </row>
    <row r="395" s="2" customFormat="1" ht="30" customHeight="1" spans="1:51">
      <c r="A395" s="2" t="s">
        <v>977</v>
      </c>
      <c r="B395" s="41" t="s">
        <v>1034</v>
      </c>
      <c r="C395" s="42" t="s">
        <v>89</v>
      </c>
      <c r="D395" s="35" t="s">
        <v>90</v>
      </c>
      <c r="E395" s="42" t="s">
        <v>91</v>
      </c>
      <c r="F395" s="35" t="s">
        <v>92</v>
      </c>
      <c r="G395" s="36">
        <v>1</v>
      </c>
      <c r="H395" s="42" t="s">
        <v>93</v>
      </c>
      <c r="I395" s="42" t="s">
        <v>94</v>
      </c>
      <c r="J395" s="41" t="s">
        <v>66</v>
      </c>
      <c r="K395" s="36">
        <v>500</v>
      </c>
      <c r="L395" s="36">
        <v>400</v>
      </c>
      <c r="M395" s="36">
        <v>850</v>
      </c>
      <c r="N395" s="36">
        <v>350</v>
      </c>
      <c r="O395" s="41"/>
      <c r="P395" s="41"/>
      <c r="Q395" s="41"/>
      <c r="R395" s="41"/>
      <c r="S395" s="41">
        <v>15</v>
      </c>
      <c r="T395" s="41">
        <v>65</v>
      </c>
      <c r="U395" s="41">
        <f>T395*G395</f>
        <v>65</v>
      </c>
      <c r="V395" s="41"/>
      <c r="W395" s="41">
        <v>15</v>
      </c>
      <c r="X395" s="41">
        <v>45</v>
      </c>
      <c r="Y395" s="41">
        <f>X395*G395</f>
        <v>45</v>
      </c>
      <c r="Z395" s="36">
        <v>50</v>
      </c>
      <c r="AA395" s="41"/>
      <c r="AB395" s="41">
        <v>450</v>
      </c>
      <c r="AC395" s="43">
        <v>0.01</v>
      </c>
      <c r="AD395" s="43">
        <f>AC395*G395</f>
        <v>0.01</v>
      </c>
      <c r="AE395" s="43"/>
      <c r="AF395" s="43"/>
      <c r="AG395" s="41" t="s">
        <v>68</v>
      </c>
      <c r="AH395" s="41"/>
      <c r="AI395" s="41"/>
      <c r="AJ395" s="41"/>
      <c r="AK395" s="41"/>
      <c r="AL395" s="41"/>
      <c r="AM395" s="41"/>
      <c r="AN395" s="41"/>
      <c r="AO395" s="41"/>
      <c r="AP395" s="47"/>
      <c r="AQ395" s="47"/>
      <c r="AR395" s="47"/>
      <c r="AS395" s="47"/>
      <c r="AT395" s="47"/>
      <c r="AU395" s="47"/>
      <c r="AV395" s="47"/>
      <c r="AW395" s="44"/>
      <c r="AX395" s="40" t="s">
        <v>59</v>
      </c>
      <c r="AY395" s="40" t="s">
        <v>59</v>
      </c>
    </row>
    <row r="396" s="2" customFormat="1" ht="30" customHeight="1" spans="1:51">
      <c r="A396" s="2" t="s">
        <v>977</v>
      </c>
      <c r="B396" s="41" t="s">
        <v>1035</v>
      </c>
      <c r="C396" s="42" t="s">
        <v>874</v>
      </c>
      <c r="D396" s="35" t="s">
        <v>875</v>
      </c>
      <c r="E396" s="42" t="s">
        <v>876</v>
      </c>
      <c r="F396" s="42" t="s">
        <v>877</v>
      </c>
      <c r="G396" s="36">
        <v>3</v>
      </c>
      <c r="H396" s="42" t="s">
        <v>93</v>
      </c>
      <c r="I396" s="42" t="s">
        <v>94</v>
      </c>
      <c r="J396" s="41" t="s">
        <v>66</v>
      </c>
      <c r="K396" s="36">
        <v>1200</v>
      </c>
      <c r="L396" s="36">
        <v>600</v>
      </c>
      <c r="M396" s="36">
        <v>1950</v>
      </c>
      <c r="N396" s="36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3"/>
      <c r="AD396" s="43"/>
      <c r="AE396" s="43"/>
      <c r="AF396" s="43"/>
      <c r="AG396" s="41"/>
      <c r="AH396" s="41"/>
      <c r="AI396" s="41"/>
      <c r="AJ396" s="41"/>
      <c r="AK396" s="41"/>
      <c r="AL396" s="41"/>
      <c r="AM396" s="41"/>
      <c r="AN396" s="41"/>
      <c r="AO396" s="41"/>
      <c r="AP396" s="47"/>
      <c r="AQ396" s="47"/>
      <c r="AR396" s="47"/>
      <c r="AS396" s="47"/>
      <c r="AT396" s="47"/>
      <c r="AU396" s="47"/>
      <c r="AV396" s="47"/>
      <c r="AW396" s="44"/>
      <c r="AX396" s="40" t="s">
        <v>59</v>
      </c>
      <c r="AY396" s="40" t="s">
        <v>59</v>
      </c>
    </row>
    <row r="397" s="2" customFormat="1" ht="30" customHeight="1" spans="1:51">
      <c r="A397" s="2" t="s">
        <v>977</v>
      </c>
      <c r="B397" s="41" t="s">
        <v>1036</v>
      </c>
      <c r="C397" s="42" t="s">
        <v>105</v>
      </c>
      <c r="D397" s="35" t="s">
        <v>106</v>
      </c>
      <c r="E397" s="42" t="s">
        <v>107</v>
      </c>
      <c r="F397" s="42" t="s">
        <v>108</v>
      </c>
      <c r="G397" s="36">
        <v>1</v>
      </c>
      <c r="H397" s="42" t="s">
        <v>109</v>
      </c>
      <c r="I397" s="42" t="s">
        <v>110</v>
      </c>
      <c r="J397" s="41" t="s">
        <v>66</v>
      </c>
      <c r="K397" s="36">
        <v>1220</v>
      </c>
      <c r="L397" s="36">
        <v>610</v>
      </c>
      <c r="M397" s="36">
        <v>1800</v>
      </c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3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4"/>
      <c r="AX397" s="40" t="s">
        <v>111</v>
      </c>
      <c r="AY397" s="40" t="s">
        <v>112</v>
      </c>
    </row>
    <row r="398" s="2" customFormat="1" ht="30" customHeight="1" spans="1:51">
      <c r="A398" s="2" t="s">
        <v>977</v>
      </c>
      <c r="B398" s="41" t="s">
        <v>1037</v>
      </c>
      <c r="C398" s="42" t="s">
        <v>72</v>
      </c>
      <c r="D398" s="35" t="s">
        <v>73</v>
      </c>
      <c r="E398" s="42"/>
      <c r="F398" s="42"/>
      <c r="G398" s="36">
        <v>1</v>
      </c>
      <c r="H398" s="42" t="s">
        <v>74</v>
      </c>
      <c r="I398" s="42" t="s">
        <v>75</v>
      </c>
      <c r="J398" s="41" t="s">
        <v>66</v>
      </c>
      <c r="K398" s="36">
        <v>1000</v>
      </c>
      <c r="L398" s="36">
        <v>350</v>
      </c>
      <c r="M398" s="36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36">
        <v>76</v>
      </c>
      <c r="AA398" s="41"/>
      <c r="AB398" s="41"/>
      <c r="AC398" s="43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4"/>
      <c r="AX398" s="40" t="s">
        <v>76</v>
      </c>
      <c r="AY398" s="40" t="s">
        <v>77</v>
      </c>
    </row>
    <row r="399" s="2" customFormat="1" ht="30" customHeight="1" spans="1:51">
      <c r="A399" s="2" t="s">
        <v>977</v>
      </c>
      <c r="B399" s="41" t="s">
        <v>1038</v>
      </c>
      <c r="C399" s="35" t="s">
        <v>198</v>
      </c>
      <c r="D399" s="35" t="s">
        <v>258</v>
      </c>
      <c r="E399" s="42" t="s">
        <v>259</v>
      </c>
      <c r="F399" s="35" t="s">
        <v>260</v>
      </c>
      <c r="G399" s="36">
        <v>1</v>
      </c>
      <c r="H399" s="42" t="s">
        <v>202</v>
      </c>
      <c r="I399" s="42" t="s">
        <v>261</v>
      </c>
      <c r="J399" s="41" t="s">
        <v>66</v>
      </c>
      <c r="K399" s="36">
        <v>737</v>
      </c>
      <c r="L399" s="36">
        <v>824</v>
      </c>
      <c r="M399" s="36">
        <v>1975</v>
      </c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>
        <v>2200</v>
      </c>
      <c r="AC399" s="43">
        <v>0.66</v>
      </c>
      <c r="AD399" s="43">
        <f>AC399*G399</f>
        <v>0.66</v>
      </c>
      <c r="AE399" s="41"/>
      <c r="AF399" s="41"/>
      <c r="AG399" s="41" t="s">
        <v>68</v>
      </c>
      <c r="AH399" s="41"/>
      <c r="AI399" s="41" t="s">
        <v>169</v>
      </c>
      <c r="AJ399" s="41"/>
      <c r="AK399" s="41"/>
      <c r="AL399" s="41"/>
      <c r="AM399" s="41"/>
      <c r="AN399" s="41"/>
      <c r="AO399" s="41"/>
      <c r="AP399" s="41"/>
      <c r="AQ399" s="41"/>
      <c r="AR399" s="41"/>
      <c r="AS399" s="41">
        <v>400</v>
      </c>
      <c r="AT399" s="41"/>
      <c r="AU399" s="41"/>
      <c r="AV399" s="41"/>
      <c r="AW399" s="44" t="s">
        <v>189</v>
      </c>
      <c r="AX399" s="40" t="s">
        <v>204</v>
      </c>
      <c r="AY399" s="40" t="s">
        <v>205</v>
      </c>
    </row>
    <row r="400" s="2" customFormat="1" ht="30" customHeight="1" spans="1:51">
      <c r="A400" s="2" t="s">
        <v>977</v>
      </c>
      <c r="B400" s="41" t="s">
        <v>1039</v>
      </c>
      <c r="C400" s="35" t="s">
        <v>1040</v>
      </c>
      <c r="D400" s="35" t="s">
        <v>1041</v>
      </c>
      <c r="E400" s="35" t="s">
        <v>1042</v>
      </c>
      <c r="F400" s="35" t="s">
        <v>1043</v>
      </c>
      <c r="G400" s="121">
        <v>1</v>
      </c>
      <c r="H400" s="42" t="s">
        <v>202</v>
      </c>
      <c r="I400" s="42" t="s">
        <v>1044</v>
      </c>
      <c r="J400" s="40" t="s">
        <v>66</v>
      </c>
      <c r="K400" s="121">
        <v>645</v>
      </c>
      <c r="L400" s="121">
        <v>635</v>
      </c>
      <c r="M400" s="121">
        <v>1770</v>
      </c>
      <c r="N400" s="121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>
        <v>2200</v>
      </c>
      <c r="AC400" s="79">
        <v>0.44</v>
      </c>
      <c r="AD400" s="43">
        <f>AC400*G400</f>
        <v>0.44</v>
      </c>
      <c r="AE400" s="79"/>
      <c r="AF400" s="79"/>
      <c r="AG400" s="40" t="s">
        <v>68</v>
      </c>
      <c r="AH400" s="40"/>
      <c r="AI400" s="41" t="s">
        <v>169</v>
      </c>
      <c r="AJ400" s="40"/>
      <c r="AK400" s="40"/>
      <c r="AL400" s="40"/>
      <c r="AM400" s="40"/>
      <c r="AN400" s="40"/>
      <c r="AO400" s="40"/>
      <c r="AP400" s="57"/>
      <c r="AQ400" s="57"/>
      <c r="AR400" s="57"/>
      <c r="AS400" s="57">
        <v>400</v>
      </c>
      <c r="AT400" s="57"/>
      <c r="AU400" s="57"/>
      <c r="AV400" s="57"/>
      <c r="AW400" s="44" t="s">
        <v>189</v>
      </c>
      <c r="AX400" s="40" t="s">
        <v>204</v>
      </c>
      <c r="AY400" s="40" t="s">
        <v>205</v>
      </c>
    </row>
    <row r="401" s="2" customFormat="1" ht="30" customHeight="1" spans="1:51">
      <c r="A401" s="2" t="s">
        <v>977</v>
      </c>
      <c r="B401" s="41" t="s">
        <v>1045</v>
      </c>
      <c r="C401" s="42" t="s">
        <v>152</v>
      </c>
      <c r="D401" s="35" t="s">
        <v>153</v>
      </c>
      <c r="E401" s="42" t="s">
        <v>297</v>
      </c>
      <c r="F401" s="42" t="s">
        <v>298</v>
      </c>
      <c r="G401" s="36">
        <v>1</v>
      </c>
      <c r="H401" s="42" t="s">
        <v>93</v>
      </c>
      <c r="I401" s="42" t="s">
        <v>94</v>
      </c>
      <c r="J401" s="41" t="s">
        <v>66</v>
      </c>
      <c r="K401" s="36">
        <v>1600</v>
      </c>
      <c r="L401" s="36">
        <v>760</v>
      </c>
      <c r="M401" s="36">
        <v>850</v>
      </c>
      <c r="N401" s="36">
        <v>350</v>
      </c>
      <c r="O401" s="41"/>
      <c r="P401" s="41"/>
      <c r="Q401" s="41"/>
      <c r="R401" s="48"/>
      <c r="S401" s="41">
        <v>15</v>
      </c>
      <c r="T401" s="41">
        <v>130</v>
      </c>
      <c r="U401" s="41">
        <f>T401*G401</f>
        <v>130</v>
      </c>
      <c r="V401" s="41"/>
      <c r="W401" s="41">
        <v>15</v>
      </c>
      <c r="X401" s="41">
        <v>90</v>
      </c>
      <c r="Y401" s="41">
        <f>X401*G401</f>
        <v>90</v>
      </c>
      <c r="Z401" s="41">
        <v>50</v>
      </c>
      <c r="AA401" s="41"/>
      <c r="AB401" s="41"/>
      <c r="AC401" s="43"/>
      <c r="AD401" s="43"/>
      <c r="AE401" s="43"/>
      <c r="AF401" s="43"/>
      <c r="AG401" s="41"/>
      <c r="AH401" s="41"/>
      <c r="AI401" s="41"/>
      <c r="AJ401" s="41"/>
      <c r="AK401" s="41"/>
      <c r="AL401" s="41"/>
      <c r="AM401" s="41"/>
      <c r="AN401" s="41"/>
      <c r="AO401" s="41"/>
      <c r="AP401" s="47"/>
      <c r="AQ401" s="47"/>
      <c r="AR401" s="47"/>
      <c r="AS401" s="47"/>
      <c r="AT401" s="47"/>
      <c r="AU401" s="47"/>
      <c r="AV401" s="47"/>
      <c r="AW401" s="44"/>
      <c r="AX401" s="40" t="s">
        <v>59</v>
      </c>
      <c r="AY401" s="40" t="s">
        <v>59</v>
      </c>
    </row>
    <row r="402" s="2" customFormat="1" ht="30" customHeight="1" spans="1:51">
      <c r="A402" s="2" t="s">
        <v>977</v>
      </c>
      <c r="B402" s="41" t="s">
        <v>1046</v>
      </c>
      <c r="C402" s="42" t="s">
        <v>522</v>
      </c>
      <c r="D402" s="35" t="s">
        <v>523</v>
      </c>
      <c r="E402" s="35" t="s">
        <v>524</v>
      </c>
      <c r="F402" s="35" t="s">
        <v>525</v>
      </c>
      <c r="G402" s="36">
        <v>1</v>
      </c>
      <c r="H402" s="42" t="s">
        <v>526</v>
      </c>
      <c r="I402" s="42" t="s">
        <v>527</v>
      </c>
      <c r="J402" s="41" t="s">
        <v>66</v>
      </c>
      <c r="K402" s="36">
        <v>760</v>
      </c>
      <c r="L402" s="36">
        <v>870</v>
      </c>
      <c r="M402" s="36">
        <v>1820</v>
      </c>
      <c r="N402" s="36">
        <v>350</v>
      </c>
      <c r="O402" s="41"/>
      <c r="P402" s="41"/>
      <c r="Q402" s="41"/>
      <c r="R402" s="41"/>
      <c r="S402" s="25">
        <v>15</v>
      </c>
      <c r="T402" s="25">
        <v>130</v>
      </c>
      <c r="U402" s="41">
        <f>T402*G402</f>
        <v>130</v>
      </c>
      <c r="V402" s="41"/>
      <c r="W402" s="41"/>
      <c r="X402" s="41"/>
      <c r="Y402" s="41"/>
      <c r="Z402" s="36">
        <v>50</v>
      </c>
      <c r="AA402" s="41"/>
      <c r="AB402" s="41">
        <v>600</v>
      </c>
      <c r="AC402" s="43">
        <v>1.15</v>
      </c>
      <c r="AD402" s="43">
        <f>AC402*G402</f>
        <v>1.15</v>
      </c>
      <c r="AE402" s="43"/>
      <c r="AF402" s="43"/>
      <c r="AG402" s="41" t="s">
        <v>68</v>
      </c>
      <c r="AH402" s="41"/>
      <c r="AI402" s="41"/>
      <c r="AJ402" s="41"/>
      <c r="AK402" s="41"/>
      <c r="AL402" s="41"/>
      <c r="AM402" s="41"/>
      <c r="AN402" s="41"/>
      <c r="AO402" s="41"/>
      <c r="AP402" s="47"/>
      <c r="AQ402" s="47"/>
      <c r="AR402" s="47"/>
      <c r="AS402" s="57">
        <v>800</v>
      </c>
      <c r="AT402" s="47"/>
      <c r="AU402" s="47"/>
      <c r="AV402" s="47"/>
      <c r="AW402" s="44" t="s">
        <v>189</v>
      </c>
      <c r="AX402" s="40" t="s">
        <v>528</v>
      </c>
      <c r="AY402" s="40" t="s">
        <v>529</v>
      </c>
    </row>
    <row r="403" s="2" customFormat="1" ht="30" customHeight="1" spans="1:51">
      <c r="A403" s="2" t="s">
        <v>977</v>
      </c>
      <c r="B403" s="41" t="s">
        <v>1047</v>
      </c>
      <c r="C403" s="42" t="s">
        <v>480</v>
      </c>
      <c r="D403" s="35" t="s">
        <v>531</v>
      </c>
      <c r="E403" s="42" t="s">
        <v>1048</v>
      </c>
      <c r="F403" s="35" t="s">
        <v>1049</v>
      </c>
      <c r="G403" s="36">
        <v>1</v>
      </c>
      <c r="H403" s="42" t="s">
        <v>482</v>
      </c>
      <c r="I403" s="42" t="s">
        <v>534</v>
      </c>
      <c r="J403" s="41" t="s">
        <v>66</v>
      </c>
      <c r="K403" s="36"/>
      <c r="L403" s="36"/>
      <c r="M403" s="36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>
        <v>450</v>
      </c>
      <c r="AC403" s="43">
        <v>0.1</v>
      </c>
      <c r="AD403" s="43">
        <f>AC403*G403</f>
        <v>0.1</v>
      </c>
      <c r="AE403" s="41"/>
      <c r="AF403" s="41"/>
      <c r="AG403" s="41" t="s">
        <v>309</v>
      </c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4"/>
      <c r="AX403" s="40" t="s">
        <v>484</v>
      </c>
      <c r="AY403" s="40" t="s">
        <v>485</v>
      </c>
    </row>
    <row r="404" s="2" customFormat="1" ht="30" customHeight="1" spans="1:51">
      <c r="A404" s="2" t="s">
        <v>977</v>
      </c>
      <c r="B404" s="41" t="s">
        <v>1050</v>
      </c>
      <c r="C404" s="42" t="s">
        <v>536</v>
      </c>
      <c r="D404" s="35" t="s">
        <v>537</v>
      </c>
      <c r="E404" s="42" t="s">
        <v>538</v>
      </c>
      <c r="F404" s="35" t="s">
        <v>539</v>
      </c>
      <c r="G404" s="36">
        <v>1</v>
      </c>
      <c r="H404" s="42" t="s">
        <v>526</v>
      </c>
      <c r="I404" s="42" t="s">
        <v>540</v>
      </c>
      <c r="J404" s="41" t="s">
        <v>66</v>
      </c>
      <c r="K404" s="36">
        <v>560</v>
      </c>
      <c r="L404" s="36">
        <v>870</v>
      </c>
      <c r="M404" s="36">
        <v>1930</v>
      </c>
      <c r="N404" s="36">
        <v>350</v>
      </c>
      <c r="O404" s="41"/>
      <c r="P404" s="41"/>
      <c r="Q404" s="41"/>
      <c r="R404" s="41"/>
      <c r="S404" s="25">
        <v>15</v>
      </c>
      <c r="T404" s="25">
        <v>65</v>
      </c>
      <c r="U404" s="41">
        <f>T404*G404</f>
        <v>65</v>
      </c>
      <c r="V404" s="41"/>
      <c r="W404" s="41"/>
      <c r="X404" s="41"/>
      <c r="Y404" s="41"/>
      <c r="Z404" s="36">
        <v>50</v>
      </c>
      <c r="AA404" s="41"/>
      <c r="AB404" s="41">
        <v>600</v>
      </c>
      <c r="AC404" s="43">
        <v>1.3</v>
      </c>
      <c r="AD404" s="43">
        <f>AC404*G404</f>
        <v>1.3</v>
      </c>
      <c r="AE404" s="43"/>
      <c r="AF404" s="43"/>
      <c r="AG404" s="41" t="s">
        <v>68</v>
      </c>
      <c r="AH404" s="41"/>
      <c r="AI404" s="41"/>
      <c r="AJ404" s="41"/>
      <c r="AK404" s="41"/>
      <c r="AL404" s="41"/>
      <c r="AM404" s="41"/>
      <c r="AN404" s="41"/>
      <c r="AO404" s="41"/>
      <c r="AP404" s="47"/>
      <c r="AQ404" s="47"/>
      <c r="AR404" s="47"/>
      <c r="AS404" s="57">
        <v>800</v>
      </c>
      <c r="AT404" s="47"/>
      <c r="AU404" s="47"/>
      <c r="AV404" s="47"/>
      <c r="AW404" s="44" t="s">
        <v>189</v>
      </c>
      <c r="AX404" s="40" t="s">
        <v>528</v>
      </c>
      <c r="AY404" s="40" t="s">
        <v>529</v>
      </c>
    </row>
    <row r="405" s="2" customFormat="1" ht="30" customHeight="1" spans="1:51">
      <c r="A405" s="2" t="s">
        <v>977</v>
      </c>
      <c r="B405" s="41" t="s">
        <v>1051</v>
      </c>
      <c r="C405" s="42" t="s">
        <v>480</v>
      </c>
      <c r="D405" s="35" t="s">
        <v>531</v>
      </c>
      <c r="E405" s="42" t="s">
        <v>1052</v>
      </c>
      <c r="F405" s="35" t="s">
        <v>1053</v>
      </c>
      <c r="G405" s="36">
        <v>1</v>
      </c>
      <c r="H405" s="42" t="s">
        <v>482</v>
      </c>
      <c r="I405" s="42" t="s">
        <v>534</v>
      </c>
      <c r="J405" s="41" t="s">
        <v>66</v>
      </c>
      <c r="K405" s="36"/>
      <c r="L405" s="36"/>
      <c r="M405" s="36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>
        <v>450</v>
      </c>
      <c r="AC405" s="43">
        <v>0.1</v>
      </c>
      <c r="AD405" s="43">
        <f>AC405*G405</f>
        <v>0.1</v>
      </c>
      <c r="AE405" s="41"/>
      <c r="AF405" s="41"/>
      <c r="AG405" s="41" t="s">
        <v>309</v>
      </c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4"/>
      <c r="AX405" s="40" t="s">
        <v>484</v>
      </c>
      <c r="AY405" s="40" t="s">
        <v>485</v>
      </c>
    </row>
    <row r="406" s="2" customFormat="1" ht="30" customHeight="1" spans="1:51">
      <c r="A406" s="2" t="s">
        <v>977</v>
      </c>
      <c r="B406" s="41" t="s">
        <v>1054</v>
      </c>
      <c r="C406" s="42" t="s">
        <v>1055</v>
      </c>
      <c r="D406" s="35" t="s">
        <v>1056</v>
      </c>
      <c r="E406" s="42" t="s">
        <v>599</v>
      </c>
      <c r="F406" s="35" t="s">
        <v>600</v>
      </c>
      <c r="G406" s="36">
        <v>1</v>
      </c>
      <c r="H406" s="42" t="s">
        <v>93</v>
      </c>
      <c r="I406" s="42" t="s">
        <v>94</v>
      </c>
      <c r="J406" s="41" t="s">
        <v>66</v>
      </c>
      <c r="K406" s="36">
        <v>1800</v>
      </c>
      <c r="L406" s="36">
        <v>760</v>
      </c>
      <c r="M406" s="36">
        <v>850</v>
      </c>
      <c r="N406" s="36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3"/>
      <c r="AD406" s="43"/>
      <c r="AE406" s="43"/>
      <c r="AF406" s="43"/>
      <c r="AG406" s="41"/>
      <c r="AH406" s="41"/>
      <c r="AI406" s="41"/>
      <c r="AJ406" s="41"/>
      <c r="AK406" s="41"/>
      <c r="AL406" s="41"/>
      <c r="AM406" s="41"/>
      <c r="AN406" s="41"/>
      <c r="AO406" s="41"/>
      <c r="AP406" s="47"/>
      <c r="AQ406" s="47"/>
      <c r="AR406" s="47"/>
      <c r="AS406" s="47"/>
      <c r="AT406" s="47"/>
      <c r="AU406" s="47"/>
      <c r="AV406" s="47"/>
      <c r="AW406" s="44"/>
      <c r="AX406" s="40" t="s">
        <v>59</v>
      </c>
      <c r="AY406" s="40" t="s">
        <v>59</v>
      </c>
    </row>
    <row r="407" s="2" customFormat="1" ht="30" customHeight="1" spans="1:51">
      <c r="A407" s="2" t="s">
        <v>977</v>
      </c>
      <c r="B407" s="41" t="s">
        <v>1057</v>
      </c>
      <c r="C407" s="42" t="s">
        <v>1058</v>
      </c>
      <c r="D407" s="35" t="s">
        <v>1059</v>
      </c>
      <c r="E407" s="42"/>
      <c r="F407" s="35"/>
      <c r="G407" s="36">
        <v>3</v>
      </c>
      <c r="H407" s="42" t="s">
        <v>716</v>
      </c>
      <c r="I407" s="42" t="s">
        <v>1060</v>
      </c>
      <c r="J407" s="73" t="s">
        <v>66</v>
      </c>
      <c r="K407" s="36">
        <v>915</v>
      </c>
      <c r="L407" s="36">
        <v>166</v>
      </c>
      <c r="M407" s="36">
        <v>62</v>
      </c>
      <c r="N407" s="36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 t="s">
        <v>67</v>
      </c>
      <c r="AC407" s="43">
        <v>1</v>
      </c>
      <c r="AD407" s="43">
        <f>AC407*G407</f>
        <v>3</v>
      </c>
      <c r="AE407" s="43"/>
      <c r="AF407" s="43"/>
      <c r="AG407" s="41" t="s">
        <v>68</v>
      </c>
      <c r="AH407" s="41"/>
      <c r="AI407" s="41"/>
      <c r="AJ407" s="41"/>
      <c r="AK407" s="41"/>
      <c r="AL407" s="41"/>
      <c r="AM407" s="41"/>
      <c r="AN407" s="41"/>
      <c r="AO407" s="41"/>
      <c r="AP407" s="47"/>
      <c r="AQ407" s="47"/>
      <c r="AR407" s="47"/>
      <c r="AS407" s="47"/>
      <c r="AT407" s="47"/>
      <c r="AU407" s="47"/>
      <c r="AV407" s="47"/>
      <c r="AW407" s="44"/>
      <c r="AX407" s="40" t="s">
        <v>1061</v>
      </c>
      <c r="AY407" s="40" t="s">
        <v>1062</v>
      </c>
    </row>
    <row r="408" s="2" customFormat="1" ht="30" customHeight="1" spans="1:51">
      <c r="A408" s="2" t="s">
        <v>977</v>
      </c>
      <c r="B408" s="41" t="s">
        <v>1063</v>
      </c>
      <c r="C408" s="42" t="s">
        <v>436</v>
      </c>
      <c r="D408" s="35" t="s">
        <v>437</v>
      </c>
      <c r="E408" s="42"/>
      <c r="F408" s="42"/>
      <c r="G408" s="36">
        <v>1</v>
      </c>
      <c r="H408" s="42" t="s">
        <v>93</v>
      </c>
      <c r="I408" s="42" t="s">
        <v>94</v>
      </c>
      <c r="J408" s="41" t="s">
        <v>66</v>
      </c>
      <c r="K408" s="36">
        <v>1530</v>
      </c>
      <c r="L408" s="36">
        <v>350</v>
      </c>
      <c r="M408" s="36">
        <v>400</v>
      </c>
      <c r="N408" s="36"/>
      <c r="O408" s="41"/>
      <c r="P408" s="41"/>
      <c r="Q408" s="41"/>
      <c r="R408" s="48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3"/>
      <c r="AD408" s="43"/>
      <c r="AE408" s="43"/>
      <c r="AF408" s="43"/>
      <c r="AG408" s="41"/>
      <c r="AH408" s="41"/>
      <c r="AI408" s="41"/>
      <c r="AJ408" s="41"/>
      <c r="AK408" s="41"/>
      <c r="AL408" s="41"/>
      <c r="AM408" s="41"/>
      <c r="AN408" s="41"/>
      <c r="AO408" s="41"/>
      <c r="AP408" s="47"/>
      <c r="AQ408" s="47"/>
      <c r="AR408" s="47"/>
      <c r="AS408" s="47"/>
      <c r="AT408" s="47"/>
      <c r="AU408" s="47"/>
      <c r="AV408" s="47"/>
      <c r="AW408" s="44"/>
      <c r="AX408" s="40" t="s">
        <v>59</v>
      </c>
      <c r="AY408" s="40" t="s">
        <v>59</v>
      </c>
    </row>
    <row r="409" s="2" customFormat="1" ht="30" customHeight="1" spans="1:51">
      <c r="A409" s="2" t="s">
        <v>977</v>
      </c>
      <c r="B409" s="41" t="s">
        <v>1064</v>
      </c>
      <c r="C409" s="42" t="s">
        <v>1065</v>
      </c>
      <c r="D409" s="35" t="s">
        <v>1066</v>
      </c>
      <c r="E409" s="42" t="s">
        <v>441</v>
      </c>
      <c r="F409" s="42" t="s">
        <v>442</v>
      </c>
      <c r="G409" s="36">
        <v>1</v>
      </c>
      <c r="H409" s="42" t="s">
        <v>93</v>
      </c>
      <c r="I409" s="42" t="s">
        <v>94</v>
      </c>
      <c r="J409" s="41" t="s">
        <v>66</v>
      </c>
      <c r="K409" s="36">
        <v>760</v>
      </c>
      <c r="L409" s="36">
        <v>760</v>
      </c>
      <c r="M409" s="36">
        <v>850</v>
      </c>
      <c r="N409" s="36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3"/>
      <c r="AD409" s="43"/>
      <c r="AE409" s="43"/>
      <c r="AF409" s="43"/>
      <c r="AG409" s="41"/>
      <c r="AH409" s="41"/>
      <c r="AI409" s="41"/>
      <c r="AJ409" s="41"/>
      <c r="AK409" s="41"/>
      <c r="AL409" s="41"/>
      <c r="AM409" s="41"/>
      <c r="AN409" s="41"/>
      <c r="AO409" s="41"/>
      <c r="AP409" s="47"/>
      <c r="AQ409" s="47"/>
      <c r="AR409" s="47"/>
      <c r="AS409" s="47"/>
      <c r="AT409" s="47"/>
      <c r="AU409" s="47"/>
      <c r="AV409" s="47"/>
      <c r="AW409" s="44"/>
      <c r="AX409" s="40" t="s">
        <v>59</v>
      </c>
      <c r="AY409" s="40" t="s">
        <v>59</v>
      </c>
    </row>
    <row r="410" s="2" customFormat="1" ht="30" customHeight="1" spans="1:51">
      <c r="A410" s="2" t="s">
        <v>977</v>
      </c>
      <c r="B410" s="41" t="s">
        <v>1067</v>
      </c>
      <c r="C410" s="42" t="s">
        <v>1055</v>
      </c>
      <c r="D410" s="35" t="s">
        <v>1056</v>
      </c>
      <c r="E410" s="42" t="s">
        <v>599</v>
      </c>
      <c r="F410" s="35" t="s">
        <v>600</v>
      </c>
      <c r="G410" s="36">
        <v>1</v>
      </c>
      <c r="H410" s="42" t="s">
        <v>93</v>
      </c>
      <c r="I410" s="42" t="s">
        <v>94</v>
      </c>
      <c r="J410" s="41" t="s">
        <v>66</v>
      </c>
      <c r="K410" s="36">
        <v>1800</v>
      </c>
      <c r="L410" s="36">
        <v>760</v>
      </c>
      <c r="M410" s="36">
        <v>850</v>
      </c>
      <c r="N410" s="36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3"/>
      <c r="AD410" s="43"/>
      <c r="AE410" s="43"/>
      <c r="AF410" s="43"/>
      <c r="AG410" s="41"/>
      <c r="AH410" s="41"/>
      <c r="AI410" s="41"/>
      <c r="AJ410" s="41"/>
      <c r="AK410" s="41"/>
      <c r="AL410" s="41"/>
      <c r="AM410" s="41"/>
      <c r="AN410" s="41"/>
      <c r="AO410" s="41"/>
      <c r="AP410" s="47"/>
      <c r="AQ410" s="47"/>
      <c r="AR410" s="47"/>
      <c r="AS410" s="47"/>
      <c r="AT410" s="47"/>
      <c r="AU410" s="47"/>
      <c r="AV410" s="47"/>
      <c r="AW410" s="44"/>
      <c r="AX410" s="40" t="s">
        <v>59</v>
      </c>
      <c r="AY410" s="40" t="s">
        <v>59</v>
      </c>
    </row>
    <row r="411" s="2" customFormat="1" ht="30" customHeight="1" spans="1:51">
      <c r="A411" s="2" t="s">
        <v>977</v>
      </c>
      <c r="B411" s="41" t="s">
        <v>1068</v>
      </c>
      <c r="C411" s="42" t="s">
        <v>1069</v>
      </c>
      <c r="D411" s="42" t="s">
        <v>1070</v>
      </c>
      <c r="E411" s="42" t="s">
        <v>433</v>
      </c>
      <c r="F411" s="42" t="s">
        <v>434</v>
      </c>
      <c r="G411" s="36">
        <v>1</v>
      </c>
      <c r="H411" s="42" t="s">
        <v>93</v>
      </c>
      <c r="I411" s="42" t="s">
        <v>94</v>
      </c>
      <c r="J411" s="41" t="s">
        <v>66</v>
      </c>
      <c r="K411" s="36">
        <v>1355</v>
      </c>
      <c r="L411" s="36">
        <v>760</v>
      </c>
      <c r="M411" s="36">
        <v>850</v>
      </c>
      <c r="N411" s="36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3"/>
      <c r="AD411" s="43"/>
      <c r="AE411" s="43"/>
      <c r="AF411" s="43"/>
      <c r="AG411" s="41"/>
      <c r="AH411" s="41"/>
      <c r="AI411" s="41"/>
      <c r="AJ411" s="41"/>
      <c r="AK411" s="41"/>
      <c r="AL411" s="41"/>
      <c r="AM411" s="41"/>
      <c r="AN411" s="41"/>
      <c r="AO411" s="41"/>
      <c r="AP411" s="47"/>
      <c r="AQ411" s="47"/>
      <c r="AR411" s="47"/>
      <c r="AS411" s="47"/>
      <c r="AT411" s="47"/>
      <c r="AU411" s="47"/>
      <c r="AV411" s="47"/>
      <c r="AW411" s="44"/>
      <c r="AX411" s="40" t="s">
        <v>59</v>
      </c>
      <c r="AY411" s="40" t="s">
        <v>59</v>
      </c>
    </row>
    <row r="412" s="2" customFormat="1" ht="30" customHeight="1" spans="1:51">
      <c r="A412" s="2" t="s">
        <v>977</v>
      </c>
      <c r="B412" s="41" t="s">
        <v>1071</v>
      </c>
      <c r="C412" s="42" t="s">
        <v>436</v>
      </c>
      <c r="D412" s="35" t="s">
        <v>437</v>
      </c>
      <c r="E412" s="42"/>
      <c r="F412" s="42"/>
      <c r="G412" s="36">
        <v>1</v>
      </c>
      <c r="H412" s="42" t="s">
        <v>93</v>
      </c>
      <c r="I412" s="42" t="s">
        <v>94</v>
      </c>
      <c r="J412" s="41" t="s">
        <v>66</v>
      </c>
      <c r="K412" s="36">
        <v>2370</v>
      </c>
      <c r="L412" s="36">
        <v>350</v>
      </c>
      <c r="M412" s="36">
        <v>400</v>
      </c>
      <c r="N412" s="36"/>
      <c r="O412" s="41"/>
      <c r="P412" s="41"/>
      <c r="Q412" s="41"/>
      <c r="R412" s="48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3"/>
      <c r="AD412" s="43"/>
      <c r="AE412" s="43"/>
      <c r="AF412" s="43"/>
      <c r="AG412" s="41"/>
      <c r="AH412" s="41"/>
      <c r="AI412" s="41"/>
      <c r="AJ412" s="41"/>
      <c r="AK412" s="41"/>
      <c r="AL412" s="41"/>
      <c r="AM412" s="41"/>
      <c r="AN412" s="41"/>
      <c r="AO412" s="41"/>
      <c r="AP412" s="47"/>
      <c r="AQ412" s="47"/>
      <c r="AR412" s="47"/>
      <c r="AS412" s="47"/>
      <c r="AT412" s="47"/>
      <c r="AU412" s="47"/>
      <c r="AV412" s="47"/>
      <c r="AW412" s="44"/>
      <c r="AX412" s="40" t="s">
        <v>59</v>
      </c>
      <c r="AY412" s="40" t="s">
        <v>59</v>
      </c>
    </row>
    <row r="413" s="2" customFormat="1" ht="30" customHeight="1" spans="1:51">
      <c r="A413" s="2" t="s">
        <v>977</v>
      </c>
      <c r="B413" s="41" t="s">
        <v>1072</v>
      </c>
      <c r="C413" s="35" t="s">
        <v>1073</v>
      </c>
      <c r="D413" s="35" t="s">
        <v>1074</v>
      </c>
      <c r="E413" s="42" t="s">
        <v>1075</v>
      </c>
      <c r="F413" s="35" t="s">
        <v>1076</v>
      </c>
      <c r="G413" s="36">
        <v>1</v>
      </c>
      <c r="H413" s="42" t="s">
        <v>202</v>
      </c>
      <c r="I413" s="42" t="s">
        <v>1077</v>
      </c>
      <c r="J413" s="41" t="s">
        <v>66</v>
      </c>
      <c r="K413" s="36">
        <v>737</v>
      </c>
      <c r="L413" s="36">
        <v>824</v>
      </c>
      <c r="M413" s="36">
        <v>1975</v>
      </c>
      <c r="N413" s="36"/>
      <c r="O413" s="41"/>
      <c r="P413" s="41"/>
      <c r="Q413" s="41"/>
      <c r="R413" s="48"/>
      <c r="S413" s="41"/>
      <c r="T413" s="41"/>
      <c r="U413" s="41"/>
      <c r="V413" s="41"/>
      <c r="W413" s="41"/>
      <c r="X413" s="41"/>
      <c r="Y413" s="41"/>
      <c r="Z413" s="41"/>
      <c r="AA413" s="41"/>
      <c r="AB413" s="41">
        <v>2200</v>
      </c>
      <c r="AC413" s="43">
        <v>0.88</v>
      </c>
      <c r="AD413" s="43">
        <f>AC413*G413</f>
        <v>0.88</v>
      </c>
      <c r="AE413" s="43"/>
      <c r="AF413" s="43"/>
      <c r="AG413" s="41" t="s">
        <v>68</v>
      </c>
      <c r="AH413" s="41"/>
      <c r="AI413" s="41" t="s">
        <v>169</v>
      </c>
      <c r="AJ413" s="41"/>
      <c r="AK413" s="41"/>
      <c r="AL413" s="41"/>
      <c r="AM413" s="41"/>
      <c r="AN413" s="41"/>
      <c r="AO413" s="41"/>
      <c r="AP413" s="47"/>
      <c r="AQ413" s="47"/>
      <c r="AR413" s="47"/>
      <c r="AS413" s="47">
        <v>400</v>
      </c>
      <c r="AT413" s="47"/>
      <c r="AU413" s="47"/>
      <c r="AV413" s="47"/>
      <c r="AW413" s="44" t="s">
        <v>189</v>
      </c>
      <c r="AX413" s="40" t="s">
        <v>204</v>
      </c>
      <c r="AY413" s="40" t="s">
        <v>205</v>
      </c>
    </row>
    <row r="414" s="2" customFormat="1" ht="30" customHeight="1" spans="1:51">
      <c r="A414" s="2" t="s">
        <v>977</v>
      </c>
      <c r="B414" s="41" t="s">
        <v>1078</v>
      </c>
      <c r="C414" s="35" t="s">
        <v>586</v>
      </c>
      <c r="D414" s="35" t="s">
        <v>587</v>
      </c>
      <c r="E414" s="42" t="s">
        <v>588</v>
      </c>
      <c r="F414" s="35" t="s">
        <v>589</v>
      </c>
      <c r="G414" s="36">
        <v>1</v>
      </c>
      <c r="H414" s="42" t="s">
        <v>202</v>
      </c>
      <c r="I414" s="42" t="s">
        <v>590</v>
      </c>
      <c r="J414" s="41" t="s">
        <v>66</v>
      </c>
      <c r="K414" s="36">
        <v>1400</v>
      </c>
      <c r="L414" s="36">
        <v>824</v>
      </c>
      <c r="M414" s="36">
        <v>1975</v>
      </c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>
        <v>2200</v>
      </c>
      <c r="AC414" s="43">
        <v>0.77</v>
      </c>
      <c r="AD414" s="43">
        <f>AC414*G414</f>
        <v>0.77</v>
      </c>
      <c r="AE414" s="41"/>
      <c r="AF414" s="41"/>
      <c r="AG414" s="41" t="s">
        <v>68</v>
      </c>
      <c r="AH414" s="41"/>
      <c r="AI414" s="41" t="s">
        <v>169</v>
      </c>
      <c r="AJ414" s="41"/>
      <c r="AK414" s="41"/>
      <c r="AL414" s="41"/>
      <c r="AM414" s="41"/>
      <c r="AN414" s="41"/>
      <c r="AO414" s="41"/>
      <c r="AP414" s="41"/>
      <c r="AQ414" s="41"/>
      <c r="AR414" s="41"/>
      <c r="AS414" s="41">
        <v>400</v>
      </c>
      <c r="AT414" s="41"/>
      <c r="AU414" s="41"/>
      <c r="AV414" s="41"/>
      <c r="AW414" s="44" t="s">
        <v>189</v>
      </c>
      <c r="AX414" s="40" t="s">
        <v>204</v>
      </c>
      <c r="AY414" s="40" t="s">
        <v>205</v>
      </c>
    </row>
    <row r="415" s="2" customFormat="1" ht="30" customHeight="1" spans="1:51">
      <c r="A415" s="2" t="s">
        <v>977</v>
      </c>
      <c r="B415" s="41" t="s">
        <v>1079</v>
      </c>
      <c r="C415" s="42" t="s">
        <v>223</v>
      </c>
      <c r="D415" s="35" t="s">
        <v>224</v>
      </c>
      <c r="E415" s="42" t="s">
        <v>225</v>
      </c>
      <c r="F415" s="42" t="s">
        <v>226</v>
      </c>
      <c r="G415" s="36">
        <v>1</v>
      </c>
      <c r="H415" s="42" t="s">
        <v>93</v>
      </c>
      <c r="I415" s="42" t="s">
        <v>94</v>
      </c>
      <c r="J415" s="41" t="s">
        <v>66</v>
      </c>
      <c r="K415" s="36">
        <v>2235</v>
      </c>
      <c r="L415" s="36">
        <v>350</v>
      </c>
      <c r="M415" s="36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3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4"/>
      <c r="AX415" s="40" t="s">
        <v>59</v>
      </c>
      <c r="AY415" s="40" t="s">
        <v>59</v>
      </c>
    </row>
    <row r="416" s="2" customFormat="1" ht="30" customHeight="1" spans="1:51">
      <c r="A416" s="2" t="s">
        <v>977</v>
      </c>
      <c r="B416" s="41" t="s">
        <v>1080</v>
      </c>
      <c r="C416" s="42" t="s">
        <v>228</v>
      </c>
      <c r="D416" s="35" t="s">
        <v>311</v>
      </c>
      <c r="E416" s="42" t="s">
        <v>441</v>
      </c>
      <c r="F416" s="42" t="s">
        <v>442</v>
      </c>
      <c r="G416" s="36">
        <v>1</v>
      </c>
      <c r="H416" s="42" t="s">
        <v>93</v>
      </c>
      <c r="I416" s="42" t="s">
        <v>94</v>
      </c>
      <c r="J416" s="41" t="s">
        <v>66</v>
      </c>
      <c r="K416" s="36">
        <v>995</v>
      </c>
      <c r="L416" s="36">
        <v>760</v>
      </c>
      <c r="M416" s="36">
        <v>850</v>
      </c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3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4"/>
      <c r="AX416" s="40" t="s">
        <v>59</v>
      </c>
      <c r="AY416" s="40" t="s">
        <v>59</v>
      </c>
    </row>
    <row r="417" s="2" customFormat="1" ht="30" customHeight="1" spans="1:51">
      <c r="A417" s="2" t="s">
        <v>977</v>
      </c>
      <c r="B417" s="41" t="s">
        <v>1081</v>
      </c>
      <c r="C417" s="42" t="s">
        <v>213</v>
      </c>
      <c r="D417" s="35" t="s">
        <v>214</v>
      </c>
      <c r="E417" s="42" t="s">
        <v>215</v>
      </c>
      <c r="F417" s="42" t="s">
        <v>216</v>
      </c>
      <c r="G417" s="36">
        <v>1</v>
      </c>
      <c r="H417" s="42" t="s">
        <v>93</v>
      </c>
      <c r="I417" s="42" t="s">
        <v>94</v>
      </c>
      <c r="J417" s="41" t="s">
        <v>66</v>
      </c>
      <c r="K417" s="36">
        <v>1800</v>
      </c>
      <c r="L417" s="36">
        <v>760</v>
      </c>
      <c r="M417" s="36">
        <v>850</v>
      </c>
      <c r="N417" s="36">
        <v>350</v>
      </c>
      <c r="O417" s="41"/>
      <c r="P417" s="41"/>
      <c r="Q417" s="41"/>
      <c r="R417" s="41"/>
      <c r="S417" s="41">
        <v>15</v>
      </c>
      <c r="T417" s="41">
        <v>130</v>
      </c>
      <c r="U417" s="41">
        <f>T417*G417</f>
        <v>130</v>
      </c>
      <c r="V417" s="41"/>
      <c r="W417" s="41">
        <v>15</v>
      </c>
      <c r="X417" s="41">
        <v>90</v>
      </c>
      <c r="Y417" s="41">
        <f>X417*G417</f>
        <v>90</v>
      </c>
      <c r="Z417" s="41">
        <v>50</v>
      </c>
      <c r="AA417" s="41"/>
      <c r="AB417" s="41"/>
      <c r="AC417" s="43"/>
      <c r="AD417" s="43"/>
      <c r="AE417" s="43"/>
      <c r="AF417" s="43"/>
      <c r="AG417" s="41"/>
      <c r="AH417" s="41"/>
      <c r="AI417" s="41"/>
      <c r="AJ417" s="41"/>
      <c r="AK417" s="41"/>
      <c r="AL417" s="41"/>
      <c r="AM417" s="41"/>
      <c r="AN417" s="41"/>
      <c r="AO417" s="41"/>
      <c r="AP417" s="47"/>
      <c r="AQ417" s="47"/>
      <c r="AR417" s="47"/>
      <c r="AS417" s="47"/>
      <c r="AT417" s="47"/>
      <c r="AU417" s="47"/>
      <c r="AV417" s="47"/>
      <c r="AW417" s="44"/>
      <c r="AX417" s="40" t="s">
        <v>59</v>
      </c>
      <c r="AY417" s="40" t="s">
        <v>59</v>
      </c>
    </row>
    <row r="418" s="2" customFormat="1" ht="30" customHeight="1" spans="1:51">
      <c r="A418" s="2" t="s">
        <v>977</v>
      </c>
      <c r="B418" s="41" t="s">
        <v>1082</v>
      </c>
      <c r="C418" s="42" t="s">
        <v>278</v>
      </c>
      <c r="D418" s="35" t="s">
        <v>279</v>
      </c>
      <c r="E418" s="42" t="s">
        <v>280</v>
      </c>
      <c r="F418" s="42" t="s">
        <v>281</v>
      </c>
      <c r="G418" s="36">
        <v>1</v>
      </c>
      <c r="H418" s="42" t="s">
        <v>282</v>
      </c>
      <c r="I418" s="42" t="s">
        <v>283</v>
      </c>
      <c r="J418" s="41" t="s">
        <v>66</v>
      </c>
      <c r="K418" s="36">
        <v>540</v>
      </c>
      <c r="L418" s="36">
        <v>135</v>
      </c>
      <c r="M418" s="36">
        <v>645</v>
      </c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>
        <v>1600</v>
      </c>
      <c r="AC418" s="43">
        <v>0.02</v>
      </c>
      <c r="AD418" s="43">
        <f>AC418*G418</f>
        <v>0.02</v>
      </c>
      <c r="AE418" s="41"/>
      <c r="AF418" s="41"/>
      <c r="AG418" s="41" t="s">
        <v>68</v>
      </c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4"/>
      <c r="AX418" s="40" t="s">
        <v>242</v>
      </c>
      <c r="AY418" s="40" t="s">
        <v>284</v>
      </c>
    </row>
    <row r="419" s="2" customFormat="1" ht="30" customHeight="1" spans="1:51">
      <c r="A419" s="2" t="s">
        <v>977</v>
      </c>
      <c r="B419" s="41" t="s">
        <v>1083</v>
      </c>
      <c r="C419" s="42" t="s">
        <v>72</v>
      </c>
      <c r="D419" s="35" t="s">
        <v>73</v>
      </c>
      <c r="E419" s="42"/>
      <c r="F419" s="42"/>
      <c r="G419" s="36">
        <v>1</v>
      </c>
      <c r="H419" s="42" t="s">
        <v>74</v>
      </c>
      <c r="I419" s="42" t="s">
        <v>75</v>
      </c>
      <c r="J419" s="41" t="s">
        <v>66</v>
      </c>
      <c r="K419" s="36">
        <v>1600</v>
      </c>
      <c r="L419" s="36">
        <v>350</v>
      </c>
      <c r="M419" s="36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36">
        <v>76</v>
      </c>
      <c r="AA419" s="41"/>
      <c r="AB419" s="41"/>
      <c r="AC419" s="43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4"/>
      <c r="AX419" s="40" t="s">
        <v>76</v>
      </c>
      <c r="AY419" s="40" t="s">
        <v>77</v>
      </c>
    </row>
    <row r="420" s="2" customFormat="1" ht="30" customHeight="1" spans="1:51">
      <c r="A420" s="2" t="s">
        <v>977</v>
      </c>
      <c r="B420" s="41" t="s">
        <v>1084</v>
      </c>
      <c r="C420" s="35" t="s">
        <v>586</v>
      </c>
      <c r="D420" s="35" t="s">
        <v>587</v>
      </c>
      <c r="E420" s="42" t="s">
        <v>588</v>
      </c>
      <c r="F420" s="35" t="s">
        <v>589</v>
      </c>
      <c r="G420" s="36">
        <v>1</v>
      </c>
      <c r="H420" s="42" t="s">
        <v>202</v>
      </c>
      <c r="I420" s="42" t="s">
        <v>590</v>
      </c>
      <c r="J420" s="41" t="s">
        <v>66</v>
      </c>
      <c r="K420" s="36">
        <v>1400</v>
      </c>
      <c r="L420" s="36">
        <v>824</v>
      </c>
      <c r="M420" s="36">
        <v>1975</v>
      </c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>
        <v>2200</v>
      </c>
      <c r="AC420" s="43">
        <v>0.77</v>
      </c>
      <c r="AD420" s="43">
        <f>AC420*G420</f>
        <v>0.77</v>
      </c>
      <c r="AE420" s="41"/>
      <c r="AF420" s="41"/>
      <c r="AG420" s="41" t="s">
        <v>68</v>
      </c>
      <c r="AH420" s="41"/>
      <c r="AI420" s="41" t="s">
        <v>169</v>
      </c>
      <c r="AJ420" s="41"/>
      <c r="AK420" s="41"/>
      <c r="AL420" s="41"/>
      <c r="AM420" s="41"/>
      <c r="AN420" s="41"/>
      <c r="AO420" s="41"/>
      <c r="AP420" s="41"/>
      <c r="AQ420" s="41"/>
      <c r="AR420" s="41"/>
      <c r="AS420" s="41">
        <v>400</v>
      </c>
      <c r="AT420" s="41"/>
      <c r="AU420" s="41"/>
      <c r="AV420" s="41"/>
      <c r="AW420" s="44" t="s">
        <v>189</v>
      </c>
      <c r="AX420" s="40" t="s">
        <v>204</v>
      </c>
      <c r="AY420" s="40" t="s">
        <v>205</v>
      </c>
    </row>
    <row r="421" s="2" customFormat="1" ht="30" customHeight="1" spans="1:51">
      <c r="A421" s="2" t="s">
        <v>977</v>
      </c>
      <c r="B421" s="41" t="s">
        <v>1085</v>
      </c>
      <c r="C421" s="35" t="s">
        <v>1073</v>
      </c>
      <c r="D421" s="35" t="s">
        <v>1074</v>
      </c>
      <c r="E421" s="42" t="s">
        <v>1075</v>
      </c>
      <c r="F421" s="35" t="s">
        <v>1076</v>
      </c>
      <c r="G421" s="36">
        <v>1</v>
      </c>
      <c r="H421" s="42" t="s">
        <v>202</v>
      </c>
      <c r="I421" s="42" t="s">
        <v>1077</v>
      </c>
      <c r="J421" s="41" t="s">
        <v>66</v>
      </c>
      <c r="K421" s="36">
        <v>737</v>
      </c>
      <c r="L421" s="36">
        <v>824</v>
      </c>
      <c r="M421" s="36">
        <v>1975</v>
      </c>
      <c r="N421" s="36"/>
      <c r="O421" s="41"/>
      <c r="P421" s="41"/>
      <c r="Q421" s="41"/>
      <c r="R421" s="48"/>
      <c r="S421" s="41"/>
      <c r="T421" s="41"/>
      <c r="U421" s="41"/>
      <c r="V421" s="41"/>
      <c r="W421" s="41"/>
      <c r="X421" s="41"/>
      <c r="Y421" s="41"/>
      <c r="Z421" s="41"/>
      <c r="AA421" s="41"/>
      <c r="AB421" s="41">
        <v>2200</v>
      </c>
      <c r="AC421" s="43">
        <v>0.88</v>
      </c>
      <c r="AD421" s="43">
        <f>AC421*G421</f>
        <v>0.88</v>
      </c>
      <c r="AE421" s="43"/>
      <c r="AF421" s="43"/>
      <c r="AG421" s="41" t="s">
        <v>68</v>
      </c>
      <c r="AH421" s="41"/>
      <c r="AI421" s="41" t="s">
        <v>169</v>
      </c>
      <c r="AJ421" s="41"/>
      <c r="AK421" s="41"/>
      <c r="AL421" s="41"/>
      <c r="AM421" s="41"/>
      <c r="AN421" s="41"/>
      <c r="AO421" s="41"/>
      <c r="AP421" s="47"/>
      <c r="AQ421" s="47"/>
      <c r="AR421" s="47"/>
      <c r="AS421" s="47">
        <v>400</v>
      </c>
      <c r="AT421" s="47"/>
      <c r="AU421" s="47"/>
      <c r="AV421" s="47"/>
      <c r="AW421" s="44" t="s">
        <v>189</v>
      </c>
      <c r="AX421" s="40" t="s">
        <v>204</v>
      </c>
      <c r="AY421" s="40" t="s">
        <v>205</v>
      </c>
    </row>
    <row r="422" s="2" customFormat="1" ht="30" customHeight="1" spans="1:51">
      <c r="A422" s="2" t="s">
        <v>977</v>
      </c>
      <c r="B422" s="41" t="s">
        <v>1086</v>
      </c>
      <c r="C422" s="42" t="s">
        <v>89</v>
      </c>
      <c r="D422" s="35" t="s">
        <v>90</v>
      </c>
      <c r="E422" s="42" t="s">
        <v>91</v>
      </c>
      <c r="F422" s="42" t="s">
        <v>92</v>
      </c>
      <c r="G422" s="36">
        <v>1</v>
      </c>
      <c r="H422" s="42" t="s">
        <v>93</v>
      </c>
      <c r="I422" s="42" t="s">
        <v>94</v>
      </c>
      <c r="J422" s="41" t="s">
        <v>66</v>
      </c>
      <c r="K422" s="36">
        <v>500</v>
      </c>
      <c r="L422" s="36">
        <v>450</v>
      </c>
      <c r="M422" s="36">
        <v>1000</v>
      </c>
      <c r="N422" s="41">
        <v>350</v>
      </c>
      <c r="O422" s="41"/>
      <c r="P422" s="41"/>
      <c r="Q422" s="41"/>
      <c r="R422" s="41"/>
      <c r="S422" s="41">
        <v>15</v>
      </c>
      <c r="T422" s="41">
        <v>65</v>
      </c>
      <c r="U422" s="41">
        <f>T422*G422</f>
        <v>65</v>
      </c>
      <c r="V422" s="41"/>
      <c r="W422" s="41">
        <v>15</v>
      </c>
      <c r="X422" s="41">
        <v>45</v>
      </c>
      <c r="Y422" s="41">
        <f>X422*G422</f>
        <v>45</v>
      </c>
      <c r="Z422" s="36">
        <v>50</v>
      </c>
      <c r="AA422" s="41"/>
      <c r="AB422" s="41">
        <v>450</v>
      </c>
      <c r="AC422" s="43">
        <v>0.01</v>
      </c>
      <c r="AD422" s="43">
        <f>AC422*G422</f>
        <v>0.01</v>
      </c>
      <c r="AE422" s="41"/>
      <c r="AF422" s="41"/>
      <c r="AG422" s="41" t="s">
        <v>68</v>
      </c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4"/>
      <c r="AX422" s="40" t="s">
        <v>59</v>
      </c>
      <c r="AY422" s="40" t="s">
        <v>59</v>
      </c>
    </row>
    <row r="423" s="2" customFormat="1" ht="30" customHeight="1" spans="1:51">
      <c r="A423" s="2" t="s">
        <v>977</v>
      </c>
      <c r="B423" s="41" t="s">
        <v>1087</v>
      </c>
      <c r="C423" s="42" t="s">
        <v>96</v>
      </c>
      <c r="D423" s="35" t="s">
        <v>97</v>
      </c>
      <c r="E423" s="42" t="s">
        <v>98</v>
      </c>
      <c r="F423" s="42" t="s">
        <v>99</v>
      </c>
      <c r="G423" s="36">
        <v>1</v>
      </c>
      <c r="H423" s="42" t="s">
        <v>100</v>
      </c>
      <c r="I423" s="42" t="s">
        <v>101</v>
      </c>
      <c r="J423" s="41" t="s">
        <v>66</v>
      </c>
      <c r="K423" s="36">
        <v>166</v>
      </c>
      <c r="L423" s="36">
        <v>600</v>
      </c>
      <c r="M423" s="36"/>
      <c r="N423" s="41" t="s">
        <v>67</v>
      </c>
      <c r="O423" s="41"/>
      <c r="P423" s="41"/>
      <c r="Q423" s="41"/>
      <c r="R423" s="41"/>
      <c r="S423" s="41">
        <v>15</v>
      </c>
      <c r="T423" s="41">
        <v>130</v>
      </c>
      <c r="U423" s="41">
        <f>T423*G423</f>
        <v>130</v>
      </c>
      <c r="V423" s="41"/>
      <c r="W423" s="41">
        <v>15</v>
      </c>
      <c r="X423" s="41">
        <v>90</v>
      </c>
      <c r="Y423" s="41">
        <f>X423*G423</f>
        <v>90</v>
      </c>
      <c r="Z423" s="41"/>
      <c r="AA423" s="41"/>
      <c r="AB423" s="41"/>
      <c r="AC423" s="43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4"/>
      <c r="AX423" s="40" t="s">
        <v>102</v>
      </c>
      <c r="AY423" s="40" t="s">
        <v>103</v>
      </c>
    </row>
    <row r="424" s="2" customFormat="1" ht="30" customHeight="1" spans="1:51">
      <c r="A424" s="2" t="s">
        <v>977</v>
      </c>
      <c r="B424" s="41" t="s">
        <v>1088</v>
      </c>
      <c r="C424" s="42" t="s">
        <v>244</v>
      </c>
      <c r="D424" s="42" t="s">
        <v>245</v>
      </c>
      <c r="E424" s="42" t="s">
        <v>246</v>
      </c>
      <c r="F424" s="42" t="s">
        <v>247</v>
      </c>
      <c r="G424" s="36">
        <v>1</v>
      </c>
      <c r="H424" s="42" t="s">
        <v>248</v>
      </c>
      <c r="I424" s="42" t="s">
        <v>249</v>
      </c>
      <c r="J424" s="41" t="s">
        <v>66</v>
      </c>
      <c r="K424" s="36">
        <v>374</v>
      </c>
      <c r="L424" s="36">
        <v>355</v>
      </c>
      <c r="M424" s="36">
        <v>155</v>
      </c>
      <c r="N424" s="41">
        <v>350</v>
      </c>
      <c r="O424" s="41"/>
      <c r="P424" s="41"/>
      <c r="Q424" s="41"/>
      <c r="R424" s="41"/>
      <c r="S424" s="41">
        <v>15</v>
      </c>
      <c r="T424" s="41">
        <v>130</v>
      </c>
      <c r="U424" s="41">
        <f>T424*G424</f>
        <v>130</v>
      </c>
      <c r="V424" s="41"/>
      <c r="W424" s="41"/>
      <c r="X424" s="41"/>
      <c r="Y424" s="41"/>
      <c r="Z424" s="41">
        <v>50</v>
      </c>
      <c r="AA424" s="41"/>
      <c r="AB424" s="41"/>
      <c r="AC424" s="43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4"/>
      <c r="AX424" s="40" t="s">
        <v>250</v>
      </c>
      <c r="AY424" s="40" t="s">
        <v>251</v>
      </c>
    </row>
    <row r="425" s="2" customFormat="1" ht="30" customHeight="1" spans="1:51">
      <c r="A425" s="2" t="s">
        <v>977</v>
      </c>
      <c r="B425" s="41" t="s">
        <v>1089</v>
      </c>
      <c r="C425" s="42" t="s">
        <v>983</v>
      </c>
      <c r="D425" s="35" t="s">
        <v>984</v>
      </c>
      <c r="E425" s="42"/>
      <c r="F425" s="35"/>
      <c r="G425" s="36">
        <v>3</v>
      </c>
      <c r="H425" s="42" t="s">
        <v>93</v>
      </c>
      <c r="I425" s="42" t="s">
        <v>94</v>
      </c>
      <c r="J425" s="41" t="s">
        <v>66</v>
      </c>
      <c r="K425" s="36">
        <v>1975</v>
      </c>
      <c r="L425" s="36">
        <v>400</v>
      </c>
      <c r="M425" s="36">
        <v>850</v>
      </c>
      <c r="N425" s="36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3"/>
      <c r="AD425" s="43"/>
      <c r="AE425" s="43"/>
      <c r="AF425" s="43"/>
      <c r="AG425" s="41"/>
      <c r="AH425" s="41"/>
      <c r="AI425" s="41"/>
      <c r="AJ425" s="41"/>
      <c r="AK425" s="41"/>
      <c r="AL425" s="41"/>
      <c r="AM425" s="41"/>
      <c r="AN425" s="41"/>
      <c r="AO425" s="41"/>
      <c r="AP425" s="47"/>
      <c r="AQ425" s="47"/>
      <c r="AR425" s="47"/>
      <c r="AS425" s="47"/>
      <c r="AT425" s="47"/>
      <c r="AU425" s="47"/>
      <c r="AV425" s="47"/>
      <c r="AW425" s="44"/>
      <c r="AX425" s="40" t="s">
        <v>59</v>
      </c>
      <c r="AY425" s="40" t="s">
        <v>59</v>
      </c>
    </row>
    <row r="426" s="2" customFormat="1" ht="30" customHeight="1" spans="1:51">
      <c r="A426" s="2" t="s">
        <v>977</v>
      </c>
      <c r="B426" s="41" t="s">
        <v>1090</v>
      </c>
      <c r="C426" s="42" t="s">
        <v>436</v>
      </c>
      <c r="D426" s="35" t="s">
        <v>437</v>
      </c>
      <c r="E426" s="42"/>
      <c r="F426" s="42"/>
      <c r="G426" s="36">
        <v>1</v>
      </c>
      <c r="H426" s="42" t="s">
        <v>93</v>
      </c>
      <c r="I426" s="42" t="s">
        <v>94</v>
      </c>
      <c r="J426" s="41" t="s">
        <v>66</v>
      </c>
      <c r="K426" s="36">
        <v>5070</v>
      </c>
      <c r="L426" s="36">
        <v>350</v>
      </c>
      <c r="M426" s="36">
        <v>400</v>
      </c>
      <c r="N426" s="36"/>
      <c r="O426" s="41"/>
      <c r="P426" s="41"/>
      <c r="Q426" s="41"/>
      <c r="R426" s="48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3"/>
      <c r="AD426" s="43"/>
      <c r="AE426" s="43"/>
      <c r="AF426" s="43"/>
      <c r="AG426" s="41"/>
      <c r="AH426" s="41"/>
      <c r="AI426" s="41"/>
      <c r="AJ426" s="41"/>
      <c r="AK426" s="41"/>
      <c r="AL426" s="41"/>
      <c r="AM426" s="41"/>
      <c r="AN426" s="41"/>
      <c r="AO426" s="41"/>
      <c r="AP426" s="47"/>
      <c r="AQ426" s="47"/>
      <c r="AR426" s="47"/>
      <c r="AS426" s="47"/>
      <c r="AT426" s="47"/>
      <c r="AU426" s="47"/>
      <c r="AV426" s="47"/>
      <c r="AW426" s="44"/>
      <c r="AX426" s="40" t="s">
        <v>59</v>
      </c>
      <c r="AY426" s="40" t="s">
        <v>59</v>
      </c>
    </row>
    <row r="427" s="2" customFormat="1" ht="30" customHeight="1" spans="1:51">
      <c r="A427" s="2" t="s">
        <v>977</v>
      </c>
      <c r="B427" s="41" t="s">
        <v>1091</v>
      </c>
      <c r="C427" s="35" t="s">
        <v>1092</v>
      </c>
      <c r="D427" s="35" t="s">
        <v>1093</v>
      </c>
      <c r="E427" s="35" t="s">
        <v>1094</v>
      </c>
      <c r="F427" s="35" t="s">
        <v>1095</v>
      </c>
      <c r="G427" s="36">
        <v>1</v>
      </c>
      <c r="H427" s="42" t="s">
        <v>202</v>
      </c>
      <c r="I427" s="42" t="s">
        <v>1096</v>
      </c>
      <c r="J427" s="41" t="s">
        <v>66</v>
      </c>
      <c r="K427" s="36">
        <v>1765</v>
      </c>
      <c r="L427" s="36">
        <v>770</v>
      </c>
      <c r="M427" s="36">
        <v>850</v>
      </c>
      <c r="N427" s="36"/>
      <c r="O427" s="41"/>
      <c r="P427" s="41"/>
      <c r="Q427" s="41"/>
      <c r="R427" s="48"/>
      <c r="S427" s="41"/>
      <c r="T427" s="41"/>
      <c r="U427" s="41"/>
      <c r="V427" s="41"/>
      <c r="W427" s="41"/>
      <c r="X427" s="41"/>
      <c r="Y427" s="41"/>
      <c r="Z427" s="41"/>
      <c r="AA427" s="41"/>
      <c r="AB427" s="41">
        <v>250</v>
      </c>
      <c r="AC427" s="43">
        <v>0.88</v>
      </c>
      <c r="AD427" s="43">
        <f>AC427*G427</f>
        <v>0.88</v>
      </c>
      <c r="AE427" s="43"/>
      <c r="AF427" s="43"/>
      <c r="AG427" s="41" t="s">
        <v>68</v>
      </c>
      <c r="AH427" s="41"/>
      <c r="AI427" s="41" t="s">
        <v>169</v>
      </c>
      <c r="AJ427" s="41"/>
      <c r="AK427" s="41"/>
      <c r="AL427" s="41"/>
      <c r="AM427" s="41"/>
      <c r="AN427" s="41"/>
      <c r="AO427" s="41"/>
      <c r="AP427" s="47"/>
      <c r="AQ427" s="47"/>
      <c r="AR427" s="47"/>
      <c r="AS427" s="47"/>
      <c r="AT427" s="47"/>
      <c r="AU427" s="47"/>
      <c r="AV427" s="47"/>
      <c r="AW427" s="44"/>
      <c r="AX427" s="40" t="s">
        <v>204</v>
      </c>
      <c r="AY427" s="40" t="s">
        <v>205</v>
      </c>
    </row>
    <row r="428" s="2" customFormat="1" ht="30" customHeight="1" spans="1:51">
      <c r="A428" s="2" t="s">
        <v>977</v>
      </c>
      <c r="B428" s="41" t="s">
        <v>1097</v>
      </c>
      <c r="C428" s="42" t="s">
        <v>514</v>
      </c>
      <c r="D428" s="35" t="s">
        <v>515</v>
      </c>
      <c r="E428" s="42" t="s">
        <v>1098</v>
      </c>
      <c r="F428" s="35" t="s">
        <v>1099</v>
      </c>
      <c r="G428" s="36">
        <v>2</v>
      </c>
      <c r="H428" s="42" t="s">
        <v>202</v>
      </c>
      <c r="I428" s="42" t="s">
        <v>1100</v>
      </c>
      <c r="J428" s="41" t="s">
        <v>66</v>
      </c>
      <c r="K428" s="36">
        <v>1765</v>
      </c>
      <c r="L428" s="36">
        <v>770</v>
      </c>
      <c r="M428" s="36">
        <v>850</v>
      </c>
      <c r="N428" s="36"/>
      <c r="O428" s="41"/>
      <c r="P428" s="41"/>
      <c r="Q428" s="41"/>
      <c r="R428" s="48"/>
      <c r="S428" s="41"/>
      <c r="T428" s="41"/>
      <c r="U428" s="41"/>
      <c r="V428" s="41"/>
      <c r="W428" s="41"/>
      <c r="X428" s="41"/>
      <c r="Y428" s="41"/>
      <c r="Z428" s="41"/>
      <c r="AA428" s="41"/>
      <c r="AB428" s="41">
        <v>250</v>
      </c>
      <c r="AC428" s="43">
        <v>0.66</v>
      </c>
      <c r="AD428" s="43">
        <f>AC428*G428</f>
        <v>1.32</v>
      </c>
      <c r="AE428" s="43"/>
      <c r="AF428" s="43"/>
      <c r="AG428" s="41" t="s">
        <v>68</v>
      </c>
      <c r="AH428" s="41"/>
      <c r="AI428" s="41" t="s">
        <v>169</v>
      </c>
      <c r="AJ428" s="41"/>
      <c r="AK428" s="41"/>
      <c r="AL428" s="41"/>
      <c r="AM428" s="41"/>
      <c r="AN428" s="41"/>
      <c r="AO428" s="41"/>
      <c r="AP428" s="47"/>
      <c r="AQ428" s="47"/>
      <c r="AR428" s="47"/>
      <c r="AS428" s="47"/>
      <c r="AT428" s="47"/>
      <c r="AU428" s="47"/>
      <c r="AV428" s="47"/>
      <c r="AW428" s="44"/>
      <c r="AX428" s="40" t="s">
        <v>204</v>
      </c>
      <c r="AY428" s="40" t="s">
        <v>205</v>
      </c>
    </row>
    <row r="429" s="2" customFormat="1" ht="30" customHeight="1" spans="1:51">
      <c r="A429" s="2" t="s">
        <v>977</v>
      </c>
      <c r="B429" s="41" t="s">
        <v>1101</v>
      </c>
      <c r="C429" s="42" t="s">
        <v>213</v>
      </c>
      <c r="D429" s="35" t="s">
        <v>214</v>
      </c>
      <c r="E429" s="42" t="s">
        <v>215</v>
      </c>
      <c r="F429" s="42" t="s">
        <v>216</v>
      </c>
      <c r="G429" s="36">
        <v>1</v>
      </c>
      <c r="H429" s="42" t="s">
        <v>93</v>
      </c>
      <c r="I429" s="42" t="s">
        <v>94</v>
      </c>
      <c r="J429" s="41" t="s">
        <v>66</v>
      </c>
      <c r="K429" s="36">
        <v>1220</v>
      </c>
      <c r="L429" s="36">
        <v>760</v>
      </c>
      <c r="M429" s="36">
        <v>850</v>
      </c>
      <c r="N429" s="36">
        <v>350</v>
      </c>
      <c r="O429" s="41"/>
      <c r="P429" s="41"/>
      <c r="Q429" s="41"/>
      <c r="R429" s="41"/>
      <c r="S429" s="41">
        <v>15</v>
      </c>
      <c r="T429" s="41">
        <v>130</v>
      </c>
      <c r="U429" s="41">
        <f>T429*G429</f>
        <v>130</v>
      </c>
      <c r="V429" s="41"/>
      <c r="W429" s="41">
        <v>15</v>
      </c>
      <c r="X429" s="41">
        <v>90</v>
      </c>
      <c r="Y429" s="41">
        <f>X429*G429</f>
        <v>90</v>
      </c>
      <c r="Z429" s="41">
        <v>50</v>
      </c>
      <c r="AA429" s="41"/>
      <c r="AB429" s="41"/>
      <c r="AC429" s="43"/>
      <c r="AD429" s="43"/>
      <c r="AE429" s="43"/>
      <c r="AF429" s="43"/>
      <c r="AG429" s="41"/>
      <c r="AH429" s="41"/>
      <c r="AI429" s="41"/>
      <c r="AJ429" s="41"/>
      <c r="AK429" s="41"/>
      <c r="AL429" s="41"/>
      <c r="AM429" s="41"/>
      <c r="AN429" s="41"/>
      <c r="AO429" s="41"/>
      <c r="AP429" s="47"/>
      <c r="AQ429" s="47"/>
      <c r="AR429" s="47"/>
      <c r="AS429" s="47"/>
      <c r="AT429" s="47"/>
      <c r="AU429" s="47"/>
      <c r="AV429" s="47"/>
      <c r="AW429" s="44"/>
      <c r="AX429" s="40" t="s">
        <v>59</v>
      </c>
      <c r="AY429" s="40" t="s">
        <v>59</v>
      </c>
    </row>
    <row r="430" s="2" customFormat="1" ht="30" customHeight="1" spans="1:51">
      <c r="A430" s="2" t="s">
        <v>977</v>
      </c>
      <c r="B430" s="41" t="s">
        <v>1102</v>
      </c>
      <c r="C430" s="42" t="s">
        <v>72</v>
      </c>
      <c r="D430" s="35" t="s">
        <v>73</v>
      </c>
      <c r="E430" s="42"/>
      <c r="F430" s="42"/>
      <c r="G430" s="36">
        <v>1</v>
      </c>
      <c r="H430" s="42" t="s">
        <v>74</v>
      </c>
      <c r="I430" s="42" t="s">
        <v>75</v>
      </c>
      <c r="J430" s="41" t="s">
        <v>66</v>
      </c>
      <c r="K430" s="36">
        <v>400</v>
      </c>
      <c r="L430" s="36">
        <v>350</v>
      </c>
      <c r="M430" s="36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36">
        <v>76</v>
      </c>
      <c r="AA430" s="41"/>
      <c r="AB430" s="41"/>
      <c r="AC430" s="43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4"/>
      <c r="AX430" s="40" t="s">
        <v>76</v>
      </c>
      <c r="AY430" s="40" t="s">
        <v>77</v>
      </c>
    </row>
    <row r="431" s="2" customFormat="1" ht="30" customHeight="1" spans="1:51">
      <c r="A431" s="2" t="s">
        <v>977</v>
      </c>
      <c r="B431" s="41" t="s">
        <v>1103</v>
      </c>
      <c r="C431" s="42" t="s">
        <v>860</v>
      </c>
      <c r="D431" s="35" t="s">
        <v>861</v>
      </c>
      <c r="E431" s="42"/>
      <c r="F431" s="42"/>
      <c r="G431" s="36">
        <v>4</v>
      </c>
      <c r="H431" s="42" t="s">
        <v>93</v>
      </c>
      <c r="I431" s="42" t="s">
        <v>94</v>
      </c>
      <c r="J431" s="41" t="s">
        <v>66</v>
      </c>
      <c r="K431" s="36">
        <v>1850</v>
      </c>
      <c r="L431" s="36">
        <v>1050</v>
      </c>
      <c r="M431" s="36">
        <v>850</v>
      </c>
      <c r="N431" s="36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>
        <v>350</v>
      </c>
      <c r="AC431" s="43"/>
      <c r="AD431" s="43"/>
      <c r="AE431" s="43">
        <v>3</v>
      </c>
      <c r="AF431" s="43">
        <f>AE431*G431</f>
        <v>12</v>
      </c>
      <c r="AG431" s="41"/>
      <c r="AH431" s="41" t="s">
        <v>68</v>
      </c>
      <c r="AI431" s="41"/>
      <c r="AJ431" s="41"/>
      <c r="AK431" s="41"/>
      <c r="AL431" s="41"/>
      <c r="AM431" s="41"/>
      <c r="AN431" s="41"/>
      <c r="AO431" s="41"/>
      <c r="AP431" s="47"/>
      <c r="AQ431" s="47"/>
      <c r="AR431" s="47"/>
      <c r="AS431" s="47"/>
      <c r="AT431" s="47"/>
      <c r="AU431" s="47"/>
      <c r="AV431" s="47"/>
      <c r="AW431" s="44"/>
      <c r="AX431" s="40" t="s">
        <v>59</v>
      </c>
      <c r="AY431" s="40" t="s">
        <v>59</v>
      </c>
    </row>
    <row r="432" s="2" customFormat="1" ht="30" customHeight="1" spans="1:51">
      <c r="A432" s="2" t="s">
        <v>977</v>
      </c>
      <c r="B432" s="41" t="s">
        <v>1104</v>
      </c>
      <c r="C432" s="42" t="s">
        <v>436</v>
      </c>
      <c r="D432" s="35" t="s">
        <v>437</v>
      </c>
      <c r="E432" s="42"/>
      <c r="F432" s="42"/>
      <c r="G432" s="36">
        <v>1</v>
      </c>
      <c r="H432" s="42" t="s">
        <v>93</v>
      </c>
      <c r="I432" s="42" t="s">
        <v>94</v>
      </c>
      <c r="J432" s="41" t="s">
        <v>66</v>
      </c>
      <c r="K432" s="36">
        <v>6550</v>
      </c>
      <c r="L432" s="36">
        <v>350</v>
      </c>
      <c r="M432" s="36">
        <v>400</v>
      </c>
      <c r="N432" s="36"/>
      <c r="O432" s="41"/>
      <c r="P432" s="41"/>
      <c r="Q432" s="41"/>
      <c r="R432" s="48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3"/>
      <c r="AD432" s="43"/>
      <c r="AE432" s="43"/>
      <c r="AF432" s="43"/>
      <c r="AG432" s="41"/>
      <c r="AH432" s="41"/>
      <c r="AI432" s="41"/>
      <c r="AJ432" s="41"/>
      <c r="AK432" s="41"/>
      <c r="AL432" s="41"/>
      <c r="AM432" s="41"/>
      <c r="AN432" s="41"/>
      <c r="AO432" s="41"/>
      <c r="AP432" s="47"/>
      <c r="AQ432" s="47"/>
      <c r="AR432" s="47"/>
      <c r="AS432" s="47"/>
      <c r="AT432" s="47"/>
      <c r="AU432" s="47"/>
      <c r="AV432" s="47"/>
      <c r="AW432" s="44"/>
      <c r="AX432" s="40" t="s">
        <v>59</v>
      </c>
      <c r="AY432" s="40" t="s">
        <v>59</v>
      </c>
    </row>
    <row r="433" s="2" customFormat="1" ht="30" customHeight="1" spans="1:51">
      <c r="A433" s="2" t="s">
        <v>977</v>
      </c>
      <c r="B433" s="41" t="s">
        <v>1105</v>
      </c>
      <c r="C433" s="42" t="s">
        <v>439</v>
      </c>
      <c r="D433" s="35" t="s">
        <v>440</v>
      </c>
      <c r="E433" s="42" t="s">
        <v>441</v>
      </c>
      <c r="F433" s="42" t="s">
        <v>442</v>
      </c>
      <c r="G433" s="36">
        <v>2</v>
      </c>
      <c r="H433" s="42" t="s">
        <v>93</v>
      </c>
      <c r="I433" s="42" t="s">
        <v>94</v>
      </c>
      <c r="J433" s="41" t="s">
        <v>66</v>
      </c>
      <c r="K433" s="36">
        <v>1500</v>
      </c>
      <c r="L433" s="36">
        <v>760</v>
      </c>
      <c r="M433" s="36">
        <v>850</v>
      </c>
      <c r="N433" s="36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3"/>
      <c r="AD433" s="43"/>
      <c r="AE433" s="43"/>
      <c r="AF433" s="43"/>
      <c r="AG433" s="41"/>
      <c r="AH433" s="41"/>
      <c r="AI433" s="41"/>
      <c r="AJ433" s="41"/>
      <c r="AK433" s="41"/>
      <c r="AL433" s="41"/>
      <c r="AM433" s="41"/>
      <c r="AN433" s="41"/>
      <c r="AO433" s="41"/>
      <c r="AP433" s="47"/>
      <c r="AQ433" s="47"/>
      <c r="AR433" s="47"/>
      <c r="AS433" s="47"/>
      <c r="AT433" s="47"/>
      <c r="AU433" s="47"/>
      <c r="AV433" s="47"/>
      <c r="AW433" s="44"/>
      <c r="AX433" s="40" t="s">
        <v>59</v>
      </c>
      <c r="AY433" s="40" t="s">
        <v>59</v>
      </c>
    </row>
    <row r="434" s="2" customFormat="1" ht="30" customHeight="1" spans="1:51">
      <c r="A434" s="2" t="s">
        <v>977</v>
      </c>
      <c r="B434" s="41" t="s">
        <v>1106</v>
      </c>
      <c r="C434" s="42" t="s">
        <v>439</v>
      </c>
      <c r="D434" s="35" t="s">
        <v>440</v>
      </c>
      <c r="E434" s="42" t="s">
        <v>441</v>
      </c>
      <c r="F434" s="42" t="s">
        <v>442</v>
      </c>
      <c r="G434" s="36">
        <v>1</v>
      </c>
      <c r="H434" s="42" t="s">
        <v>93</v>
      </c>
      <c r="I434" s="42" t="s">
        <v>94</v>
      </c>
      <c r="J434" s="41" t="s">
        <v>66</v>
      </c>
      <c r="K434" s="36">
        <v>1600</v>
      </c>
      <c r="L434" s="36">
        <v>650</v>
      </c>
      <c r="M434" s="36">
        <v>850</v>
      </c>
      <c r="N434" s="36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3"/>
      <c r="AD434" s="43"/>
      <c r="AE434" s="43"/>
      <c r="AF434" s="43"/>
      <c r="AG434" s="41"/>
      <c r="AH434" s="41"/>
      <c r="AI434" s="41"/>
      <c r="AJ434" s="41"/>
      <c r="AK434" s="41"/>
      <c r="AL434" s="41"/>
      <c r="AM434" s="41"/>
      <c r="AN434" s="41"/>
      <c r="AO434" s="41"/>
      <c r="AP434" s="47"/>
      <c r="AQ434" s="47"/>
      <c r="AR434" s="47"/>
      <c r="AS434" s="47"/>
      <c r="AT434" s="47"/>
      <c r="AU434" s="47"/>
      <c r="AV434" s="47"/>
      <c r="AW434" s="44"/>
      <c r="AX434" s="40" t="s">
        <v>59</v>
      </c>
      <c r="AY434" s="40" t="s">
        <v>59</v>
      </c>
    </row>
    <row r="435" s="2" customFormat="1" ht="30" customHeight="1" spans="1:51">
      <c r="A435" s="2" t="s">
        <v>977</v>
      </c>
      <c r="B435" s="41" t="s">
        <v>1107</v>
      </c>
      <c r="C435" s="42" t="s">
        <v>722</v>
      </c>
      <c r="D435" s="71" t="s">
        <v>723</v>
      </c>
      <c r="E435" s="42" t="s">
        <v>1108</v>
      </c>
      <c r="F435" s="35" t="s">
        <v>1109</v>
      </c>
      <c r="G435" s="36">
        <v>1</v>
      </c>
      <c r="H435" s="42" t="s">
        <v>726</v>
      </c>
      <c r="I435" s="42" t="s">
        <v>727</v>
      </c>
      <c r="J435" s="41" t="s">
        <v>66</v>
      </c>
      <c r="K435" s="36" t="s">
        <v>1110</v>
      </c>
      <c r="L435" s="36" t="s">
        <v>1111</v>
      </c>
      <c r="M435" s="36">
        <v>550</v>
      </c>
      <c r="N435" s="36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0" t="s">
        <v>67</v>
      </c>
      <c r="AC435" s="79">
        <v>4</v>
      </c>
      <c r="AD435" s="43">
        <f>AC435*G435</f>
        <v>4</v>
      </c>
      <c r="AE435" s="79"/>
      <c r="AF435" s="79"/>
      <c r="AG435" s="40"/>
      <c r="AH435" s="40" t="s">
        <v>68</v>
      </c>
      <c r="AI435" s="41"/>
      <c r="AJ435" s="41"/>
      <c r="AK435" s="41"/>
      <c r="AL435" s="41"/>
      <c r="AM435" s="41"/>
      <c r="AN435" s="41"/>
      <c r="AO435" s="41"/>
      <c r="AP435" s="47"/>
      <c r="AQ435" s="47"/>
      <c r="AR435" s="47">
        <v>350</v>
      </c>
      <c r="AS435" s="47">
        <v>48100</v>
      </c>
      <c r="AT435" s="47"/>
      <c r="AU435" s="47"/>
      <c r="AV435" s="47"/>
      <c r="AW435" s="44" t="s">
        <v>728</v>
      </c>
      <c r="AX435" s="40" t="s">
        <v>729</v>
      </c>
      <c r="AY435" s="40" t="s">
        <v>730</v>
      </c>
    </row>
    <row r="436" s="2" customFormat="1" ht="30" customHeight="1" spans="1:51">
      <c r="A436" s="2" t="s">
        <v>977</v>
      </c>
      <c r="B436" s="41" t="s">
        <v>1112</v>
      </c>
      <c r="C436" s="42" t="s">
        <v>732</v>
      </c>
      <c r="D436" s="35" t="s">
        <v>733</v>
      </c>
      <c r="E436" s="42" t="s">
        <v>1113</v>
      </c>
      <c r="F436" s="42" t="s">
        <v>1114</v>
      </c>
      <c r="G436" s="36">
        <v>1</v>
      </c>
      <c r="H436" s="42" t="s">
        <v>736</v>
      </c>
      <c r="I436" s="42" t="s">
        <v>737</v>
      </c>
      <c r="J436" s="41" t="s">
        <v>738</v>
      </c>
      <c r="K436" s="36"/>
      <c r="L436" s="36"/>
      <c r="M436" s="36"/>
      <c r="N436" s="41" t="s">
        <v>67</v>
      </c>
      <c r="O436" s="41"/>
      <c r="P436" s="41"/>
      <c r="Q436" s="41"/>
      <c r="R436" s="41"/>
      <c r="S436" s="41">
        <v>20</v>
      </c>
      <c r="T436" s="41">
        <v>130</v>
      </c>
      <c r="U436" s="41">
        <f>T436*G436</f>
        <v>130</v>
      </c>
      <c r="V436" s="41"/>
      <c r="W436" s="41"/>
      <c r="X436" s="41"/>
      <c r="Y436" s="41"/>
      <c r="Z436" s="41"/>
      <c r="AA436" s="41"/>
      <c r="AB436" s="41"/>
      <c r="AC436" s="43"/>
      <c r="AD436" s="43"/>
      <c r="AE436" s="43"/>
      <c r="AF436" s="43"/>
      <c r="AG436" s="41"/>
      <c r="AH436" s="41"/>
      <c r="AI436" s="41"/>
      <c r="AJ436" s="41"/>
      <c r="AK436" s="41"/>
      <c r="AL436" s="41"/>
      <c r="AM436" s="41"/>
      <c r="AN436" s="41"/>
      <c r="AO436" s="41"/>
      <c r="AP436" s="47"/>
      <c r="AQ436" s="47"/>
      <c r="AR436" s="47"/>
      <c r="AS436" s="47"/>
      <c r="AT436" s="47"/>
      <c r="AU436" s="47"/>
      <c r="AV436" s="47"/>
      <c r="AW436" s="44"/>
      <c r="AX436" s="40" t="s">
        <v>739</v>
      </c>
      <c r="AY436" s="40" t="s">
        <v>740</v>
      </c>
    </row>
    <row r="437" s="2" customFormat="1" ht="30" customHeight="1" spans="1:51">
      <c r="A437" s="2" t="s">
        <v>977</v>
      </c>
      <c r="B437" s="41" t="s">
        <v>1115</v>
      </c>
      <c r="C437" s="42" t="s">
        <v>742</v>
      </c>
      <c r="D437" s="35" t="s">
        <v>743</v>
      </c>
      <c r="E437" s="42" t="s">
        <v>1113</v>
      </c>
      <c r="F437" s="42" t="s">
        <v>1114</v>
      </c>
      <c r="G437" s="36">
        <v>1</v>
      </c>
      <c r="H437" s="42" t="s">
        <v>726</v>
      </c>
      <c r="I437" s="42" t="s">
        <v>744</v>
      </c>
      <c r="J437" s="41" t="s">
        <v>66</v>
      </c>
      <c r="K437" s="36">
        <v>400</v>
      </c>
      <c r="L437" s="36">
        <v>180</v>
      </c>
      <c r="M437" s="36">
        <v>500</v>
      </c>
      <c r="N437" s="36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 t="s">
        <v>67</v>
      </c>
      <c r="AC437" s="43">
        <v>2</v>
      </c>
      <c r="AD437" s="43">
        <f>AC437*G437</f>
        <v>2</v>
      </c>
      <c r="AE437" s="43"/>
      <c r="AF437" s="43"/>
      <c r="AG437" s="41"/>
      <c r="AH437" s="41" t="s">
        <v>68</v>
      </c>
      <c r="AI437" s="41"/>
      <c r="AJ437" s="41"/>
      <c r="AK437" s="41"/>
      <c r="AL437" s="41"/>
      <c r="AM437" s="41"/>
      <c r="AN437" s="41"/>
      <c r="AO437" s="41"/>
      <c r="AP437" s="47"/>
      <c r="AQ437" s="47"/>
      <c r="AR437" s="47"/>
      <c r="AS437" s="47"/>
      <c r="AT437" s="47"/>
      <c r="AU437" s="47"/>
      <c r="AV437" s="47"/>
      <c r="AW437" s="44"/>
      <c r="AX437" s="40" t="s">
        <v>729</v>
      </c>
      <c r="AY437" s="40" t="s">
        <v>730</v>
      </c>
    </row>
    <row r="438" s="2" customFormat="1" ht="30" customHeight="1" spans="1:51">
      <c r="A438" s="2" t="s">
        <v>977</v>
      </c>
      <c r="B438" s="41" t="s">
        <v>1116</v>
      </c>
      <c r="C438" s="35" t="s">
        <v>1117</v>
      </c>
      <c r="D438" s="35" t="s">
        <v>1118</v>
      </c>
      <c r="E438" s="35"/>
      <c r="F438" s="35"/>
      <c r="G438" s="121">
        <v>1</v>
      </c>
      <c r="H438" s="42" t="s">
        <v>1119</v>
      </c>
      <c r="I438" s="42" t="s">
        <v>168</v>
      </c>
      <c r="J438" s="40" t="s">
        <v>66</v>
      </c>
      <c r="K438" s="121">
        <v>1394</v>
      </c>
      <c r="L438" s="121">
        <v>1120</v>
      </c>
      <c r="M438" s="121">
        <v>1650</v>
      </c>
      <c r="N438" s="121"/>
      <c r="O438" s="40"/>
      <c r="P438" s="40"/>
      <c r="Q438" s="40"/>
      <c r="R438" s="40"/>
      <c r="S438" s="40">
        <v>15</v>
      </c>
      <c r="T438" s="40">
        <v>130</v>
      </c>
      <c r="U438" s="41">
        <f>T438*G438</f>
        <v>130</v>
      </c>
      <c r="V438" s="122"/>
      <c r="W438" s="122"/>
      <c r="X438" s="122"/>
      <c r="Y438" s="122"/>
      <c r="Z438" s="40">
        <v>50</v>
      </c>
      <c r="AA438" s="40"/>
      <c r="AB438" s="40">
        <v>1600</v>
      </c>
      <c r="AC438" s="79"/>
      <c r="AD438" s="79"/>
      <c r="AE438" s="79">
        <v>27</v>
      </c>
      <c r="AF438" s="43">
        <f>AE438*G438</f>
        <v>27</v>
      </c>
      <c r="AG438" s="40"/>
      <c r="AH438" s="40" t="s">
        <v>68</v>
      </c>
      <c r="AI438" s="40"/>
      <c r="AJ438" s="40"/>
      <c r="AK438" s="40"/>
      <c r="AL438" s="40"/>
      <c r="AM438" s="40"/>
      <c r="AN438" s="40"/>
      <c r="AO438" s="40"/>
      <c r="AP438" s="57"/>
      <c r="AQ438" s="57"/>
      <c r="AR438" s="57"/>
      <c r="AS438" s="57"/>
      <c r="AT438" s="57"/>
      <c r="AU438" s="57"/>
      <c r="AV438" s="57"/>
      <c r="AW438" s="123"/>
      <c r="AX438" s="40" t="s">
        <v>964</v>
      </c>
      <c r="AY438" s="40" t="s">
        <v>282</v>
      </c>
    </row>
    <row r="439" s="2" customFormat="1" ht="30" customHeight="1" spans="1:51">
      <c r="A439" s="2" t="s">
        <v>977</v>
      </c>
      <c r="B439" s="41" t="s">
        <v>1120</v>
      </c>
      <c r="C439" s="35" t="s">
        <v>1121</v>
      </c>
      <c r="D439" s="35" t="s">
        <v>1122</v>
      </c>
      <c r="E439" s="35" t="s">
        <v>1002</v>
      </c>
      <c r="F439" s="35" t="s">
        <v>1123</v>
      </c>
      <c r="G439" s="121">
        <v>1</v>
      </c>
      <c r="H439" s="42" t="s">
        <v>831</v>
      </c>
      <c r="I439" s="42" t="s">
        <v>1124</v>
      </c>
      <c r="J439" s="40" t="s">
        <v>66</v>
      </c>
      <c r="K439" s="121">
        <v>1500</v>
      </c>
      <c r="L439" s="121">
        <v>1050</v>
      </c>
      <c r="M439" s="36" t="s">
        <v>852</v>
      </c>
      <c r="N439" s="121"/>
      <c r="O439" s="40"/>
      <c r="P439" s="40"/>
      <c r="Q439" s="40"/>
      <c r="R439" s="40"/>
      <c r="S439" s="40">
        <v>15</v>
      </c>
      <c r="T439" s="40">
        <v>130</v>
      </c>
      <c r="U439" s="41">
        <f>T439*G439</f>
        <v>130</v>
      </c>
      <c r="V439" s="122"/>
      <c r="W439" s="122"/>
      <c r="X439" s="122"/>
      <c r="Y439" s="122"/>
      <c r="Z439" s="40">
        <v>50</v>
      </c>
      <c r="AA439" s="40"/>
      <c r="AB439" s="40">
        <v>600</v>
      </c>
      <c r="AC439" s="79"/>
      <c r="AD439" s="43"/>
      <c r="AE439" s="79">
        <v>54</v>
      </c>
      <c r="AF439" s="43">
        <f>AE439*G439</f>
        <v>54</v>
      </c>
      <c r="AG439" s="40"/>
      <c r="AH439" s="40" t="s">
        <v>68</v>
      </c>
      <c r="AI439" s="40"/>
      <c r="AJ439" s="41"/>
      <c r="AK439" s="40"/>
      <c r="AL439" s="48"/>
      <c r="AM439" s="41"/>
      <c r="AN439" s="40"/>
      <c r="AO439" s="40"/>
      <c r="AP439" s="57"/>
      <c r="AQ439" s="57"/>
      <c r="AR439" s="57"/>
      <c r="AS439" s="57"/>
      <c r="AT439" s="57"/>
      <c r="AU439" s="57"/>
      <c r="AV439" s="57"/>
      <c r="AW439" s="123" t="s">
        <v>1125</v>
      </c>
      <c r="AX439" s="40" t="s">
        <v>834</v>
      </c>
      <c r="AY439" s="40" t="s">
        <v>1126</v>
      </c>
    </row>
    <row r="440" s="2" customFormat="1" ht="30" customHeight="1" spans="1:51">
      <c r="A440" s="2" t="s">
        <v>977</v>
      </c>
      <c r="B440" s="41" t="s">
        <v>1127</v>
      </c>
      <c r="C440" s="42" t="s">
        <v>72</v>
      </c>
      <c r="D440" s="35" t="s">
        <v>73</v>
      </c>
      <c r="E440" s="42"/>
      <c r="F440" s="42"/>
      <c r="G440" s="36">
        <v>1</v>
      </c>
      <c r="H440" s="42" t="s">
        <v>74</v>
      </c>
      <c r="I440" s="42" t="s">
        <v>75</v>
      </c>
      <c r="J440" s="41" t="s">
        <v>66</v>
      </c>
      <c r="K440" s="36">
        <v>2100</v>
      </c>
      <c r="L440" s="36">
        <v>350</v>
      </c>
      <c r="M440" s="36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36">
        <v>76</v>
      </c>
      <c r="AA440" s="41"/>
      <c r="AB440" s="41"/>
      <c r="AC440" s="43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4"/>
      <c r="AX440" s="40" t="s">
        <v>76</v>
      </c>
      <c r="AY440" s="40" t="s">
        <v>77</v>
      </c>
    </row>
    <row r="441" s="2" customFormat="1" ht="30" customHeight="1" spans="1:51">
      <c r="A441" s="2" t="s">
        <v>977</v>
      </c>
      <c r="B441" s="41" t="s">
        <v>1128</v>
      </c>
      <c r="C441" s="42" t="s">
        <v>1129</v>
      </c>
      <c r="D441" s="35" t="s">
        <v>1130</v>
      </c>
      <c r="E441" s="42" t="s">
        <v>1131</v>
      </c>
      <c r="F441" s="35" t="s">
        <v>1132</v>
      </c>
      <c r="G441" s="36">
        <v>1</v>
      </c>
      <c r="H441" s="42" t="s">
        <v>1133</v>
      </c>
      <c r="I441" s="42" t="s">
        <v>1134</v>
      </c>
      <c r="J441" s="41" t="s">
        <v>66</v>
      </c>
      <c r="K441" s="36">
        <v>875</v>
      </c>
      <c r="L441" s="36">
        <v>792</v>
      </c>
      <c r="M441" s="36">
        <v>1058</v>
      </c>
      <c r="N441" s="36">
        <v>350</v>
      </c>
      <c r="O441" s="41"/>
      <c r="P441" s="41"/>
      <c r="Q441" s="41"/>
      <c r="R441" s="41"/>
      <c r="S441" s="41">
        <v>15</v>
      </c>
      <c r="T441" s="41">
        <v>130</v>
      </c>
      <c r="U441" s="41">
        <f>T441*G441</f>
        <v>130</v>
      </c>
      <c r="V441" s="41"/>
      <c r="W441" s="41"/>
      <c r="X441" s="41"/>
      <c r="Y441" s="41"/>
      <c r="Z441" s="41">
        <v>50</v>
      </c>
      <c r="AA441" s="41"/>
      <c r="AB441" s="41">
        <v>600</v>
      </c>
      <c r="AC441" s="43"/>
      <c r="AD441" s="43"/>
      <c r="AE441" s="43">
        <v>19.5</v>
      </c>
      <c r="AF441" s="43">
        <f>AE441*G441</f>
        <v>19.5</v>
      </c>
      <c r="AG441" s="41"/>
      <c r="AH441" s="41" t="s">
        <v>68</v>
      </c>
      <c r="AI441" s="41"/>
      <c r="AJ441" s="41"/>
      <c r="AK441" s="41"/>
      <c r="AL441" s="41"/>
      <c r="AM441" s="41"/>
      <c r="AN441" s="41"/>
      <c r="AO441" s="41"/>
      <c r="AP441" s="47"/>
      <c r="AQ441" s="47"/>
      <c r="AR441" s="47"/>
      <c r="AS441" s="47"/>
      <c r="AT441" s="47"/>
      <c r="AU441" s="47"/>
      <c r="AV441" s="47"/>
      <c r="AW441" s="123" t="s">
        <v>1125</v>
      </c>
      <c r="AX441" s="40" t="s">
        <v>1135</v>
      </c>
      <c r="AY441" s="40" t="s">
        <v>1136</v>
      </c>
    </row>
    <row r="442" s="2" customFormat="1" ht="30" customHeight="1" spans="1:51">
      <c r="A442" s="2" t="s">
        <v>977</v>
      </c>
      <c r="B442" s="41" t="s">
        <v>1137</v>
      </c>
      <c r="C442" s="42" t="s">
        <v>1138</v>
      </c>
      <c r="D442" s="42" t="s">
        <v>1139</v>
      </c>
      <c r="E442" s="42" t="s">
        <v>433</v>
      </c>
      <c r="F442" s="42" t="s">
        <v>434</v>
      </c>
      <c r="G442" s="36">
        <v>1</v>
      </c>
      <c r="H442" s="42" t="s">
        <v>93</v>
      </c>
      <c r="I442" s="42" t="s">
        <v>94</v>
      </c>
      <c r="J442" s="41" t="s">
        <v>66</v>
      </c>
      <c r="K442" s="36">
        <v>1050</v>
      </c>
      <c r="L442" s="36">
        <v>1050</v>
      </c>
      <c r="M442" s="36">
        <v>850</v>
      </c>
      <c r="N442" s="36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3"/>
      <c r="AD442" s="43"/>
      <c r="AE442" s="43"/>
      <c r="AF442" s="43"/>
      <c r="AG442" s="41"/>
      <c r="AH442" s="41"/>
      <c r="AI442" s="41"/>
      <c r="AJ442" s="41"/>
      <c r="AK442" s="41"/>
      <c r="AL442" s="41"/>
      <c r="AM442" s="41"/>
      <c r="AN442" s="41"/>
      <c r="AO442" s="41"/>
      <c r="AP442" s="47"/>
      <c r="AQ442" s="47"/>
      <c r="AR442" s="47"/>
      <c r="AS442" s="47"/>
      <c r="AT442" s="47"/>
      <c r="AU442" s="47"/>
      <c r="AV442" s="47"/>
      <c r="AW442" s="44"/>
      <c r="AX442" s="40" t="s">
        <v>59</v>
      </c>
      <c r="AY442" s="40" t="s">
        <v>59</v>
      </c>
    </row>
    <row r="443" s="2" customFormat="1" ht="30" customHeight="1" spans="1:51">
      <c r="A443" s="2" t="s">
        <v>977</v>
      </c>
      <c r="B443" s="41" t="s">
        <v>1140</v>
      </c>
      <c r="C443" s="42" t="s">
        <v>703</v>
      </c>
      <c r="D443" s="35" t="s">
        <v>704</v>
      </c>
      <c r="E443" s="42" t="s">
        <v>1141</v>
      </c>
      <c r="F443" s="42"/>
      <c r="G443" s="36">
        <v>1</v>
      </c>
      <c r="H443" s="42" t="s">
        <v>93</v>
      </c>
      <c r="I443" s="42" t="s">
        <v>94</v>
      </c>
      <c r="J443" s="41" t="s">
        <v>66</v>
      </c>
      <c r="K443" s="36" t="s">
        <v>1142</v>
      </c>
      <c r="L443" s="36"/>
      <c r="M443" s="36">
        <v>2000</v>
      </c>
      <c r="N443" s="36"/>
      <c r="O443" s="41"/>
      <c r="P443" s="41"/>
      <c r="Q443" s="41"/>
      <c r="R443" s="48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3"/>
      <c r="AD443" s="43"/>
      <c r="AE443" s="43"/>
      <c r="AF443" s="43"/>
      <c r="AG443" s="41"/>
      <c r="AH443" s="41"/>
      <c r="AI443" s="41"/>
      <c r="AJ443" s="41"/>
      <c r="AK443" s="41"/>
      <c r="AL443" s="41"/>
      <c r="AM443" s="41"/>
      <c r="AN443" s="41"/>
      <c r="AO443" s="41"/>
      <c r="AP443" s="47"/>
      <c r="AQ443" s="47"/>
      <c r="AR443" s="47"/>
      <c r="AS443" s="47"/>
      <c r="AT443" s="47"/>
      <c r="AU443" s="47"/>
      <c r="AV443" s="47"/>
      <c r="AW443" s="44"/>
      <c r="AX443" s="40" t="s">
        <v>59</v>
      </c>
      <c r="AY443" s="40" t="s">
        <v>59</v>
      </c>
    </row>
    <row r="444" s="2" customFormat="1" ht="30" customHeight="1" spans="1:51">
      <c r="A444" s="2" t="s">
        <v>977</v>
      </c>
      <c r="B444" s="41" t="s">
        <v>1143</v>
      </c>
      <c r="C444" s="42" t="s">
        <v>72</v>
      </c>
      <c r="D444" s="35" t="s">
        <v>73</v>
      </c>
      <c r="E444" s="42"/>
      <c r="F444" s="42"/>
      <c r="G444" s="36">
        <v>2</v>
      </c>
      <c r="H444" s="42" t="s">
        <v>74</v>
      </c>
      <c r="I444" s="42" t="s">
        <v>75</v>
      </c>
      <c r="J444" s="41" t="s">
        <v>66</v>
      </c>
      <c r="K444" s="36">
        <v>500</v>
      </c>
      <c r="L444" s="36">
        <v>350</v>
      </c>
      <c r="M444" s="36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36">
        <v>76</v>
      </c>
      <c r="AA444" s="41"/>
      <c r="AB444" s="41"/>
      <c r="AC444" s="43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4"/>
      <c r="AX444" s="40" t="s">
        <v>76</v>
      </c>
      <c r="AY444" s="40" t="s">
        <v>77</v>
      </c>
    </row>
    <row r="445" s="2" customFormat="1" ht="30" customHeight="1" spans="1:51">
      <c r="A445" s="2" t="s">
        <v>977</v>
      </c>
      <c r="B445" s="41" t="s">
        <v>1144</v>
      </c>
      <c r="C445" s="42" t="s">
        <v>152</v>
      </c>
      <c r="D445" s="35" t="s">
        <v>153</v>
      </c>
      <c r="E445" s="42" t="s">
        <v>297</v>
      </c>
      <c r="F445" s="42" t="s">
        <v>298</v>
      </c>
      <c r="G445" s="36">
        <v>1</v>
      </c>
      <c r="H445" s="42" t="s">
        <v>93</v>
      </c>
      <c r="I445" s="42" t="s">
        <v>94</v>
      </c>
      <c r="J445" s="41" t="s">
        <v>66</v>
      </c>
      <c r="K445" s="36">
        <v>700</v>
      </c>
      <c r="L445" s="36">
        <v>1050</v>
      </c>
      <c r="M445" s="36">
        <v>850</v>
      </c>
      <c r="N445" s="36">
        <v>350</v>
      </c>
      <c r="O445" s="41"/>
      <c r="P445" s="41"/>
      <c r="Q445" s="41"/>
      <c r="R445" s="48"/>
      <c r="S445" s="41">
        <v>15</v>
      </c>
      <c r="T445" s="41">
        <v>130</v>
      </c>
      <c r="U445" s="41">
        <f>T445*G445</f>
        <v>130</v>
      </c>
      <c r="V445" s="41"/>
      <c r="W445" s="41">
        <v>15</v>
      </c>
      <c r="X445" s="41">
        <v>90</v>
      </c>
      <c r="Y445" s="41">
        <f>X445*G445</f>
        <v>90</v>
      </c>
      <c r="Z445" s="41">
        <v>50</v>
      </c>
      <c r="AA445" s="41"/>
      <c r="AB445" s="41"/>
      <c r="AC445" s="43"/>
      <c r="AD445" s="43"/>
      <c r="AE445" s="43"/>
      <c r="AF445" s="43"/>
      <c r="AG445" s="41"/>
      <c r="AH445" s="41"/>
      <c r="AI445" s="41"/>
      <c r="AJ445" s="41"/>
      <c r="AK445" s="41"/>
      <c r="AL445" s="41"/>
      <c r="AM445" s="41"/>
      <c r="AN445" s="41"/>
      <c r="AO445" s="41"/>
      <c r="AP445" s="47"/>
      <c r="AQ445" s="47"/>
      <c r="AR445" s="47"/>
      <c r="AS445" s="47"/>
      <c r="AT445" s="47"/>
      <c r="AU445" s="47"/>
      <c r="AV445" s="47"/>
      <c r="AW445" s="44"/>
      <c r="AX445" s="40" t="s">
        <v>59</v>
      </c>
      <c r="AY445" s="40" t="s">
        <v>59</v>
      </c>
    </row>
    <row r="446" s="2" customFormat="1" ht="30" customHeight="1" spans="1:51">
      <c r="A446" s="2" t="s">
        <v>977</v>
      </c>
      <c r="B446" s="41" t="s">
        <v>1145</v>
      </c>
      <c r="C446" s="42" t="s">
        <v>1146</v>
      </c>
      <c r="D446" s="35" t="s">
        <v>1147</v>
      </c>
      <c r="E446" s="42" t="s">
        <v>1148</v>
      </c>
      <c r="F446" s="35" t="s">
        <v>1149</v>
      </c>
      <c r="G446" s="36">
        <v>3</v>
      </c>
      <c r="H446" s="42" t="s">
        <v>831</v>
      </c>
      <c r="I446" s="42" t="s">
        <v>1150</v>
      </c>
      <c r="J446" s="41" t="s">
        <v>66</v>
      </c>
      <c r="K446" s="36">
        <v>900</v>
      </c>
      <c r="L446" s="36">
        <v>900</v>
      </c>
      <c r="M446" s="36">
        <v>1900</v>
      </c>
      <c r="N446" s="36">
        <v>350</v>
      </c>
      <c r="O446" s="41"/>
      <c r="P446" s="41"/>
      <c r="Q446" s="41"/>
      <c r="R446" s="41"/>
      <c r="S446" s="41">
        <v>15</v>
      </c>
      <c r="T446" s="41">
        <v>130</v>
      </c>
      <c r="U446" s="41">
        <f>T446*G446</f>
        <v>390</v>
      </c>
      <c r="V446" s="41"/>
      <c r="W446" s="41"/>
      <c r="X446" s="41"/>
      <c r="Y446" s="41"/>
      <c r="Z446" s="41">
        <v>50</v>
      </c>
      <c r="AA446" s="41"/>
      <c r="AB446" s="41">
        <v>600</v>
      </c>
      <c r="AC446" s="43">
        <v>0.03</v>
      </c>
      <c r="AD446" s="43">
        <f>AC446*G446</f>
        <v>0.09</v>
      </c>
      <c r="AE446" s="43"/>
      <c r="AF446" s="43"/>
      <c r="AG446" s="41"/>
      <c r="AH446" s="41" t="s">
        <v>68</v>
      </c>
      <c r="AI446" s="41"/>
      <c r="AJ446" s="41">
        <v>20</v>
      </c>
      <c r="AK446" s="41"/>
      <c r="AL446" s="25">
        <v>39</v>
      </c>
      <c r="AM446" s="41">
        <f>AL446*G446</f>
        <v>117</v>
      </c>
      <c r="AN446" s="41"/>
      <c r="AO446" s="41"/>
      <c r="AP446" s="47"/>
      <c r="AQ446" s="47"/>
      <c r="AR446" s="47"/>
      <c r="AS446" s="47"/>
      <c r="AT446" s="47"/>
      <c r="AU446" s="47"/>
      <c r="AV446" s="47"/>
      <c r="AW446" s="123" t="s">
        <v>1125</v>
      </c>
      <c r="AX446" s="40" t="s">
        <v>834</v>
      </c>
      <c r="AY446" s="40" t="s">
        <v>1126</v>
      </c>
    </row>
    <row r="447" s="2" customFormat="1" ht="30" customHeight="1" spans="1:51">
      <c r="A447" s="2" t="s">
        <v>977</v>
      </c>
      <c r="B447" s="41" t="s">
        <v>1151</v>
      </c>
      <c r="C447" s="42" t="s">
        <v>1152</v>
      </c>
      <c r="D447" s="35" t="s">
        <v>1153</v>
      </c>
      <c r="E447" s="42" t="s">
        <v>1154</v>
      </c>
      <c r="F447" s="42" t="s">
        <v>1155</v>
      </c>
      <c r="G447" s="36">
        <v>1</v>
      </c>
      <c r="H447" s="42" t="s">
        <v>831</v>
      </c>
      <c r="I447" s="42" t="s">
        <v>1156</v>
      </c>
      <c r="J447" s="41" t="s">
        <v>66</v>
      </c>
      <c r="K447" s="36">
        <v>1100</v>
      </c>
      <c r="L447" s="36">
        <v>650</v>
      </c>
      <c r="M447" s="36" t="s">
        <v>1157</v>
      </c>
      <c r="N447" s="36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3"/>
      <c r="AD447" s="43"/>
      <c r="AE447" s="43"/>
      <c r="AF447" s="43"/>
      <c r="AG447" s="41"/>
      <c r="AH447" s="41" t="s">
        <v>68</v>
      </c>
      <c r="AI447" s="41"/>
      <c r="AJ447" s="41">
        <v>25</v>
      </c>
      <c r="AK447" s="41"/>
      <c r="AL447" s="41">
        <v>28</v>
      </c>
      <c r="AM447" s="41">
        <f>AL447*G447</f>
        <v>28</v>
      </c>
      <c r="AN447" s="41"/>
      <c r="AO447" s="41"/>
      <c r="AP447" s="47"/>
      <c r="AQ447" s="47"/>
      <c r="AR447" s="47"/>
      <c r="AS447" s="47"/>
      <c r="AT447" s="47"/>
      <c r="AU447" s="47"/>
      <c r="AV447" s="47"/>
      <c r="AW447" s="44"/>
      <c r="AX447" s="40" t="s">
        <v>834</v>
      </c>
      <c r="AY447" s="40" t="s">
        <v>1126</v>
      </c>
    </row>
    <row r="448" s="2" customFormat="1" ht="30" customHeight="1" spans="1:51">
      <c r="A448" s="2" t="s">
        <v>977</v>
      </c>
      <c r="B448" s="41" t="s">
        <v>1158</v>
      </c>
      <c r="C448" s="42" t="s">
        <v>836</v>
      </c>
      <c r="D448" s="35" t="s">
        <v>837</v>
      </c>
      <c r="E448" s="42" t="s">
        <v>838</v>
      </c>
      <c r="F448" s="42" t="s">
        <v>247</v>
      </c>
      <c r="G448" s="36">
        <v>1</v>
      </c>
      <c r="H448" s="42" t="s">
        <v>248</v>
      </c>
      <c r="I448" s="42" t="s">
        <v>839</v>
      </c>
      <c r="J448" s="41" t="s">
        <v>738</v>
      </c>
      <c r="K448" s="36">
        <v>80</v>
      </c>
      <c r="L448" s="36">
        <v>523</v>
      </c>
      <c r="M448" s="36">
        <v>194</v>
      </c>
      <c r="N448" s="36">
        <v>1100</v>
      </c>
      <c r="O448" s="41"/>
      <c r="P448" s="41"/>
      <c r="Q448" s="41"/>
      <c r="R448" s="41"/>
      <c r="S448" s="41">
        <v>15</v>
      </c>
      <c r="T448" s="41">
        <v>130</v>
      </c>
      <c r="U448" s="41">
        <f>T448*G448</f>
        <v>130</v>
      </c>
      <c r="V448" s="41"/>
      <c r="W448" s="41"/>
      <c r="X448" s="41"/>
      <c r="Y448" s="41"/>
      <c r="Z448" s="41"/>
      <c r="AA448" s="41"/>
      <c r="AB448" s="41"/>
      <c r="AC448" s="43"/>
      <c r="AD448" s="43"/>
      <c r="AE448" s="43"/>
      <c r="AF448" s="43"/>
      <c r="AG448" s="41"/>
      <c r="AH448" s="41"/>
      <c r="AI448" s="41"/>
      <c r="AJ448" s="41"/>
      <c r="AK448" s="41"/>
      <c r="AL448" s="41"/>
      <c r="AM448" s="41"/>
      <c r="AN448" s="41"/>
      <c r="AO448" s="41"/>
      <c r="AP448" s="47"/>
      <c r="AQ448" s="47"/>
      <c r="AR448" s="47"/>
      <c r="AS448" s="47"/>
      <c r="AT448" s="47"/>
      <c r="AU448" s="47"/>
      <c r="AV448" s="47"/>
      <c r="AW448" s="44"/>
      <c r="AX448" s="40" t="s">
        <v>840</v>
      </c>
      <c r="AY448" s="40" t="s">
        <v>103</v>
      </c>
    </row>
    <row r="449" s="2" customFormat="1" ht="30" customHeight="1" spans="1:51">
      <c r="A449" s="2" t="s">
        <v>977</v>
      </c>
      <c r="B449" s="41" t="s">
        <v>1159</v>
      </c>
      <c r="C449" s="42" t="s">
        <v>1160</v>
      </c>
      <c r="D449" s="35" t="s">
        <v>1161</v>
      </c>
      <c r="E449" s="42" t="s">
        <v>1154</v>
      </c>
      <c r="F449" s="35" t="s">
        <v>1162</v>
      </c>
      <c r="G449" s="36">
        <v>1</v>
      </c>
      <c r="H449" s="42" t="s">
        <v>831</v>
      </c>
      <c r="I449" s="42" t="s">
        <v>1163</v>
      </c>
      <c r="J449" s="41" t="s">
        <v>66</v>
      </c>
      <c r="K449" s="36">
        <v>800</v>
      </c>
      <c r="L449" s="36">
        <v>760</v>
      </c>
      <c r="M449" s="121">
        <v>810</v>
      </c>
      <c r="N449" s="36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3"/>
      <c r="AD449" s="43"/>
      <c r="AE449" s="43"/>
      <c r="AF449" s="43"/>
      <c r="AG449" s="41"/>
      <c r="AH449" s="41"/>
      <c r="AI449" s="41"/>
      <c r="AJ449" s="41">
        <v>25</v>
      </c>
      <c r="AK449" s="41"/>
      <c r="AL449" s="41">
        <v>20</v>
      </c>
      <c r="AM449" s="41">
        <f>AL449*G449</f>
        <v>20</v>
      </c>
      <c r="AN449" s="41"/>
      <c r="AO449" s="41"/>
      <c r="AP449" s="47"/>
      <c r="AQ449" s="47"/>
      <c r="AR449" s="47"/>
      <c r="AS449" s="47"/>
      <c r="AT449" s="47"/>
      <c r="AU449" s="47"/>
      <c r="AV449" s="47"/>
      <c r="AW449" s="44"/>
      <c r="AX449" s="40" t="s">
        <v>834</v>
      </c>
      <c r="AY449" s="40" t="s">
        <v>1126</v>
      </c>
    </row>
    <row r="450" s="2" customFormat="1" ht="30" customHeight="1" spans="1:51">
      <c r="A450" s="2" t="s">
        <v>977</v>
      </c>
      <c r="B450" s="41" t="s">
        <v>1164</v>
      </c>
      <c r="C450" s="42" t="s">
        <v>228</v>
      </c>
      <c r="D450" s="35" t="s">
        <v>229</v>
      </c>
      <c r="E450" s="42"/>
      <c r="F450" s="42"/>
      <c r="G450" s="36">
        <v>1</v>
      </c>
      <c r="H450" s="42" t="s">
        <v>93</v>
      </c>
      <c r="I450" s="42" t="s">
        <v>94</v>
      </c>
      <c r="J450" s="41" t="s">
        <v>66</v>
      </c>
      <c r="K450" s="36">
        <v>500</v>
      </c>
      <c r="L450" s="36">
        <v>360</v>
      </c>
      <c r="M450" s="36">
        <v>850</v>
      </c>
      <c r="N450" s="41"/>
      <c r="O450" s="41"/>
      <c r="P450" s="41"/>
      <c r="Q450" s="41"/>
      <c r="R450" s="48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3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4"/>
      <c r="AX450" s="40" t="s">
        <v>59</v>
      </c>
      <c r="AY450" s="40" t="s">
        <v>59</v>
      </c>
    </row>
    <row r="451" s="2" customFormat="1" ht="30" customHeight="1" spans="1:51">
      <c r="A451" s="2" t="s">
        <v>977</v>
      </c>
      <c r="B451" s="41" t="s">
        <v>1165</v>
      </c>
      <c r="C451" s="42" t="s">
        <v>1166</v>
      </c>
      <c r="D451" s="35" t="s">
        <v>1167</v>
      </c>
      <c r="E451" s="42" t="s">
        <v>1168</v>
      </c>
      <c r="F451" s="42" t="s">
        <v>1169</v>
      </c>
      <c r="G451" s="36">
        <v>1</v>
      </c>
      <c r="H451" s="42" t="s">
        <v>831</v>
      </c>
      <c r="I451" s="42" t="s">
        <v>1170</v>
      </c>
      <c r="J451" s="41" t="s">
        <v>66</v>
      </c>
      <c r="K451" s="36">
        <v>1200</v>
      </c>
      <c r="L451" s="36">
        <v>1200</v>
      </c>
      <c r="M451" s="36" t="s">
        <v>852</v>
      </c>
      <c r="N451" s="36">
        <v>350</v>
      </c>
      <c r="O451" s="41"/>
      <c r="P451" s="41"/>
      <c r="Q451" s="41"/>
      <c r="R451" s="41"/>
      <c r="S451" s="41">
        <v>15</v>
      </c>
      <c r="T451" s="41">
        <v>130</v>
      </c>
      <c r="U451" s="41">
        <f>T451*G451</f>
        <v>130</v>
      </c>
      <c r="V451" s="41"/>
      <c r="W451" s="41"/>
      <c r="X451" s="41"/>
      <c r="Y451" s="41"/>
      <c r="Z451" s="41">
        <v>50</v>
      </c>
      <c r="AA451" s="41"/>
      <c r="AB451" s="41">
        <v>600</v>
      </c>
      <c r="AC451" s="43">
        <v>0.13</v>
      </c>
      <c r="AD451" s="43">
        <f>AC451*G451</f>
        <v>0.13</v>
      </c>
      <c r="AE451" s="43"/>
      <c r="AF451" s="43"/>
      <c r="AG451" s="41"/>
      <c r="AH451" s="41" t="s">
        <v>68</v>
      </c>
      <c r="AI451" s="41"/>
      <c r="AJ451" s="41">
        <v>20</v>
      </c>
      <c r="AK451" s="41"/>
      <c r="AL451" s="41">
        <v>42</v>
      </c>
      <c r="AM451" s="41">
        <f>AL451*G451</f>
        <v>42</v>
      </c>
      <c r="AN451" s="41"/>
      <c r="AO451" s="41"/>
      <c r="AP451" s="47"/>
      <c r="AQ451" s="47"/>
      <c r="AR451" s="47"/>
      <c r="AS451" s="47"/>
      <c r="AT451" s="47"/>
      <c r="AU451" s="47"/>
      <c r="AV451" s="47"/>
      <c r="AW451" s="44"/>
      <c r="AX451" s="40" t="s">
        <v>834</v>
      </c>
      <c r="AY451" s="40" t="s">
        <v>1126</v>
      </c>
    </row>
    <row r="452" s="2" customFormat="1" ht="30" customHeight="1" spans="1:51">
      <c r="A452" s="2" t="s">
        <v>977</v>
      </c>
      <c r="B452" s="41" t="s">
        <v>1171</v>
      </c>
      <c r="C452" s="42" t="s">
        <v>1172</v>
      </c>
      <c r="D452" s="35" t="s">
        <v>1173</v>
      </c>
      <c r="E452" s="42" t="s">
        <v>1168</v>
      </c>
      <c r="F452" s="42" t="s">
        <v>1169</v>
      </c>
      <c r="G452" s="36">
        <v>2</v>
      </c>
      <c r="H452" s="42" t="s">
        <v>831</v>
      </c>
      <c r="I452" s="42" t="s">
        <v>1174</v>
      </c>
      <c r="J452" s="41" t="s">
        <v>66</v>
      </c>
      <c r="K452" s="36">
        <v>2100</v>
      </c>
      <c r="L452" s="36">
        <v>1200</v>
      </c>
      <c r="M452" s="36" t="s">
        <v>852</v>
      </c>
      <c r="N452" s="36">
        <v>350</v>
      </c>
      <c r="O452" s="41"/>
      <c r="P452" s="41"/>
      <c r="Q452" s="41"/>
      <c r="R452" s="41"/>
      <c r="S452" s="41">
        <v>15</v>
      </c>
      <c r="T452" s="41">
        <v>130</v>
      </c>
      <c r="U452" s="41">
        <f>T452*G452</f>
        <v>260</v>
      </c>
      <c r="V452" s="41"/>
      <c r="W452" s="41"/>
      <c r="X452" s="41"/>
      <c r="Y452" s="41"/>
      <c r="Z452" s="41">
        <v>50</v>
      </c>
      <c r="AA452" s="41"/>
      <c r="AB452" s="41">
        <v>600</v>
      </c>
      <c r="AC452" s="43">
        <v>0.26</v>
      </c>
      <c r="AD452" s="43">
        <f>AC452*G452</f>
        <v>0.52</v>
      </c>
      <c r="AE452" s="43"/>
      <c r="AF452" s="43"/>
      <c r="AG452" s="41"/>
      <c r="AH452" s="41" t="s">
        <v>68</v>
      </c>
      <c r="AI452" s="41"/>
      <c r="AJ452" s="41">
        <v>40</v>
      </c>
      <c r="AK452" s="41"/>
      <c r="AL452" s="41">
        <v>84</v>
      </c>
      <c r="AM452" s="41">
        <f>AL452*G452</f>
        <v>168</v>
      </c>
      <c r="AN452" s="41"/>
      <c r="AO452" s="41"/>
      <c r="AP452" s="47"/>
      <c r="AQ452" s="47"/>
      <c r="AR452" s="47"/>
      <c r="AS452" s="47"/>
      <c r="AT452" s="47"/>
      <c r="AU452" s="47"/>
      <c r="AV452" s="47"/>
      <c r="AW452" s="44"/>
      <c r="AX452" s="40" t="s">
        <v>834</v>
      </c>
      <c r="AY452" s="40" t="s">
        <v>1126</v>
      </c>
    </row>
    <row r="453" s="2" customFormat="1" ht="30" customHeight="1" spans="1:51">
      <c r="A453" s="2" t="s">
        <v>977</v>
      </c>
      <c r="B453" s="41" t="s">
        <v>1175</v>
      </c>
      <c r="C453" s="42" t="s">
        <v>703</v>
      </c>
      <c r="D453" s="35" t="s">
        <v>704</v>
      </c>
      <c r="E453" s="42" t="s">
        <v>1176</v>
      </c>
      <c r="F453" s="42"/>
      <c r="G453" s="36">
        <v>1</v>
      </c>
      <c r="H453" s="42" t="s">
        <v>93</v>
      </c>
      <c r="I453" s="42" t="s">
        <v>94</v>
      </c>
      <c r="J453" s="41" t="s">
        <v>66</v>
      </c>
      <c r="K453" s="36" t="s">
        <v>1177</v>
      </c>
      <c r="L453" s="36"/>
      <c r="M453" s="36">
        <v>2000</v>
      </c>
      <c r="N453" s="36"/>
      <c r="O453" s="41"/>
      <c r="P453" s="41"/>
      <c r="Q453" s="41"/>
      <c r="R453" s="48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3"/>
      <c r="AD453" s="43"/>
      <c r="AE453" s="43"/>
      <c r="AF453" s="43"/>
      <c r="AG453" s="41"/>
      <c r="AH453" s="41"/>
      <c r="AI453" s="41"/>
      <c r="AJ453" s="41"/>
      <c r="AK453" s="41"/>
      <c r="AL453" s="41"/>
      <c r="AM453" s="41"/>
      <c r="AN453" s="41"/>
      <c r="AO453" s="41"/>
      <c r="AP453" s="47"/>
      <c r="AQ453" s="47"/>
      <c r="AR453" s="47"/>
      <c r="AS453" s="47"/>
      <c r="AT453" s="47"/>
      <c r="AU453" s="47"/>
      <c r="AV453" s="47"/>
      <c r="AW453" s="44"/>
      <c r="AX453" s="40" t="s">
        <v>59</v>
      </c>
      <c r="AY453" s="40" t="s">
        <v>59</v>
      </c>
    </row>
    <row r="454" s="2" customFormat="1" ht="30" customHeight="1" spans="1:51">
      <c r="A454" s="2" t="s">
        <v>977</v>
      </c>
      <c r="B454" s="41" t="s">
        <v>1178</v>
      </c>
      <c r="C454" s="42" t="s">
        <v>228</v>
      </c>
      <c r="D454" s="35" t="s">
        <v>1179</v>
      </c>
      <c r="E454" s="42" t="s">
        <v>1180</v>
      </c>
      <c r="F454" s="42" t="s">
        <v>1181</v>
      </c>
      <c r="G454" s="36">
        <v>1</v>
      </c>
      <c r="H454" s="42" t="s">
        <v>93</v>
      </c>
      <c r="I454" s="42" t="s">
        <v>94</v>
      </c>
      <c r="J454" s="41" t="s">
        <v>66</v>
      </c>
      <c r="K454" s="36">
        <v>500</v>
      </c>
      <c r="L454" s="36">
        <v>810</v>
      </c>
      <c r="M454" s="36">
        <v>810</v>
      </c>
      <c r="N454" s="36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3"/>
      <c r="AD454" s="43"/>
      <c r="AE454" s="43"/>
      <c r="AF454" s="43"/>
      <c r="AG454" s="41"/>
      <c r="AH454" s="41"/>
      <c r="AI454" s="41"/>
      <c r="AJ454" s="41"/>
      <c r="AK454" s="41"/>
      <c r="AL454" s="41"/>
      <c r="AM454" s="41"/>
      <c r="AN454" s="41"/>
      <c r="AO454" s="41"/>
      <c r="AP454" s="47"/>
      <c r="AQ454" s="47"/>
      <c r="AR454" s="47"/>
      <c r="AS454" s="47"/>
      <c r="AT454" s="47"/>
      <c r="AU454" s="47"/>
      <c r="AV454" s="47"/>
      <c r="AW454" s="44"/>
      <c r="AX454" s="40" t="s">
        <v>59</v>
      </c>
      <c r="AY454" s="40" t="s">
        <v>59</v>
      </c>
    </row>
    <row r="455" s="2" customFormat="1" ht="30" customHeight="1" spans="1:51">
      <c r="A455" s="2" t="s">
        <v>977</v>
      </c>
      <c r="B455" s="41" t="s">
        <v>1182</v>
      </c>
      <c r="C455" s="42" t="s">
        <v>228</v>
      </c>
      <c r="D455" s="35" t="s">
        <v>1179</v>
      </c>
      <c r="E455" s="42" t="s">
        <v>1180</v>
      </c>
      <c r="F455" s="42" t="s">
        <v>1181</v>
      </c>
      <c r="G455" s="36">
        <v>1</v>
      </c>
      <c r="H455" s="42" t="s">
        <v>93</v>
      </c>
      <c r="I455" s="42" t="s">
        <v>94</v>
      </c>
      <c r="J455" s="41" t="s">
        <v>66</v>
      </c>
      <c r="K455" s="36">
        <v>450</v>
      </c>
      <c r="L455" s="36">
        <v>1250</v>
      </c>
      <c r="M455" s="36">
        <v>810</v>
      </c>
      <c r="N455" s="36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3"/>
      <c r="AD455" s="43"/>
      <c r="AE455" s="43"/>
      <c r="AF455" s="43"/>
      <c r="AG455" s="41"/>
      <c r="AH455" s="41"/>
      <c r="AI455" s="41"/>
      <c r="AJ455" s="41"/>
      <c r="AK455" s="41"/>
      <c r="AL455" s="41"/>
      <c r="AM455" s="41"/>
      <c r="AN455" s="41"/>
      <c r="AO455" s="41"/>
      <c r="AP455" s="47"/>
      <c r="AQ455" s="47"/>
      <c r="AR455" s="47"/>
      <c r="AS455" s="47"/>
      <c r="AT455" s="47"/>
      <c r="AU455" s="47"/>
      <c r="AV455" s="47"/>
      <c r="AW455" s="44"/>
      <c r="AX455" s="40" t="s">
        <v>59</v>
      </c>
      <c r="AY455" s="40" t="s">
        <v>59</v>
      </c>
    </row>
    <row r="456" s="2" customFormat="1" ht="30" customHeight="1" spans="1:51">
      <c r="A456" s="2" t="s">
        <v>977</v>
      </c>
      <c r="B456" s="41" t="s">
        <v>1183</v>
      </c>
      <c r="C456" s="42" t="s">
        <v>72</v>
      </c>
      <c r="D456" s="35" t="s">
        <v>73</v>
      </c>
      <c r="E456" s="42"/>
      <c r="F456" s="42"/>
      <c r="G456" s="36">
        <v>1</v>
      </c>
      <c r="H456" s="42" t="s">
        <v>74</v>
      </c>
      <c r="I456" s="42" t="s">
        <v>75</v>
      </c>
      <c r="J456" s="41" t="s">
        <v>66</v>
      </c>
      <c r="K456" s="36">
        <v>5600</v>
      </c>
      <c r="L456" s="36">
        <v>350</v>
      </c>
      <c r="M456" s="36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36">
        <v>76</v>
      </c>
      <c r="AA456" s="41"/>
      <c r="AB456" s="41"/>
      <c r="AC456" s="43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4"/>
      <c r="AX456" s="40" t="s">
        <v>76</v>
      </c>
      <c r="AY456" s="40" t="s">
        <v>77</v>
      </c>
    </row>
    <row r="457" s="2" customFormat="1" ht="30" customHeight="1" spans="1:51">
      <c r="A457" s="2" t="s">
        <v>977</v>
      </c>
      <c r="B457" s="41" t="s">
        <v>1184</v>
      </c>
      <c r="C457" s="42" t="s">
        <v>89</v>
      </c>
      <c r="D457" s="35" t="s">
        <v>90</v>
      </c>
      <c r="E457" s="42" t="s">
        <v>91</v>
      </c>
      <c r="F457" s="42" t="s">
        <v>92</v>
      </c>
      <c r="G457" s="36">
        <v>1</v>
      </c>
      <c r="H457" s="42" t="s">
        <v>93</v>
      </c>
      <c r="I457" s="42" t="s">
        <v>94</v>
      </c>
      <c r="J457" s="41" t="s">
        <v>66</v>
      </c>
      <c r="K457" s="36">
        <v>500</v>
      </c>
      <c r="L457" s="36">
        <v>450</v>
      </c>
      <c r="M457" s="36">
        <v>1000</v>
      </c>
      <c r="N457" s="41">
        <v>350</v>
      </c>
      <c r="O457" s="41"/>
      <c r="P457" s="41"/>
      <c r="Q457" s="41"/>
      <c r="R457" s="41"/>
      <c r="S457" s="41">
        <v>15</v>
      </c>
      <c r="T457" s="41">
        <v>65</v>
      </c>
      <c r="U457" s="41">
        <f>T457*G457</f>
        <v>65</v>
      </c>
      <c r="V457" s="41"/>
      <c r="W457" s="41">
        <v>15</v>
      </c>
      <c r="X457" s="41">
        <v>45</v>
      </c>
      <c r="Y457" s="41">
        <f>X457*G457</f>
        <v>45</v>
      </c>
      <c r="Z457" s="36">
        <v>50</v>
      </c>
      <c r="AA457" s="41"/>
      <c r="AB457" s="41">
        <v>450</v>
      </c>
      <c r="AC457" s="43">
        <v>0.01</v>
      </c>
      <c r="AD457" s="43">
        <f>AC457*G457</f>
        <v>0.01</v>
      </c>
      <c r="AE457" s="41"/>
      <c r="AF457" s="41"/>
      <c r="AG457" s="41" t="s">
        <v>68</v>
      </c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4"/>
      <c r="AX457" s="40" t="s">
        <v>59</v>
      </c>
      <c r="AY457" s="40" t="s">
        <v>59</v>
      </c>
    </row>
    <row r="458" s="2" customFormat="1" ht="30" customHeight="1" spans="1:51">
      <c r="A458" s="2" t="s">
        <v>977</v>
      </c>
      <c r="B458" s="41" t="s">
        <v>1185</v>
      </c>
      <c r="C458" s="42" t="s">
        <v>304</v>
      </c>
      <c r="D458" s="35" t="s">
        <v>305</v>
      </c>
      <c r="E458" s="42" t="s">
        <v>306</v>
      </c>
      <c r="F458" s="42" t="s">
        <v>307</v>
      </c>
      <c r="G458" s="36">
        <v>1</v>
      </c>
      <c r="H458" s="42" t="s">
        <v>239</v>
      </c>
      <c r="I458" s="42" t="s">
        <v>308</v>
      </c>
      <c r="J458" s="41" t="s">
        <v>66</v>
      </c>
      <c r="K458" s="36">
        <v>230</v>
      </c>
      <c r="L458" s="36">
        <v>280</v>
      </c>
      <c r="M458" s="36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>
        <v>1200</v>
      </c>
      <c r="AC458" s="43">
        <v>0.1</v>
      </c>
      <c r="AD458" s="43">
        <f>AC458*G458</f>
        <v>0.1</v>
      </c>
      <c r="AE458" s="41"/>
      <c r="AF458" s="41"/>
      <c r="AG458" s="41" t="s">
        <v>309</v>
      </c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4"/>
      <c r="AX458" s="40" t="s">
        <v>241</v>
      </c>
      <c r="AY458" s="40" t="s">
        <v>242</v>
      </c>
    </row>
    <row r="459" s="2" customFormat="1" ht="30" customHeight="1" spans="1:51">
      <c r="A459" s="2" t="s">
        <v>977</v>
      </c>
      <c r="B459" s="41" t="s">
        <v>1186</v>
      </c>
      <c r="C459" s="42" t="s">
        <v>228</v>
      </c>
      <c r="D459" s="35" t="s">
        <v>311</v>
      </c>
      <c r="E459" s="42" t="s">
        <v>441</v>
      </c>
      <c r="F459" s="42" t="s">
        <v>442</v>
      </c>
      <c r="G459" s="36">
        <v>1</v>
      </c>
      <c r="H459" s="42" t="s">
        <v>93</v>
      </c>
      <c r="I459" s="42" t="s">
        <v>94</v>
      </c>
      <c r="J459" s="41" t="s">
        <v>66</v>
      </c>
      <c r="K459" s="36">
        <v>995</v>
      </c>
      <c r="L459" s="36">
        <v>760</v>
      </c>
      <c r="M459" s="36">
        <v>850</v>
      </c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3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4"/>
      <c r="AX459" s="40" t="s">
        <v>59</v>
      </c>
      <c r="AY459" s="40" t="s">
        <v>59</v>
      </c>
    </row>
    <row r="460" s="2" customFormat="1" ht="30" customHeight="1" spans="1:51">
      <c r="A460" s="2" t="s">
        <v>977</v>
      </c>
      <c r="B460" s="41" t="s">
        <v>1187</v>
      </c>
      <c r="C460" s="42" t="s">
        <v>72</v>
      </c>
      <c r="D460" s="35" t="s">
        <v>73</v>
      </c>
      <c r="E460" s="42"/>
      <c r="F460" s="42"/>
      <c r="G460" s="36">
        <v>1</v>
      </c>
      <c r="H460" s="42" t="s">
        <v>74</v>
      </c>
      <c r="I460" s="42" t="s">
        <v>75</v>
      </c>
      <c r="J460" s="41" t="s">
        <v>66</v>
      </c>
      <c r="K460" s="36">
        <v>1500</v>
      </c>
      <c r="L460" s="36">
        <v>350</v>
      </c>
      <c r="M460" s="36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36">
        <v>76</v>
      </c>
      <c r="AA460" s="41"/>
      <c r="AB460" s="41"/>
      <c r="AC460" s="43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4"/>
      <c r="AX460" s="40" t="s">
        <v>76</v>
      </c>
      <c r="AY460" s="40" t="s">
        <v>77</v>
      </c>
    </row>
    <row r="461" s="2" customFormat="1" ht="30" customHeight="1" spans="1:51">
      <c r="A461" s="2" t="s">
        <v>977</v>
      </c>
      <c r="B461" s="41" t="s">
        <v>1188</v>
      </c>
      <c r="C461" s="42" t="s">
        <v>79</v>
      </c>
      <c r="D461" s="35" t="s">
        <v>80</v>
      </c>
      <c r="E461" s="42" t="s">
        <v>81</v>
      </c>
      <c r="F461" s="42" t="s">
        <v>82</v>
      </c>
      <c r="G461" s="36">
        <v>1</v>
      </c>
      <c r="H461" s="42" t="s">
        <v>83</v>
      </c>
      <c r="I461" s="42" t="s">
        <v>84</v>
      </c>
      <c r="J461" s="41" t="s">
        <v>66</v>
      </c>
      <c r="K461" s="36">
        <v>650</v>
      </c>
      <c r="L461" s="36">
        <v>220</v>
      </c>
      <c r="M461" s="36">
        <v>450</v>
      </c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>
        <v>2200</v>
      </c>
      <c r="AC461" s="43">
        <v>0.06</v>
      </c>
      <c r="AD461" s="43">
        <f>AC461*G461</f>
        <v>0.06</v>
      </c>
      <c r="AE461" s="41"/>
      <c r="AF461" s="41"/>
      <c r="AG461" s="41" t="s">
        <v>68</v>
      </c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4"/>
      <c r="AX461" s="40" t="s">
        <v>85</v>
      </c>
      <c r="AY461" s="40" t="s">
        <v>86</v>
      </c>
    </row>
    <row r="462" s="2" customFormat="1" ht="30" customHeight="1" spans="1:51">
      <c r="A462" s="2" t="s">
        <v>977</v>
      </c>
      <c r="B462" s="41" t="s">
        <v>1189</v>
      </c>
      <c r="C462" s="42" t="s">
        <v>228</v>
      </c>
      <c r="D462" s="35" t="s">
        <v>311</v>
      </c>
      <c r="E462" s="42" t="s">
        <v>441</v>
      </c>
      <c r="F462" s="42" t="s">
        <v>442</v>
      </c>
      <c r="G462" s="36">
        <v>1</v>
      </c>
      <c r="H462" s="42" t="s">
        <v>93</v>
      </c>
      <c r="I462" s="42" t="s">
        <v>94</v>
      </c>
      <c r="J462" s="41" t="s">
        <v>66</v>
      </c>
      <c r="K462" s="36">
        <v>400</v>
      </c>
      <c r="L462" s="36">
        <v>760</v>
      </c>
      <c r="M462" s="36">
        <v>850</v>
      </c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3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4"/>
      <c r="AX462" s="40" t="s">
        <v>59</v>
      </c>
      <c r="AY462" s="40" t="s">
        <v>59</v>
      </c>
    </row>
    <row r="463" s="2" customFormat="1" ht="30" customHeight="1" spans="1:51">
      <c r="A463" s="2" t="s">
        <v>977</v>
      </c>
      <c r="B463" s="41" t="s">
        <v>1190</v>
      </c>
      <c r="C463" s="42" t="s">
        <v>278</v>
      </c>
      <c r="D463" s="35" t="s">
        <v>279</v>
      </c>
      <c r="E463" s="42" t="s">
        <v>280</v>
      </c>
      <c r="F463" s="42" t="s">
        <v>281</v>
      </c>
      <c r="G463" s="36">
        <v>1</v>
      </c>
      <c r="H463" s="42" t="s">
        <v>282</v>
      </c>
      <c r="I463" s="42" t="s">
        <v>283</v>
      </c>
      <c r="J463" s="41" t="s">
        <v>66</v>
      </c>
      <c r="K463" s="36">
        <v>540</v>
      </c>
      <c r="L463" s="36">
        <v>135</v>
      </c>
      <c r="M463" s="36">
        <v>645</v>
      </c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>
        <v>1600</v>
      </c>
      <c r="AC463" s="43">
        <v>0.02</v>
      </c>
      <c r="AD463" s="43">
        <f>AC463*G463</f>
        <v>0.02</v>
      </c>
      <c r="AE463" s="41"/>
      <c r="AF463" s="41"/>
      <c r="AG463" s="41" t="s">
        <v>68</v>
      </c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4"/>
      <c r="AX463" s="40" t="s">
        <v>242</v>
      </c>
      <c r="AY463" s="40" t="s">
        <v>284</v>
      </c>
    </row>
    <row r="464" s="2" customFormat="1" ht="30" customHeight="1" spans="1:51">
      <c r="A464" s="2" t="s">
        <v>977</v>
      </c>
      <c r="B464" s="41" t="s">
        <v>1191</v>
      </c>
      <c r="C464" s="42" t="s">
        <v>287</v>
      </c>
      <c r="D464" s="35" t="s">
        <v>288</v>
      </c>
      <c r="E464" s="42" t="s">
        <v>289</v>
      </c>
      <c r="F464" s="42" t="s">
        <v>290</v>
      </c>
      <c r="G464" s="36">
        <v>1</v>
      </c>
      <c r="H464" s="42" t="s">
        <v>93</v>
      </c>
      <c r="I464" s="42" t="s">
        <v>94</v>
      </c>
      <c r="J464" s="41" t="s">
        <v>66</v>
      </c>
      <c r="K464" s="36">
        <v>1800</v>
      </c>
      <c r="L464" s="36">
        <v>760</v>
      </c>
      <c r="M464" s="36">
        <v>850</v>
      </c>
      <c r="N464" s="41">
        <v>350</v>
      </c>
      <c r="O464" s="41"/>
      <c r="P464" s="41"/>
      <c r="Q464" s="41"/>
      <c r="R464" s="41"/>
      <c r="S464" s="41">
        <v>15</v>
      </c>
      <c r="T464" s="41">
        <v>130</v>
      </c>
      <c r="U464" s="41">
        <f>T464*G464</f>
        <v>130</v>
      </c>
      <c r="V464" s="41"/>
      <c r="W464" s="41">
        <v>15</v>
      </c>
      <c r="X464" s="41">
        <v>90</v>
      </c>
      <c r="Y464" s="41">
        <f>X464*G464</f>
        <v>90</v>
      </c>
      <c r="Z464" s="41">
        <v>50</v>
      </c>
      <c r="AA464" s="41"/>
      <c r="AB464" s="41"/>
      <c r="AC464" s="43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4"/>
      <c r="AX464" s="40" t="s">
        <v>59</v>
      </c>
      <c r="AY464" s="40" t="s">
        <v>59</v>
      </c>
    </row>
    <row r="465" s="2" customFormat="1" ht="30" customHeight="1" spans="1:51">
      <c r="A465" s="2" t="s">
        <v>977</v>
      </c>
      <c r="B465" s="41" t="s">
        <v>1192</v>
      </c>
      <c r="C465" s="42" t="s">
        <v>146</v>
      </c>
      <c r="D465" s="35" t="s">
        <v>147</v>
      </c>
      <c r="E465" s="42" t="s">
        <v>148</v>
      </c>
      <c r="F465" s="42" t="s">
        <v>149</v>
      </c>
      <c r="G465" s="36">
        <v>1</v>
      </c>
      <c r="H465" s="42" t="s">
        <v>100</v>
      </c>
      <c r="I465" s="42" t="s">
        <v>150</v>
      </c>
      <c r="J465" s="41" t="s">
        <v>66</v>
      </c>
      <c r="K465" s="36">
        <v>299</v>
      </c>
      <c r="L465" s="36">
        <v>420</v>
      </c>
      <c r="M465" s="36">
        <v>906</v>
      </c>
      <c r="N465" s="36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3"/>
      <c r="AD465" s="43"/>
      <c r="AE465" s="43"/>
      <c r="AF465" s="43"/>
      <c r="AG465" s="41"/>
      <c r="AH465" s="41"/>
      <c r="AI465" s="41"/>
      <c r="AJ465" s="41"/>
      <c r="AK465" s="41"/>
      <c r="AL465" s="41"/>
      <c r="AM465" s="41"/>
      <c r="AN465" s="41"/>
      <c r="AO465" s="41"/>
      <c r="AP465" s="47"/>
      <c r="AQ465" s="47"/>
      <c r="AR465" s="47"/>
      <c r="AS465" s="47"/>
      <c r="AT465" s="47"/>
      <c r="AU465" s="47"/>
      <c r="AV465" s="47"/>
      <c r="AW465" s="44"/>
      <c r="AX465" s="40" t="s">
        <v>102</v>
      </c>
      <c r="AY465" s="40" t="s">
        <v>103</v>
      </c>
    </row>
    <row r="466" s="2" customFormat="1" ht="30" customHeight="1" spans="1:51">
      <c r="A466" s="2" t="s">
        <v>977</v>
      </c>
      <c r="B466" s="41" t="s">
        <v>1193</v>
      </c>
      <c r="C466" s="42" t="s">
        <v>1065</v>
      </c>
      <c r="D466" s="35" t="s">
        <v>1066</v>
      </c>
      <c r="E466" s="42" t="s">
        <v>441</v>
      </c>
      <c r="F466" s="42" t="s">
        <v>442</v>
      </c>
      <c r="G466" s="36">
        <v>1</v>
      </c>
      <c r="H466" s="42" t="s">
        <v>93</v>
      </c>
      <c r="I466" s="42" t="s">
        <v>94</v>
      </c>
      <c r="J466" s="41" t="s">
        <v>66</v>
      </c>
      <c r="K466" s="36">
        <v>1220</v>
      </c>
      <c r="L466" s="36">
        <v>760</v>
      </c>
      <c r="M466" s="36">
        <v>850</v>
      </c>
      <c r="N466" s="36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3"/>
      <c r="AD466" s="43"/>
      <c r="AE466" s="43"/>
      <c r="AF466" s="43"/>
      <c r="AG466" s="41"/>
      <c r="AH466" s="41"/>
      <c r="AI466" s="41"/>
      <c r="AJ466" s="41"/>
      <c r="AK466" s="41"/>
      <c r="AL466" s="41"/>
      <c r="AM466" s="41"/>
      <c r="AN466" s="41"/>
      <c r="AO466" s="41"/>
      <c r="AP466" s="47"/>
      <c r="AQ466" s="47"/>
      <c r="AR466" s="47"/>
      <c r="AS466" s="47"/>
      <c r="AT466" s="47"/>
      <c r="AU466" s="47"/>
      <c r="AV466" s="47"/>
      <c r="AW466" s="44"/>
      <c r="AX466" s="40" t="s">
        <v>59</v>
      </c>
      <c r="AY466" s="40" t="s">
        <v>59</v>
      </c>
    </row>
    <row r="467" s="2" customFormat="1" ht="30" customHeight="1" spans="1:51">
      <c r="A467" s="2" t="s">
        <v>977</v>
      </c>
      <c r="B467" s="41" t="s">
        <v>1194</v>
      </c>
      <c r="C467" s="42" t="s">
        <v>505</v>
      </c>
      <c r="D467" s="35" t="s">
        <v>506</v>
      </c>
      <c r="E467" s="42" t="s">
        <v>507</v>
      </c>
      <c r="F467" s="35" t="s">
        <v>508</v>
      </c>
      <c r="G467" s="36">
        <v>1</v>
      </c>
      <c r="H467" s="42" t="s">
        <v>93</v>
      </c>
      <c r="I467" s="42" t="s">
        <v>94</v>
      </c>
      <c r="J467" s="41" t="s">
        <v>66</v>
      </c>
      <c r="K467" s="36">
        <v>1200</v>
      </c>
      <c r="L467" s="36">
        <v>450</v>
      </c>
      <c r="M467" s="36">
        <v>600</v>
      </c>
      <c r="N467" s="36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3"/>
      <c r="AD467" s="43"/>
      <c r="AE467" s="43"/>
      <c r="AF467" s="43"/>
      <c r="AG467" s="41"/>
      <c r="AH467" s="41"/>
      <c r="AI467" s="41"/>
      <c r="AJ467" s="41"/>
      <c r="AK467" s="41"/>
      <c r="AL467" s="41"/>
      <c r="AM467" s="41"/>
      <c r="AN467" s="41"/>
      <c r="AO467" s="41"/>
      <c r="AP467" s="47"/>
      <c r="AQ467" s="47"/>
      <c r="AR467" s="47"/>
      <c r="AS467" s="47"/>
      <c r="AT467" s="47"/>
      <c r="AU467" s="47"/>
      <c r="AV467" s="47"/>
      <c r="AW467" s="44"/>
      <c r="AX467" s="40" t="s">
        <v>59</v>
      </c>
      <c r="AY467" s="40" t="s">
        <v>59</v>
      </c>
    </row>
    <row r="468" s="2" customFormat="1" ht="30" customHeight="1" spans="1:51">
      <c r="A468" s="2" t="s">
        <v>977</v>
      </c>
      <c r="B468" s="41" t="s">
        <v>1195</v>
      </c>
      <c r="C468" s="42" t="s">
        <v>1196</v>
      </c>
      <c r="D468" s="35" t="s">
        <v>1197</v>
      </c>
      <c r="E468" s="42"/>
      <c r="F468" s="42"/>
      <c r="G468" s="36">
        <v>1</v>
      </c>
      <c r="H468" s="42" t="s">
        <v>1198</v>
      </c>
      <c r="I468" s="42" t="s">
        <v>168</v>
      </c>
      <c r="J468" s="41" t="s">
        <v>66</v>
      </c>
      <c r="K468" s="36">
        <v>2300</v>
      </c>
      <c r="L468" s="36">
        <v>800</v>
      </c>
      <c r="M468" s="36">
        <v>2000</v>
      </c>
      <c r="N468" s="36">
        <v>350</v>
      </c>
      <c r="O468" s="41"/>
      <c r="P468" s="41"/>
      <c r="Q468" s="41"/>
      <c r="R468" s="41"/>
      <c r="S468" s="41">
        <v>15</v>
      </c>
      <c r="T468" s="41">
        <v>130</v>
      </c>
      <c r="U468" s="41">
        <f>T468*G468</f>
        <v>130</v>
      </c>
      <c r="V468" s="41"/>
      <c r="W468" s="41"/>
      <c r="X468" s="41"/>
      <c r="Y468" s="41"/>
      <c r="Z468" s="41">
        <v>50</v>
      </c>
      <c r="AA468" s="41"/>
      <c r="AB468" s="41" t="s">
        <v>67</v>
      </c>
      <c r="AC468" s="43"/>
      <c r="AD468" s="43"/>
      <c r="AE468" s="43">
        <v>4</v>
      </c>
      <c r="AF468" s="43">
        <f>AE468*G468</f>
        <v>4</v>
      </c>
      <c r="AG468" s="41"/>
      <c r="AH468" s="41" t="s">
        <v>68</v>
      </c>
      <c r="AI468" s="41" t="s">
        <v>169</v>
      </c>
      <c r="AJ468" s="41"/>
      <c r="AK468" s="41"/>
      <c r="AL468" s="41"/>
      <c r="AM468" s="41"/>
      <c r="AN468" s="41"/>
      <c r="AO468" s="41"/>
      <c r="AP468" s="47"/>
      <c r="AQ468" s="47"/>
      <c r="AR468" s="47"/>
      <c r="AS468" s="47">
        <v>800</v>
      </c>
      <c r="AT468" s="47"/>
      <c r="AU468" s="47"/>
      <c r="AV468" s="47"/>
      <c r="AW468" s="44" t="s">
        <v>189</v>
      </c>
      <c r="AX468" s="40" t="s">
        <v>59</v>
      </c>
      <c r="AY468" s="40" t="s">
        <v>59</v>
      </c>
    </row>
    <row r="469" s="2" customFormat="1" ht="30" customHeight="1" spans="1:51">
      <c r="A469" s="2" t="s">
        <v>977</v>
      </c>
      <c r="B469" s="41" t="s">
        <v>1199</v>
      </c>
      <c r="C469" s="124" t="s">
        <v>1200</v>
      </c>
      <c r="D469" s="125" t="s">
        <v>1201</v>
      </c>
      <c r="E469" s="35" t="s">
        <v>1202</v>
      </c>
      <c r="F469" s="35" t="s">
        <v>1203</v>
      </c>
      <c r="G469" s="121">
        <v>1</v>
      </c>
      <c r="H469" s="42" t="s">
        <v>93</v>
      </c>
      <c r="I469" s="42" t="s">
        <v>94</v>
      </c>
      <c r="J469" s="126" t="s">
        <v>66</v>
      </c>
      <c r="K469" s="121">
        <v>1700</v>
      </c>
      <c r="L469" s="121">
        <v>700</v>
      </c>
      <c r="M469" s="121">
        <v>300</v>
      </c>
      <c r="N469" s="121"/>
      <c r="O469" s="40"/>
      <c r="P469" s="40"/>
      <c r="Q469" s="40"/>
      <c r="R469" s="40"/>
      <c r="S469" s="40"/>
      <c r="T469" s="40"/>
      <c r="U469" s="35"/>
      <c r="V469" s="40"/>
      <c r="W469" s="40"/>
      <c r="X469" s="35"/>
      <c r="Y469" s="35"/>
      <c r="Z469" s="40">
        <v>25</v>
      </c>
      <c r="AA469" s="40"/>
      <c r="AB469" s="40">
        <v>600</v>
      </c>
      <c r="AC469" s="79">
        <v>0.5</v>
      </c>
      <c r="AD469" s="43">
        <f>AC469*G469</f>
        <v>0.5</v>
      </c>
      <c r="AE469" s="79"/>
      <c r="AF469" s="79"/>
      <c r="AG469" s="127" t="s">
        <v>68</v>
      </c>
      <c r="AH469" s="35"/>
      <c r="AI469" s="40"/>
      <c r="AJ469" s="35"/>
      <c r="AK469" s="40"/>
      <c r="AL469" s="40"/>
      <c r="AM469" s="40"/>
      <c r="AN469" s="40"/>
      <c r="AO469" s="40"/>
      <c r="AP469" s="57"/>
      <c r="AQ469" s="57"/>
      <c r="AR469" s="57"/>
      <c r="AS469" s="57"/>
      <c r="AT469" s="57"/>
      <c r="AU469" s="57"/>
      <c r="AV469" s="57"/>
      <c r="AW469" s="123"/>
      <c r="AX469" s="40"/>
      <c r="AY469" s="40"/>
    </row>
    <row r="470" s="2" customFormat="1" ht="30" customHeight="1" spans="1:51">
      <c r="A470" s="2" t="s">
        <v>977</v>
      </c>
      <c r="B470" s="41" t="s">
        <v>1204</v>
      </c>
      <c r="C470" s="124" t="s">
        <v>1200</v>
      </c>
      <c r="D470" s="125" t="s">
        <v>1201</v>
      </c>
      <c r="E470" s="35" t="s">
        <v>1202</v>
      </c>
      <c r="F470" s="35" t="s">
        <v>1203</v>
      </c>
      <c r="G470" s="121">
        <v>1</v>
      </c>
      <c r="H470" s="42" t="s">
        <v>93</v>
      </c>
      <c r="I470" s="42" t="s">
        <v>94</v>
      </c>
      <c r="J470" s="126" t="s">
        <v>66</v>
      </c>
      <c r="K470" s="121">
        <v>1300</v>
      </c>
      <c r="L470" s="121">
        <v>700</v>
      </c>
      <c r="M470" s="121">
        <v>300</v>
      </c>
      <c r="N470" s="121"/>
      <c r="O470" s="40"/>
      <c r="P470" s="40"/>
      <c r="Q470" s="40"/>
      <c r="R470" s="40"/>
      <c r="S470" s="40"/>
      <c r="T470" s="40"/>
      <c r="U470" s="35"/>
      <c r="V470" s="40"/>
      <c r="W470" s="40"/>
      <c r="X470" s="35"/>
      <c r="Y470" s="35"/>
      <c r="Z470" s="40">
        <v>25</v>
      </c>
      <c r="AA470" s="40"/>
      <c r="AB470" s="40">
        <v>600</v>
      </c>
      <c r="AC470" s="79">
        <v>0.5</v>
      </c>
      <c r="AD470" s="43">
        <f>AC470*G470</f>
        <v>0.5</v>
      </c>
      <c r="AE470" s="79"/>
      <c r="AF470" s="79"/>
      <c r="AG470" s="127" t="s">
        <v>68</v>
      </c>
      <c r="AH470" s="35"/>
      <c r="AI470" s="40"/>
      <c r="AJ470" s="35"/>
      <c r="AK470" s="40"/>
      <c r="AL470" s="40"/>
      <c r="AM470" s="40"/>
      <c r="AN470" s="40"/>
      <c r="AO470" s="40"/>
      <c r="AP470" s="57"/>
      <c r="AQ470" s="57"/>
      <c r="AR470" s="57"/>
      <c r="AS470" s="57"/>
      <c r="AT470" s="57"/>
      <c r="AU470" s="57"/>
      <c r="AV470" s="57"/>
      <c r="AW470" s="123"/>
      <c r="AX470" s="40"/>
      <c r="AY470" s="40"/>
    </row>
    <row r="471" s="2" customFormat="1" ht="30" customHeight="1" spans="1:51">
      <c r="A471" s="2" t="s">
        <v>977</v>
      </c>
      <c r="B471" s="41" t="s">
        <v>1205</v>
      </c>
      <c r="C471" s="42" t="s">
        <v>1196</v>
      </c>
      <c r="D471" s="35" t="s">
        <v>1197</v>
      </c>
      <c r="E471" s="42"/>
      <c r="F471" s="42"/>
      <c r="G471" s="36">
        <v>2</v>
      </c>
      <c r="H471" s="42" t="s">
        <v>1198</v>
      </c>
      <c r="I471" s="42" t="s">
        <v>168</v>
      </c>
      <c r="J471" s="41" t="s">
        <v>66</v>
      </c>
      <c r="K471" s="36">
        <v>2000</v>
      </c>
      <c r="L471" s="36">
        <v>800</v>
      </c>
      <c r="M471" s="36">
        <v>2000</v>
      </c>
      <c r="N471" s="36">
        <v>350</v>
      </c>
      <c r="O471" s="41"/>
      <c r="P471" s="41"/>
      <c r="Q471" s="41"/>
      <c r="R471" s="41"/>
      <c r="S471" s="41">
        <v>15</v>
      </c>
      <c r="T471" s="41">
        <v>130</v>
      </c>
      <c r="U471" s="41">
        <f>T471*G471</f>
        <v>260</v>
      </c>
      <c r="V471" s="41"/>
      <c r="W471" s="41"/>
      <c r="X471" s="41"/>
      <c r="Y471" s="41"/>
      <c r="Z471" s="41">
        <v>50</v>
      </c>
      <c r="AA471" s="41"/>
      <c r="AB471" s="41" t="s">
        <v>67</v>
      </c>
      <c r="AC471" s="43"/>
      <c r="AD471" s="43"/>
      <c r="AE471" s="43">
        <v>4</v>
      </c>
      <c r="AF471" s="43">
        <f>AE471*G471</f>
        <v>8</v>
      </c>
      <c r="AG471" s="41"/>
      <c r="AH471" s="41" t="s">
        <v>68</v>
      </c>
      <c r="AI471" s="41" t="s">
        <v>169</v>
      </c>
      <c r="AJ471" s="41"/>
      <c r="AK471" s="41"/>
      <c r="AL471" s="41"/>
      <c r="AM471" s="41"/>
      <c r="AN471" s="41"/>
      <c r="AO471" s="41"/>
      <c r="AP471" s="47"/>
      <c r="AQ471" s="47"/>
      <c r="AR471" s="47"/>
      <c r="AS471" s="47">
        <v>1600</v>
      </c>
      <c r="AT471" s="47"/>
      <c r="AU471" s="47"/>
      <c r="AV471" s="47"/>
      <c r="AW471" s="44" t="s">
        <v>189</v>
      </c>
      <c r="AX471" s="40" t="s">
        <v>59</v>
      </c>
      <c r="AY471" s="40" t="s">
        <v>59</v>
      </c>
    </row>
    <row r="472" s="2" customFormat="1" ht="30" customHeight="1" spans="1:51">
      <c r="A472" s="2" t="s">
        <v>977</v>
      </c>
      <c r="B472" s="41" t="s">
        <v>1206</v>
      </c>
      <c r="C472" s="42" t="s">
        <v>72</v>
      </c>
      <c r="D472" s="35" t="s">
        <v>73</v>
      </c>
      <c r="E472" s="42"/>
      <c r="F472" s="42"/>
      <c r="G472" s="36">
        <v>1</v>
      </c>
      <c r="H472" s="42" t="s">
        <v>74</v>
      </c>
      <c r="I472" s="42" t="s">
        <v>75</v>
      </c>
      <c r="J472" s="41" t="s">
        <v>66</v>
      </c>
      <c r="K472" s="36">
        <v>2500</v>
      </c>
      <c r="L472" s="36">
        <v>350</v>
      </c>
      <c r="M472" s="36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36">
        <v>76</v>
      </c>
      <c r="AA472" s="41"/>
      <c r="AB472" s="41"/>
      <c r="AC472" s="43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4"/>
      <c r="AX472" s="40" t="s">
        <v>76</v>
      </c>
      <c r="AY472" s="40" t="s">
        <v>77</v>
      </c>
    </row>
    <row r="473" s="2" customFormat="1" ht="30" customHeight="1" spans="1:51">
      <c r="A473" s="2" t="s">
        <v>977</v>
      </c>
      <c r="B473" s="41" t="s">
        <v>1207</v>
      </c>
      <c r="C473" s="42" t="s">
        <v>89</v>
      </c>
      <c r="D473" s="35" t="s">
        <v>90</v>
      </c>
      <c r="E473" s="42" t="s">
        <v>91</v>
      </c>
      <c r="F473" s="42" t="s">
        <v>92</v>
      </c>
      <c r="G473" s="36">
        <v>1</v>
      </c>
      <c r="H473" s="42" t="s">
        <v>93</v>
      </c>
      <c r="I473" s="42" t="s">
        <v>94</v>
      </c>
      <c r="J473" s="41" t="s">
        <v>66</v>
      </c>
      <c r="K473" s="36">
        <v>500</v>
      </c>
      <c r="L473" s="36">
        <v>450</v>
      </c>
      <c r="M473" s="36">
        <v>1000</v>
      </c>
      <c r="N473" s="41">
        <v>350</v>
      </c>
      <c r="O473" s="41"/>
      <c r="P473" s="41"/>
      <c r="Q473" s="41"/>
      <c r="R473" s="41"/>
      <c r="S473" s="41">
        <v>15</v>
      </c>
      <c r="T473" s="41">
        <v>65</v>
      </c>
      <c r="U473" s="41">
        <f>T473*G473</f>
        <v>65</v>
      </c>
      <c r="V473" s="41"/>
      <c r="W473" s="41">
        <v>15</v>
      </c>
      <c r="X473" s="41">
        <v>45</v>
      </c>
      <c r="Y473" s="41">
        <f>X473*G473</f>
        <v>45</v>
      </c>
      <c r="Z473" s="36">
        <v>50</v>
      </c>
      <c r="AA473" s="41"/>
      <c r="AB473" s="41">
        <v>450</v>
      </c>
      <c r="AC473" s="43">
        <v>0.01</v>
      </c>
      <c r="AD473" s="43">
        <f>AC473*G473</f>
        <v>0.01</v>
      </c>
      <c r="AE473" s="41"/>
      <c r="AF473" s="41"/>
      <c r="AG473" s="41" t="s">
        <v>68</v>
      </c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4"/>
      <c r="AX473" s="40" t="s">
        <v>59</v>
      </c>
      <c r="AY473" s="40" t="s">
        <v>59</v>
      </c>
    </row>
    <row r="474" s="2" customFormat="1" ht="30" customHeight="1" spans="1:51">
      <c r="A474" s="2" t="s">
        <v>977</v>
      </c>
      <c r="B474" s="41" t="s">
        <v>1208</v>
      </c>
      <c r="C474" s="42" t="s">
        <v>1209</v>
      </c>
      <c r="D474" s="35" t="s">
        <v>1210</v>
      </c>
      <c r="E474" s="42" t="s">
        <v>1211</v>
      </c>
      <c r="F474" s="42" t="s">
        <v>1212</v>
      </c>
      <c r="G474" s="36">
        <v>1</v>
      </c>
      <c r="H474" s="42" t="s">
        <v>93</v>
      </c>
      <c r="I474" s="42" t="s">
        <v>94</v>
      </c>
      <c r="J474" s="41" t="s">
        <v>66</v>
      </c>
      <c r="K474" s="36">
        <v>980</v>
      </c>
      <c r="L474" s="36">
        <v>350</v>
      </c>
      <c r="M474" s="36">
        <v>600</v>
      </c>
      <c r="N474" s="36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3"/>
      <c r="AD474" s="43"/>
      <c r="AE474" s="43"/>
      <c r="AF474" s="43"/>
      <c r="AG474" s="41"/>
      <c r="AH474" s="41"/>
      <c r="AI474" s="41"/>
      <c r="AJ474" s="41"/>
      <c r="AK474" s="41"/>
      <c r="AL474" s="41"/>
      <c r="AM474" s="41"/>
      <c r="AN474" s="41"/>
      <c r="AO474" s="41"/>
      <c r="AP474" s="47"/>
      <c r="AQ474" s="47"/>
      <c r="AR474" s="47"/>
      <c r="AS474" s="47"/>
      <c r="AT474" s="47"/>
      <c r="AU474" s="47"/>
      <c r="AV474" s="47"/>
      <c r="AW474" s="44"/>
      <c r="AX474" s="40" t="s">
        <v>59</v>
      </c>
      <c r="AY474" s="40" t="s">
        <v>59</v>
      </c>
    </row>
    <row r="475" s="2" customFormat="1" ht="30" customHeight="1" spans="1:51">
      <c r="A475" s="2" t="s">
        <v>977</v>
      </c>
      <c r="B475" s="41" t="s">
        <v>1213</v>
      </c>
      <c r="C475" s="42" t="s">
        <v>152</v>
      </c>
      <c r="D475" s="35" t="s">
        <v>153</v>
      </c>
      <c r="E475" s="42" t="s">
        <v>297</v>
      </c>
      <c r="F475" s="42" t="s">
        <v>298</v>
      </c>
      <c r="G475" s="36">
        <v>1</v>
      </c>
      <c r="H475" s="42" t="s">
        <v>93</v>
      </c>
      <c r="I475" s="42" t="s">
        <v>94</v>
      </c>
      <c r="J475" s="41" t="s">
        <v>66</v>
      </c>
      <c r="K475" s="36">
        <v>1400</v>
      </c>
      <c r="L475" s="36">
        <v>760</v>
      </c>
      <c r="M475" s="36">
        <v>850</v>
      </c>
      <c r="N475" s="36">
        <v>350</v>
      </c>
      <c r="O475" s="41"/>
      <c r="P475" s="41"/>
      <c r="Q475" s="41"/>
      <c r="R475" s="48"/>
      <c r="S475" s="41">
        <v>15</v>
      </c>
      <c r="T475" s="41">
        <v>130</v>
      </c>
      <c r="U475" s="41">
        <f>T475*G475</f>
        <v>130</v>
      </c>
      <c r="V475" s="41"/>
      <c r="W475" s="41">
        <v>15</v>
      </c>
      <c r="X475" s="41">
        <v>90</v>
      </c>
      <c r="Y475" s="41">
        <f>X475*G475</f>
        <v>90</v>
      </c>
      <c r="Z475" s="41">
        <v>50</v>
      </c>
      <c r="AA475" s="41"/>
      <c r="AB475" s="41"/>
      <c r="AC475" s="43"/>
      <c r="AD475" s="43"/>
      <c r="AE475" s="43"/>
      <c r="AF475" s="43"/>
      <c r="AG475" s="41"/>
      <c r="AH475" s="41"/>
      <c r="AI475" s="41"/>
      <c r="AJ475" s="41"/>
      <c r="AK475" s="41"/>
      <c r="AL475" s="41"/>
      <c r="AM475" s="41"/>
      <c r="AN475" s="41"/>
      <c r="AO475" s="41"/>
      <c r="AP475" s="47"/>
      <c r="AQ475" s="47"/>
      <c r="AR475" s="47"/>
      <c r="AS475" s="47"/>
      <c r="AT475" s="47"/>
      <c r="AU475" s="47"/>
      <c r="AV475" s="47"/>
      <c r="AW475" s="44"/>
      <c r="AX475" s="40" t="s">
        <v>59</v>
      </c>
      <c r="AY475" s="40" t="s">
        <v>59</v>
      </c>
    </row>
    <row r="476" s="2" customFormat="1" ht="30" customHeight="1" spans="1:51">
      <c r="A476" s="2" t="s">
        <v>977</v>
      </c>
      <c r="B476" s="41" t="s">
        <v>1214</v>
      </c>
      <c r="C476" s="42" t="s">
        <v>958</v>
      </c>
      <c r="D476" s="106" t="s">
        <v>959</v>
      </c>
      <c r="E476" s="42" t="s">
        <v>960</v>
      </c>
      <c r="F476" s="42" t="s">
        <v>961</v>
      </c>
      <c r="G476" s="36">
        <v>1</v>
      </c>
      <c r="H476" s="42" t="s">
        <v>962</v>
      </c>
      <c r="I476" s="42" t="s">
        <v>963</v>
      </c>
      <c r="J476" s="41" t="s">
        <v>66</v>
      </c>
      <c r="K476" s="36">
        <v>345</v>
      </c>
      <c r="L476" s="36">
        <v>355</v>
      </c>
      <c r="M476" s="36">
        <v>675</v>
      </c>
      <c r="N476" s="36">
        <v>350</v>
      </c>
      <c r="O476" s="41"/>
      <c r="P476" s="41"/>
      <c r="Q476" s="41"/>
      <c r="R476" s="41"/>
      <c r="S476" s="41">
        <v>15</v>
      </c>
      <c r="T476" s="41">
        <v>130</v>
      </c>
      <c r="U476" s="41">
        <f>T476*G476</f>
        <v>130</v>
      </c>
      <c r="V476" s="41"/>
      <c r="W476" s="41"/>
      <c r="X476" s="41"/>
      <c r="Y476" s="41"/>
      <c r="Z476" s="36">
        <v>50</v>
      </c>
      <c r="AA476" s="41"/>
      <c r="AB476" s="41">
        <v>1600</v>
      </c>
      <c r="AC476" s="43">
        <v>2.85</v>
      </c>
      <c r="AD476" s="43">
        <f>AC476*G476</f>
        <v>2.85</v>
      </c>
      <c r="AE476" s="43"/>
      <c r="AF476" s="43"/>
      <c r="AG476" s="41" t="s">
        <v>68</v>
      </c>
      <c r="AH476" s="41"/>
      <c r="AI476" s="41"/>
      <c r="AJ476" s="41"/>
      <c r="AK476" s="41"/>
      <c r="AL476" s="41"/>
      <c r="AM476" s="41"/>
      <c r="AN476" s="41"/>
      <c r="AO476" s="41"/>
      <c r="AP476" s="47"/>
      <c r="AQ476" s="47"/>
      <c r="AR476" s="47"/>
      <c r="AS476" s="47"/>
      <c r="AT476" s="47"/>
      <c r="AU476" s="47"/>
      <c r="AV476" s="47"/>
      <c r="AW476" s="44" t="s">
        <v>1125</v>
      </c>
      <c r="AX476" s="40" t="s">
        <v>964</v>
      </c>
      <c r="AY476" s="40" t="s">
        <v>965</v>
      </c>
    </row>
    <row r="477" s="2" customFormat="1" ht="30" customHeight="1" spans="1:51">
      <c r="A477" s="2" t="s">
        <v>977</v>
      </c>
      <c r="B477" s="41" t="s">
        <v>1215</v>
      </c>
      <c r="C477" s="42" t="s">
        <v>480</v>
      </c>
      <c r="D477" s="35" t="s">
        <v>967</v>
      </c>
      <c r="E477" s="42" t="s">
        <v>1216</v>
      </c>
      <c r="F477" s="35" t="s">
        <v>1217</v>
      </c>
      <c r="G477" s="36">
        <v>1</v>
      </c>
      <c r="H477" s="42" t="s">
        <v>482</v>
      </c>
      <c r="I477" s="42" t="s">
        <v>970</v>
      </c>
      <c r="J477" s="41" t="s">
        <v>66</v>
      </c>
      <c r="K477" s="36"/>
      <c r="L477" s="36"/>
      <c r="M477" s="36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3"/>
      <c r="AD477" s="43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4"/>
      <c r="AX477" s="40" t="s">
        <v>484</v>
      </c>
      <c r="AY477" s="40" t="s">
        <v>485</v>
      </c>
    </row>
    <row r="478" s="2" customFormat="1" ht="30" customHeight="1" spans="1:51">
      <c r="A478" s="2" t="s">
        <v>977</v>
      </c>
      <c r="B478" s="41" t="s">
        <v>1218</v>
      </c>
      <c r="C478" s="42" t="s">
        <v>1065</v>
      </c>
      <c r="D478" s="35" t="s">
        <v>1066</v>
      </c>
      <c r="E478" s="42" t="s">
        <v>441</v>
      </c>
      <c r="F478" s="42" t="s">
        <v>442</v>
      </c>
      <c r="G478" s="36">
        <v>1</v>
      </c>
      <c r="H478" s="42" t="s">
        <v>93</v>
      </c>
      <c r="I478" s="42" t="s">
        <v>94</v>
      </c>
      <c r="J478" s="41" t="s">
        <v>66</v>
      </c>
      <c r="K478" s="36">
        <v>930</v>
      </c>
      <c r="L478" s="36">
        <v>760</v>
      </c>
      <c r="M478" s="36">
        <v>850</v>
      </c>
      <c r="N478" s="36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3"/>
      <c r="AD478" s="43"/>
      <c r="AE478" s="43"/>
      <c r="AF478" s="43"/>
      <c r="AG478" s="41"/>
      <c r="AH478" s="41"/>
      <c r="AI478" s="41"/>
      <c r="AJ478" s="41"/>
      <c r="AK478" s="41"/>
      <c r="AL478" s="41"/>
      <c r="AM478" s="41"/>
      <c r="AN478" s="41"/>
      <c r="AO478" s="41"/>
      <c r="AP478" s="47"/>
      <c r="AQ478" s="47"/>
      <c r="AR478" s="47"/>
      <c r="AS478" s="47"/>
      <c r="AT478" s="47"/>
      <c r="AU478" s="47"/>
      <c r="AV478" s="47"/>
      <c r="AW478" s="44"/>
      <c r="AX478" s="40" t="s">
        <v>59</v>
      </c>
      <c r="AY478" s="40" t="s">
        <v>59</v>
      </c>
    </row>
    <row r="479" s="2" customFormat="1" ht="30" customHeight="1" spans="1:51">
      <c r="A479" s="2" t="s">
        <v>977</v>
      </c>
      <c r="B479" s="41" t="s">
        <v>1219</v>
      </c>
      <c r="C479" s="42" t="s">
        <v>1220</v>
      </c>
      <c r="D479" s="35" t="s">
        <v>1221</v>
      </c>
      <c r="E479" s="35" t="s">
        <v>1222</v>
      </c>
      <c r="F479" s="35" t="s">
        <v>1223</v>
      </c>
      <c r="G479" s="36">
        <v>1</v>
      </c>
      <c r="H479" s="42" t="s">
        <v>1224</v>
      </c>
      <c r="I479" s="42" t="s">
        <v>1225</v>
      </c>
      <c r="J479" s="41" t="s">
        <v>1226</v>
      </c>
      <c r="K479" s="36">
        <v>325</v>
      </c>
      <c r="L479" s="36">
        <v>574</v>
      </c>
      <c r="M479" s="36">
        <v>670</v>
      </c>
      <c r="N479" s="36">
        <v>350</v>
      </c>
      <c r="O479" s="41"/>
      <c r="P479" s="41"/>
      <c r="Q479" s="41"/>
      <c r="R479" s="41"/>
      <c r="S479" s="25">
        <v>15</v>
      </c>
      <c r="T479" s="25">
        <v>130</v>
      </c>
      <c r="U479" s="41">
        <f>T479*G479</f>
        <v>130</v>
      </c>
      <c r="V479" s="41"/>
      <c r="W479" s="41"/>
      <c r="X479" s="41"/>
      <c r="Y479" s="41"/>
      <c r="Z479" s="36">
        <v>50</v>
      </c>
      <c r="AA479" s="41"/>
      <c r="AB479" s="41">
        <v>1100</v>
      </c>
      <c r="AC479" s="43">
        <v>2.2</v>
      </c>
      <c r="AD479" s="43">
        <f>AC479*G479</f>
        <v>2.2</v>
      </c>
      <c r="AE479" s="43"/>
      <c r="AF479" s="43"/>
      <c r="AG479" s="41" t="s">
        <v>1227</v>
      </c>
      <c r="AH479" s="41"/>
      <c r="AI479" s="41"/>
      <c r="AJ479" s="41"/>
      <c r="AK479" s="41"/>
      <c r="AL479" s="41"/>
      <c r="AM479" s="41"/>
      <c r="AN479" s="41"/>
      <c r="AO479" s="41"/>
      <c r="AP479" s="47"/>
      <c r="AQ479" s="47"/>
      <c r="AR479" s="47"/>
      <c r="AS479" s="47"/>
      <c r="AT479" s="47"/>
      <c r="AU479" s="47"/>
      <c r="AV479" s="47"/>
      <c r="AW479" s="44" t="s">
        <v>1125</v>
      </c>
      <c r="AX479" s="40" t="s">
        <v>1228</v>
      </c>
      <c r="AY479" s="40" t="s">
        <v>1229</v>
      </c>
    </row>
    <row r="480" s="2" customFormat="1" ht="30" customHeight="1" spans="1:51">
      <c r="A480" s="2" t="s">
        <v>977</v>
      </c>
      <c r="B480" s="41" t="s">
        <v>1230</v>
      </c>
      <c r="C480" s="42" t="s">
        <v>480</v>
      </c>
      <c r="D480" s="35" t="s">
        <v>972</v>
      </c>
      <c r="E480" s="42" t="s">
        <v>1231</v>
      </c>
      <c r="F480" s="42" t="s">
        <v>1049</v>
      </c>
      <c r="G480" s="36">
        <v>1</v>
      </c>
      <c r="H480" s="42" t="s">
        <v>482</v>
      </c>
      <c r="I480" s="42" t="s">
        <v>975</v>
      </c>
      <c r="J480" s="41" t="s">
        <v>66</v>
      </c>
      <c r="K480" s="36"/>
      <c r="L480" s="36"/>
      <c r="M480" s="36"/>
      <c r="N480" s="36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3"/>
      <c r="AD480" s="43"/>
      <c r="AE480" s="43"/>
      <c r="AF480" s="43"/>
      <c r="AG480" s="40"/>
      <c r="AH480" s="41"/>
      <c r="AI480" s="41"/>
      <c r="AJ480" s="41"/>
      <c r="AK480" s="41"/>
      <c r="AL480" s="41"/>
      <c r="AM480" s="41"/>
      <c r="AN480" s="41"/>
      <c r="AO480" s="41"/>
      <c r="AP480" s="47"/>
      <c r="AQ480" s="47"/>
      <c r="AR480" s="47"/>
      <c r="AS480" s="47"/>
      <c r="AT480" s="47"/>
      <c r="AU480" s="47"/>
      <c r="AV480" s="47"/>
      <c r="AW480" s="44"/>
      <c r="AX480" s="40" t="s">
        <v>484</v>
      </c>
      <c r="AY480" s="40" t="s">
        <v>485</v>
      </c>
    </row>
    <row r="481" s="2" customFormat="1" ht="30" customHeight="1" spans="1:51">
      <c r="A481" s="2" t="s">
        <v>977</v>
      </c>
      <c r="B481" s="41" t="s">
        <v>1232</v>
      </c>
      <c r="C481" s="42" t="s">
        <v>79</v>
      </c>
      <c r="D481" s="35" t="s">
        <v>80</v>
      </c>
      <c r="E481" s="42" t="s">
        <v>81</v>
      </c>
      <c r="F481" s="42" t="s">
        <v>82</v>
      </c>
      <c r="G481" s="36">
        <v>1</v>
      </c>
      <c r="H481" s="42" t="s">
        <v>83</v>
      </c>
      <c r="I481" s="42" t="s">
        <v>84</v>
      </c>
      <c r="J481" s="41" t="s">
        <v>66</v>
      </c>
      <c r="K481" s="36">
        <v>650</v>
      </c>
      <c r="L481" s="36">
        <v>220</v>
      </c>
      <c r="M481" s="36">
        <v>450</v>
      </c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>
        <v>2200</v>
      </c>
      <c r="AC481" s="43">
        <v>0.06</v>
      </c>
      <c r="AD481" s="43">
        <f>AC481*G481</f>
        <v>0.06</v>
      </c>
      <c r="AE481" s="41"/>
      <c r="AF481" s="41"/>
      <c r="AG481" s="41" t="s">
        <v>68</v>
      </c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4"/>
      <c r="AX481" s="40" t="s">
        <v>85</v>
      </c>
      <c r="AY481" s="40" t="s">
        <v>86</v>
      </c>
    </row>
    <row r="482" s="2" customFormat="1" ht="30" customHeight="1" spans="1:51">
      <c r="A482" s="2" t="s">
        <v>977</v>
      </c>
      <c r="B482" s="41" t="s">
        <v>1233</v>
      </c>
      <c r="C482" s="42" t="s">
        <v>598</v>
      </c>
      <c r="D482" s="35" t="s">
        <v>497</v>
      </c>
      <c r="E482" s="42" t="s">
        <v>599</v>
      </c>
      <c r="F482" s="35" t="s">
        <v>600</v>
      </c>
      <c r="G482" s="36">
        <v>1</v>
      </c>
      <c r="H482" s="42" t="s">
        <v>93</v>
      </c>
      <c r="I482" s="42" t="s">
        <v>94</v>
      </c>
      <c r="J482" s="41" t="s">
        <v>66</v>
      </c>
      <c r="K482" s="36">
        <v>1580</v>
      </c>
      <c r="L482" s="36">
        <v>770</v>
      </c>
      <c r="M482" s="36">
        <v>850</v>
      </c>
      <c r="N482" s="36"/>
      <c r="O482" s="41"/>
      <c r="P482" s="41"/>
      <c r="Q482" s="41"/>
      <c r="R482" s="48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3"/>
      <c r="AD482" s="43"/>
      <c r="AE482" s="43"/>
      <c r="AF482" s="43"/>
      <c r="AG482" s="41"/>
      <c r="AH482" s="41"/>
      <c r="AI482" s="41"/>
      <c r="AJ482" s="41"/>
      <c r="AK482" s="41"/>
      <c r="AL482" s="41"/>
      <c r="AM482" s="41"/>
      <c r="AN482" s="41"/>
      <c r="AO482" s="41"/>
      <c r="AP482" s="47"/>
      <c r="AQ482" s="47"/>
      <c r="AR482" s="47"/>
      <c r="AS482" s="47"/>
      <c r="AT482" s="47"/>
      <c r="AU482" s="47"/>
      <c r="AV482" s="47"/>
      <c r="AW482" s="44"/>
      <c r="AX482" s="40" t="s">
        <v>59</v>
      </c>
      <c r="AY482" s="40" t="s">
        <v>59</v>
      </c>
    </row>
    <row r="483" s="2" customFormat="1" ht="30" customHeight="1" spans="1:51">
      <c r="A483" s="2" t="s">
        <v>977</v>
      </c>
      <c r="B483" s="41" t="s">
        <v>1234</v>
      </c>
      <c r="C483" s="42" t="s">
        <v>406</v>
      </c>
      <c r="D483" s="35" t="s">
        <v>407</v>
      </c>
      <c r="E483" s="42" t="s">
        <v>613</v>
      </c>
      <c r="F483" s="42" t="s">
        <v>160</v>
      </c>
      <c r="G483" s="36">
        <v>1</v>
      </c>
      <c r="H483" s="42" t="s">
        <v>93</v>
      </c>
      <c r="I483" s="42" t="s">
        <v>94</v>
      </c>
      <c r="J483" s="41" t="s">
        <v>66</v>
      </c>
      <c r="K483" s="36" t="s">
        <v>1235</v>
      </c>
      <c r="L483" s="36">
        <v>350</v>
      </c>
      <c r="M483" s="36"/>
      <c r="N483" s="36"/>
      <c r="O483" s="41"/>
      <c r="P483" s="41"/>
      <c r="Q483" s="41"/>
      <c r="R483" s="48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3"/>
      <c r="AD483" s="43"/>
      <c r="AE483" s="43"/>
      <c r="AF483" s="43"/>
      <c r="AG483" s="41"/>
      <c r="AH483" s="41"/>
      <c r="AI483" s="41"/>
      <c r="AJ483" s="41"/>
      <c r="AK483" s="41"/>
      <c r="AL483" s="41"/>
      <c r="AM483" s="41"/>
      <c r="AN483" s="41"/>
      <c r="AO483" s="41"/>
      <c r="AP483" s="47"/>
      <c r="AQ483" s="47"/>
      <c r="AR483" s="47"/>
      <c r="AS483" s="47"/>
      <c r="AT483" s="47"/>
      <c r="AU483" s="47"/>
      <c r="AV483" s="47"/>
      <c r="AW483" s="44"/>
      <c r="AX483" s="40" t="s">
        <v>59</v>
      </c>
      <c r="AY483" s="40" t="s">
        <v>59</v>
      </c>
    </row>
    <row r="484" s="2" customFormat="1" ht="30" customHeight="1" spans="1:51">
      <c r="A484" s="2" t="s">
        <v>977</v>
      </c>
      <c r="B484" s="41" t="s">
        <v>1236</v>
      </c>
      <c r="C484" s="42" t="s">
        <v>228</v>
      </c>
      <c r="D484" s="35" t="s">
        <v>311</v>
      </c>
      <c r="E484" s="42" t="s">
        <v>312</v>
      </c>
      <c r="F484" s="42" t="s">
        <v>313</v>
      </c>
      <c r="G484" s="36">
        <v>2</v>
      </c>
      <c r="H484" s="42" t="s">
        <v>93</v>
      </c>
      <c r="I484" s="42" t="s">
        <v>94</v>
      </c>
      <c r="J484" s="41" t="s">
        <v>66</v>
      </c>
      <c r="K484" s="36">
        <v>955</v>
      </c>
      <c r="L484" s="36">
        <v>770</v>
      </c>
      <c r="M484" s="36">
        <v>850</v>
      </c>
      <c r="N484" s="36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3"/>
      <c r="AD484" s="43"/>
      <c r="AE484" s="43"/>
      <c r="AF484" s="43"/>
      <c r="AG484" s="41"/>
      <c r="AH484" s="41"/>
      <c r="AI484" s="41"/>
      <c r="AJ484" s="41"/>
      <c r="AK484" s="41"/>
      <c r="AL484" s="41"/>
      <c r="AM484" s="41"/>
      <c r="AN484" s="41"/>
      <c r="AO484" s="41"/>
      <c r="AP484" s="47"/>
      <c r="AQ484" s="47"/>
      <c r="AR484" s="47"/>
      <c r="AS484" s="47"/>
      <c r="AT484" s="47"/>
      <c r="AU484" s="47"/>
      <c r="AV484" s="47"/>
      <c r="AW484" s="44"/>
      <c r="AX484" s="40" t="s">
        <v>59</v>
      </c>
      <c r="AY484" s="40" t="s">
        <v>59</v>
      </c>
    </row>
    <row r="485" s="2" customFormat="1" ht="30" customHeight="1" spans="1:51">
      <c r="A485" s="2" t="s">
        <v>977</v>
      </c>
      <c r="B485" s="41" t="s">
        <v>1237</v>
      </c>
      <c r="C485" s="42" t="s">
        <v>514</v>
      </c>
      <c r="D485" s="35" t="s">
        <v>515</v>
      </c>
      <c r="E485" s="42" t="s">
        <v>708</v>
      </c>
      <c r="F485" s="35" t="s">
        <v>709</v>
      </c>
      <c r="G485" s="36">
        <v>1</v>
      </c>
      <c r="H485" s="42" t="s">
        <v>202</v>
      </c>
      <c r="I485" s="42" t="s">
        <v>710</v>
      </c>
      <c r="J485" s="41" t="s">
        <v>66</v>
      </c>
      <c r="K485" s="36">
        <v>1765</v>
      </c>
      <c r="L485" s="36">
        <v>770</v>
      </c>
      <c r="M485" s="36">
        <v>850</v>
      </c>
      <c r="N485" s="36"/>
      <c r="O485" s="41"/>
      <c r="P485" s="41"/>
      <c r="Q485" s="41"/>
      <c r="R485" s="48"/>
      <c r="S485" s="41"/>
      <c r="T485" s="41"/>
      <c r="U485" s="41"/>
      <c r="V485" s="41"/>
      <c r="W485" s="41"/>
      <c r="X485" s="41"/>
      <c r="Y485" s="41"/>
      <c r="Z485" s="41"/>
      <c r="AA485" s="41"/>
      <c r="AB485" s="41">
        <v>250</v>
      </c>
      <c r="AC485" s="43">
        <v>0.66</v>
      </c>
      <c r="AD485" s="43">
        <f>AC485*G485</f>
        <v>0.66</v>
      </c>
      <c r="AE485" s="43"/>
      <c r="AF485" s="43"/>
      <c r="AG485" s="41" t="s">
        <v>68</v>
      </c>
      <c r="AH485" s="41"/>
      <c r="AI485" s="41" t="s">
        <v>169</v>
      </c>
      <c r="AJ485" s="41"/>
      <c r="AK485" s="41"/>
      <c r="AL485" s="41"/>
      <c r="AM485" s="41"/>
      <c r="AN485" s="41"/>
      <c r="AO485" s="41"/>
      <c r="AP485" s="47"/>
      <c r="AQ485" s="47"/>
      <c r="AR485" s="47"/>
      <c r="AS485" s="47"/>
      <c r="AT485" s="47"/>
      <c r="AU485" s="47"/>
      <c r="AV485" s="47"/>
      <c r="AW485" s="44"/>
      <c r="AX485" s="40" t="s">
        <v>204</v>
      </c>
      <c r="AY485" s="40" t="s">
        <v>205</v>
      </c>
    </row>
    <row r="486" s="2" customFormat="1" ht="30" customHeight="1" spans="1:51">
      <c r="A486" s="2" t="s">
        <v>977</v>
      </c>
      <c r="B486" s="22" t="s">
        <v>1238</v>
      </c>
      <c r="C486" s="34"/>
      <c r="D486" s="35"/>
      <c r="E486" s="34"/>
      <c r="F486" s="42"/>
      <c r="G486" s="38"/>
      <c r="H486" s="42"/>
      <c r="I486" s="42"/>
      <c r="J486" s="37"/>
      <c r="K486" s="38"/>
      <c r="L486" s="38"/>
      <c r="M486" s="38"/>
      <c r="N486" s="38"/>
      <c r="O486" s="37"/>
      <c r="P486" s="37"/>
      <c r="Q486" s="37"/>
      <c r="R486" s="41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49"/>
      <c r="AD486" s="49"/>
      <c r="AE486" s="49"/>
      <c r="AF486" s="49"/>
      <c r="AG486" s="37"/>
      <c r="AH486" s="37"/>
      <c r="AI486" s="37"/>
      <c r="AJ486" s="37"/>
      <c r="AK486" s="37"/>
      <c r="AL486" s="37"/>
      <c r="AM486" s="37"/>
      <c r="AN486" s="37"/>
      <c r="AO486" s="37"/>
      <c r="AP486" s="128"/>
      <c r="AQ486" s="128"/>
      <c r="AR486" s="128"/>
      <c r="AS486" s="128"/>
      <c r="AT486" s="128"/>
      <c r="AU486" s="128"/>
      <c r="AV486" s="128"/>
      <c r="AW486" s="39"/>
      <c r="AX486" s="40" t="s">
        <v>59</v>
      </c>
      <c r="AY486" s="40" t="s">
        <v>59</v>
      </c>
    </row>
    <row r="487" s="2" customFormat="1" ht="30" customHeight="1" spans="1:51">
      <c r="A487" s="2" t="s">
        <v>977</v>
      </c>
      <c r="B487" s="41" t="s">
        <v>1239</v>
      </c>
      <c r="C487" s="42" t="s">
        <v>1058</v>
      </c>
      <c r="D487" s="35" t="s">
        <v>1059</v>
      </c>
      <c r="E487" s="42"/>
      <c r="F487" s="35"/>
      <c r="G487" s="36">
        <v>5</v>
      </c>
      <c r="H487" s="42" t="s">
        <v>716</v>
      </c>
      <c r="I487" s="42" t="s">
        <v>1240</v>
      </c>
      <c r="J487" s="73" t="s">
        <v>66</v>
      </c>
      <c r="K487" s="36">
        <v>760</v>
      </c>
      <c r="L487" s="36">
        <v>166</v>
      </c>
      <c r="M487" s="36">
        <v>62</v>
      </c>
      <c r="N487" s="36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 t="s">
        <v>67</v>
      </c>
      <c r="AC487" s="43">
        <v>0.72</v>
      </c>
      <c r="AD487" s="43">
        <f>AC487*G487</f>
        <v>3.6</v>
      </c>
      <c r="AE487" s="43"/>
      <c r="AF487" s="43"/>
      <c r="AG487" s="41" t="s">
        <v>68</v>
      </c>
      <c r="AH487" s="41"/>
      <c r="AI487" s="41"/>
      <c r="AJ487" s="41"/>
      <c r="AK487" s="41"/>
      <c r="AL487" s="41"/>
      <c r="AM487" s="41"/>
      <c r="AN487" s="41"/>
      <c r="AO487" s="41"/>
      <c r="AP487" s="47"/>
      <c r="AQ487" s="47"/>
      <c r="AR487" s="47"/>
      <c r="AS487" s="47"/>
      <c r="AT487" s="47"/>
      <c r="AU487" s="47"/>
      <c r="AV487" s="47"/>
      <c r="AW487" s="44"/>
      <c r="AX487" s="40" t="s">
        <v>1061</v>
      </c>
      <c r="AY487" s="40" t="s">
        <v>1062</v>
      </c>
    </row>
    <row r="488" s="2" customFormat="1" ht="30" customHeight="1" spans="1:51">
      <c r="A488" s="2" t="s">
        <v>977</v>
      </c>
      <c r="B488" s="41" t="s">
        <v>1241</v>
      </c>
      <c r="C488" s="42" t="s">
        <v>1242</v>
      </c>
      <c r="D488" s="35" t="s">
        <v>1243</v>
      </c>
      <c r="E488" s="42" t="s">
        <v>1244</v>
      </c>
      <c r="F488" s="35" t="s">
        <v>1245</v>
      </c>
      <c r="G488" s="36">
        <v>4</v>
      </c>
      <c r="H488" s="42" t="s">
        <v>1246</v>
      </c>
      <c r="I488" s="42" t="s">
        <v>1247</v>
      </c>
      <c r="J488" s="41" t="s">
        <v>66</v>
      </c>
      <c r="K488" s="36">
        <v>450</v>
      </c>
      <c r="L488" s="36">
        <v>340</v>
      </c>
      <c r="M488" s="36">
        <v>330</v>
      </c>
      <c r="N488" s="36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>
        <v>1200</v>
      </c>
      <c r="AC488" s="43">
        <v>0.18</v>
      </c>
      <c r="AD488" s="43">
        <f>AC488*G488</f>
        <v>0.72</v>
      </c>
      <c r="AE488" s="43"/>
      <c r="AF488" s="43"/>
      <c r="AG488" s="41" t="s">
        <v>309</v>
      </c>
      <c r="AH488" s="41"/>
      <c r="AI488" s="41"/>
      <c r="AJ488" s="41"/>
      <c r="AK488" s="41"/>
      <c r="AL488" s="41"/>
      <c r="AM488" s="41"/>
      <c r="AN488" s="41"/>
      <c r="AO488" s="41"/>
      <c r="AP488" s="47"/>
      <c r="AQ488" s="47"/>
      <c r="AR488" s="47"/>
      <c r="AS488" s="47"/>
      <c r="AT488" s="47"/>
      <c r="AU488" s="47"/>
      <c r="AV488" s="47"/>
      <c r="AW488" s="44"/>
      <c r="AX488" s="40" t="s">
        <v>1248</v>
      </c>
      <c r="AY488" s="40" t="s">
        <v>1249</v>
      </c>
    </row>
    <row r="489" s="2" customFormat="1" ht="30" customHeight="1" spans="1:51">
      <c r="A489" s="2" t="s">
        <v>977</v>
      </c>
      <c r="B489" s="41" t="s">
        <v>1250</v>
      </c>
      <c r="C489" s="42" t="s">
        <v>958</v>
      </c>
      <c r="D489" s="106" t="s">
        <v>959</v>
      </c>
      <c r="E489" s="42" t="s">
        <v>1251</v>
      </c>
      <c r="F489" s="42" t="s">
        <v>1252</v>
      </c>
      <c r="G489" s="36">
        <v>5</v>
      </c>
      <c r="H489" s="42" t="s">
        <v>962</v>
      </c>
      <c r="I489" s="42" t="s">
        <v>1253</v>
      </c>
      <c r="J489" s="41" t="s">
        <v>66</v>
      </c>
      <c r="K489" s="36">
        <v>220</v>
      </c>
      <c r="L489" s="36">
        <v>438</v>
      </c>
      <c r="M489" s="36">
        <v>490</v>
      </c>
      <c r="N489" s="36">
        <v>350</v>
      </c>
      <c r="O489" s="41"/>
      <c r="P489" s="41"/>
      <c r="Q489" s="41"/>
      <c r="R489" s="41"/>
      <c r="S489" s="41">
        <v>15</v>
      </c>
      <c r="T489" s="41">
        <v>130</v>
      </c>
      <c r="U489" s="41">
        <f>T489*G489</f>
        <v>650</v>
      </c>
      <c r="V489" s="41"/>
      <c r="W489" s="41"/>
      <c r="X489" s="41"/>
      <c r="Y489" s="41"/>
      <c r="Z489" s="36">
        <v>50</v>
      </c>
      <c r="AA489" s="41"/>
      <c r="AB489" s="41">
        <v>1600</v>
      </c>
      <c r="AC489" s="43">
        <v>2</v>
      </c>
      <c r="AD489" s="43">
        <f>AC489*G489</f>
        <v>10</v>
      </c>
      <c r="AE489" s="43"/>
      <c r="AF489" s="43"/>
      <c r="AG489" s="41" t="s">
        <v>68</v>
      </c>
      <c r="AH489" s="41"/>
      <c r="AI489" s="41"/>
      <c r="AJ489" s="41"/>
      <c r="AK489" s="41"/>
      <c r="AL489" s="41"/>
      <c r="AM489" s="41"/>
      <c r="AN489" s="41"/>
      <c r="AO489" s="41"/>
      <c r="AP489" s="47"/>
      <c r="AQ489" s="47"/>
      <c r="AR489" s="47"/>
      <c r="AS489" s="47"/>
      <c r="AT489" s="47"/>
      <c r="AU489" s="47"/>
      <c r="AV489" s="47"/>
      <c r="AW489" s="44" t="s">
        <v>1125</v>
      </c>
      <c r="AX489" s="40" t="s">
        <v>964</v>
      </c>
      <c r="AY489" s="40" t="s">
        <v>965</v>
      </c>
    </row>
    <row r="490" s="2" customFormat="1" ht="30" customHeight="1" spans="1:51">
      <c r="A490" s="2" t="s">
        <v>977</v>
      </c>
      <c r="B490" s="41" t="s">
        <v>1254</v>
      </c>
      <c r="C490" s="42" t="s">
        <v>480</v>
      </c>
      <c r="D490" s="35" t="s">
        <v>967</v>
      </c>
      <c r="E490" s="42" t="s">
        <v>1255</v>
      </c>
      <c r="F490" s="42" t="s">
        <v>1256</v>
      </c>
      <c r="G490" s="36">
        <v>5</v>
      </c>
      <c r="H490" s="42" t="s">
        <v>482</v>
      </c>
      <c r="I490" s="42" t="s">
        <v>1257</v>
      </c>
      <c r="J490" s="41" t="s">
        <v>66</v>
      </c>
      <c r="K490" s="36"/>
      <c r="L490" s="36"/>
      <c r="M490" s="36"/>
      <c r="N490" s="36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3"/>
      <c r="AD490" s="43"/>
      <c r="AE490" s="43"/>
      <c r="AF490" s="43"/>
      <c r="AG490" s="41"/>
      <c r="AH490" s="41"/>
      <c r="AI490" s="41"/>
      <c r="AJ490" s="41"/>
      <c r="AK490" s="41"/>
      <c r="AL490" s="41"/>
      <c r="AM490" s="41"/>
      <c r="AN490" s="41"/>
      <c r="AO490" s="41"/>
      <c r="AP490" s="47"/>
      <c r="AQ490" s="47"/>
      <c r="AR490" s="47"/>
      <c r="AS490" s="47"/>
      <c r="AT490" s="47"/>
      <c r="AU490" s="47"/>
      <c r="AV490" s="47"/>
      <c r="AW490" s="44"/>
      <c r="AX490" s="40" t="s">
        <v>484</v>
      </c>
      <c r="AY490" s="40" t="s">
        <v>485</v>
      </c>
    </row>
    <row r="491" s="2" customFormat="1" ht="30" customHeight="1" spans="1:51">
      <c r="A491" s="2" t="s">
        <v>977</v>
      </c>
      <c r="B491" s="41" t="s">
        <v>1258</v>
      </c>
      <c r="C491" s="35" t="s">
        <v>1259</v>
      </c>
      <c r="D491" s="35" t="s">
        <v>1260</v>
      </c>
      <c r="E491" s="42" t="s">
        <v>1202</v>
      </c>
      <c r="F491" s="35" t="s">
        <v>1203</v>
      </c>
      <c r="G491" s="36">
        <v>2</v>
      </c>
      <c r="H491" s="42" t="s">
        <v>1261</v>
      </c>
      <c r="I491" s="35" t="s">
        <v>1262</v>
      </c>
      <c r="J491" s="41" t="s">
        <v>1226</v>
      </c>
      <c r="K491" s="36">
        <v>812</v>
      </c>
      <c r="L491" s="36">
        <v>520</v>
      </c>
      <c r="M491" s="36">
        <v>51</v>
      </c>
      <c r="N491" s="36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>
        <v>600</v>
      </c>
      <c r="AC491" s="43">
        <v>10.5</v>
      </c>
      <c r="AD491" s="43">
        <f>AC491*G491</f>
        <v>21</v>
      </c>
      <c r="AE491" s="43"/>
      <c r="AF491" s="43"/>
      <c r="AG491" s="41"/>
      <c r="AH491" s="41" t="s">
        <v>68</v>
      </c>
      <c r="AI491" s="41"/>
      <c r="AJ491" s="41"/>
      <c r="AK491" s="41"/>
      <c r="AL491" s="41"/>
      <c r="AM491" s="41"/>
      <c r="AN491" s="41"/>
      <c r="AO491" s="41"/>
      <c r="AP491" s="47"/>
      <c r="AQ491" s="47"/>
      <c r="AR491" s="47"/>
      <c r="AS491" s="47"/>
      <c r="AT491" s="47"/>
      <c r="AU491" s="47"/>
      <c r="AV491" s="47"/>
      <c r="AW491" s="44"/>
      <c r="AX491" s="129" t="s">
        <v>1263</v>
      </c>
      <c r="AY491" s="40" t="s">
        <v>1264</v>
      </c>
    </row>
    <row r="492" s="2" customFormat="1" ht="30" customHeight="1" spans="1:51">
      <c r="A492" s="2" t="s">
        <v>977</v>
      </c>
      <c r="B492" s="41" t="s">
        <v>1265</v>
      </c>
      <c r="C492" s="35" t="s">
        <v>1266</v>
      </c>
      <c r="D492" s="35" t="s">
        <v>1267</v>
      </c>
      <c r="E492" s="42" t="s">
        <v>1268</v>
      </c>
      <c r="F492" s="35" t="s">
        <v>1269</v>
      </c>
      <c r="G492" s="36">
        <v>2</v>
      </c>
      <c r="H492" s="42" t="s">
        <v>1261</v>
      </c>
      <c r="I492" s="42" t="s">
        <v>1270</v>
      </c>
      <c r="J492" s="41" t="s">
        <v>1226</v>
      </c>
      <c r="K492" s="36">
        <v>812</v>
      </c>
      <c r="L492" s="36">
        <v>140</v>
      </c>
      <c r="M492" s="36" t="s">
        <v>1271</v>
      </c>
      <c r="N492" s="36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 t="s">
        <v>67</v>
      </c>
      <c r="AC492" s="43">
        <v>0.48</v>
      </c>
      <c r="AD492" s="43">
        <f>AC492*G492</f>
        <v>0.96</v>
      </c>
      <c r="AE492" s="43"/>
      <c r="AF492" s="43"/>
      <c r="AG492" s="41" t="s">
        <v>68</v>
      </c>
      <c r="AH492" s="41"/>
      <c r="AI492" s="41"/>
      <c r="AJ492" s="41"/>
      <c r="AK492" s="41"/>
      <c r="AL492" s="41"/>
      <c r="AM492" s="41"/>
      <c r="AN492" s="41"/>
      <c r="AO492" s="41"/>
      <c r="AP492" s="47"/>
      <c r="AQ492" s="47"/>
      <c r="AR492" s="47">
        <v>350</v>
      </c>
      <c r="AS492" s="47">
        <v>930</v>
      </c>
      <c r="AT492" s="47"/>
      <c r="AU492" s="47"/>
      <c r="AV492" s="47"/>
      <c r="AW492" s="44" t="s">
        <v>1272</v>
      </c>
      <c r="AX492" s="129" t="s">
        <v>1263</v>
      </c>
      <c r="AY492" s="40" t="s">
        <v>1264</v>
      </c>
    </row>
    <row r="493" s="2" customFormat="1" ht="30" customHeight="1" spans="1:51">
      <c r="A493" s="2" t="s">
        <v>977</v>
      </c>
      <c r="B493" s="41" t="s">
        <v>1273</v>
      </c>
      <c r="C493" s="42" t="s">
        <v>1274</v>
      </c>
      <c r="D493" s="35" t="s">
        <v>1275</v>
      </c>
      <c r="E493" s="42" t="s">
        <v>1276</v>
      </c>
      <c r="F493" s="42" t="s">
        <v>1277</v>
      </c>
      <c r="G493" s="36">
        <v>5</v>
      </c>
      <c r="H493" s="42" t="s">
        <v>93</v>
      </c>
      <c r="I493" s="42" t="s">
        <v>94</v>
      </c>
      <c r="J493" s="41" t="s">
        <v>66</v>
      </c>
      <c r="K493" s="36">
        <v>300</v>
      </c>
      <c r="L493" s="36">
        <v>300</v>
      </c>
      <c r="M493" s="36">
        <v>200</v>
      </c>
      <c r="N493" s="36">
        <v>350</v>
      </c>
      <c r="O493" s="41"/>
      <c r="P493" s="41"/>
      <c r="Q493" s="41"/>
      <c r="R493" s="41"/>
      <c r="S493" s="41">
        <v>15</v>
      </c>
      <c r="T493" s="41">
        <v>130</v>
      </c>
      <c r="U493" s="41">
        <f>T493*G493</f>
        <v>650</v>
      </c>
      <c r="V493" s="41"/>
      <c r="W493" s="25">
        <v>15</v>
      </c>
      <c r="X493" s="25">
        <v>90</v>
      </c>
      <c r="Y493" s="41">
        <f>X493*G493</f>
        <v>450</v>
      </c>
      <c r="Z493" s="25">
        <v>50</v>
      </c>
      <c r="AA493" s="41"/>
      <c r="AB493" s="41"/>
      <c r="AC493" s="43"/>
      <c r="AD493" s="43"/>
      <c r="AE493" s="43"/>
      <c r="AF493" s="43"/>
      <c r="AG493" s="41"/>
      <c r="AH493" s="41"/>
      <c r="AI493" s="41"/>
      <c r="AJ493" s="41"/>
      <c r="AK493" s="41"/>
      <c r="AL493" s="41"/>
      <c r="AM493" s="41"/>
      <c r="AN493" s="41"/>
      <c r="AO493" s="41"/>
      <c r="AP493" s="47"/>
      <c r="AQ493" s="47"/>
      <c r="AR493" s="47"/>
      <c r="AS493" s="47"/>
      <c r="AT493" s="47"/>
      <c r="AU493" s="47"/>
      <c r="AV493" s="47" t="s">
        <v>59</v>
      </c>
      <c r="AW493" s="44" t="s">
        <v>59</v>
      </c>
      <c r="AX493" s="40"/>
      <c r="AY493" s="40"/>
    </row>
    <row r="494" s="2" customFormat="1" ht="30" customHeight="1" spans="1:51">
      <c r="A494" s="2" t="s">
        <v>977</v>
      </c>
      <c r="B494" s="41" t="s">
        <v>1278</v>
      </c>
      <c r="C494" s="42" t="s">
        <v>1279</v>
      </c>
      <c r="D494" s="35" t="s">
        <v>1280</v>
      </c>
      <c r="E494" s="42" t="s">
        <v>1281</v>
      </c>
      <c r="F494" s="42" t="s">
        <v>1282</v>
      </c>
      <c r="G494" s="36">
        <v>1</v>
      </c>
      <c r="H494" s="42" t="s">
        <v>202</v>
      </c>
      <c r="I494" s="42" t="s">
        <v>1283</v>
      </c>
      <c r="J494" s="41" t="s">
        <v>66</v>
      </c>
      <c r="K494" s="36">
        <v>900</v>
      </c>
      <c r="L494" s="36">
        <v>503</v>
      </c>
      <c r="M494" s="36">
        <v>800</v>
      </c>
      <c r="N494" s="36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>
        <v>350</v>
      </c>
      <c r="AC494" s="43">
        <v>0.44</v>
      </c>
      <c r="AD494" s="43">
        <f>AC494*G494</f>
        <v>0.44</v>
      </c>
      <c r="AE494" s="43"/>
      <c r="AF494" s="43"/>
      <c r="AG494" s="41" t="s">
        <v>68</v>
      </c>
      <c r="AH494" s="41"/>
      <c r="AI494" s="41" t="s">
        <v>169</v>
      </c>
      <c r="AJ494" s="41"/>
      <c r="AK494" s="41"/>
      <c r="AL494" s="41"/>
      <c r="AM494" s="41"/>
      <c r="AN494" s="41"/>
      <c r="AO494" s="41"/>
      <c r="AP494" s="47"/>
      <c r="AQ494" s="47"/>
      <c r="AR494" s="47"/>
      <c r="AS494" s="47"/>
      <c r="AT494" s="47"/>
      <c r="AU494" s="47"/>
      <c r="AV494" s="47"/>
      <c r="AW494" s="44"/>
      <c r="AX494" s="40" t="s">
        <v>204</v>
      </c>
      <c r="AY494" s="40" t="s">
        <v>205</v>
      </c>
    </row>
    <row r="495" s="2" customFormat="1" ht="30" customHeight="1" spans="1:51">
      <c r="A495" s="2" t="s">
        <v>977</v>
      </c>
      <c r="B495" s="41" t="s">
        <v>1284</v>
      </c>
      <c r="C495" s="42" t="s">
        <v>1279</v>
      </c>
      <c r="D495" s="35" t="s">
        <v>1280</v>
      </c>
      <c r="E495" s="42" t="s">
        <v>1285</v>
      </c>
      <c r="F495" s="42" t="s">
        <v>1286</v>
      </c>
      <c r="G495" s="36">
        <v>1</v>
      </c>
      <c r="H495" s="42" t="s">
        <v>202</v>
      </c>
      <c r="I495" s="42" t="s">
        <v>1287</v>
      </c>
      <c r="J495" s="41" t="s">
        <v>66</v>
      </c>
      <c r="K495" s="36">
        <v>600</v>
      </c>
      <c r="L495" s="36">
        <v>503</v>
      </c>
      <c r="M495" s="36">
        <v>800</v>
      </c>
      <c r="N495" s="36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>
        <v>350</v>
      </c>
      <c r="AC495" s="43">
        <v>0.44</v>
      </c>
      <c r="AD495" s="43">
        <f>AC495*G495</f>
        <v>0.44</v>
      </c>
      <c r="AE495" s="43"/>
      <c r="AF495" s="43"/>
      <c r="AG495" s="41" t="s">
        <v>68</v>
      </c>
      <c r="AH495" s="41"/>
      <c r="AI495" s="41" t="s">
        <v>169</v>
      </c>
      <c r="AJ495" s="41"/>
      <c r="AK495" s="41"/>
      <c r="AL495" s="41"/>
      <c r="AM495" s="41"/>
      <c r="AN495" s="41"/>
      <c r="AO495" s="41"/>
      <c r="AP495" s="47"/>
      <c r="AQ495" s="47"/>
      <c r="AR495" s="47"/>
      <c r="AS495" s="47"/>
      <c r="AT495" s="47"/>
      <c r="AU495" s="47"/>
      <c r="AV495" s="47"/>
      <c r="AW495" s="44"/>
      <c r="AX495" s="40" t="s">
        <v>204</v>
      </c>
      <c r="AY495" s="40" t="s">
        <v>205</v>
      </c>
    </row>
    <row r="496" s="2" customFormat="1" ht="30" customHeight="1" spans="1:51">
      <c r="A496" s="2" t="s">
        <v>977</v>
      </c>
      <c r="B496" s="41" t="s">
        <v>1288</v>
      </c>
      <c r="C496" s="42" t="s">
        <v>89</v>
      </c>
      <c r="D496" s="35" t="s">
        <v>90</v>
      </c>
      <c r="E496" s="42" t="s">
        <v>91</v>
      </c>
      <c r="F496" s="42" t="s">
        <v>92</v>
      </c>
      <c r="G496" s="36">
        <v>1</v>
      </c>
      <c r="H496" s="42" t="s">
        <v>93</v>
      </c>
      <c r="I496" s="42" t="s">
        <v>94</v>
      </c>
      <c r="J496" s="41" t="s">
        <v>66</v>
      </c>
      <c r="K496" s="36">
        <v>500</v>
      </c>
      <c r="L496" s="36">
        <v>450</v>
      </c>
      <c r="M496" s="36">
        <v>1000</v>
      </c>
      <c r="N496" s="41">
        <v>350</v>
      </c>
      <c r="O496" s="41"/>
      <c r="P496" s="41"/>
      <c r="Q496" s="41"/>
      <c r="R496" s="41"/>
      <c r="S496" s="41">
        <v>15</v>
      </c>
      <c r="T496" s="41">
        <v>65</v>
      </c>
      <c r="U496" s="41">
        <f>T496*G496</f>
        <v>65</v>
      </c>
      <c r="V496" s="41"/>
      <c r="W496" s="41">
        <v>15</v>
      </c>
      <c r="X496" s="41">
        <v>45</v>
      </c>
      <c r="Y496" s="41">
        <f>X496*G496</f>
        <v>45</v>
      </c>
      <c r="Z496" s="36">
        <v>50</v>
      </c>
      <c r="AA496" s="41"/>
      <c r="AB496" s="41">
        <v>450</v>
      </c>
      <c r="AC496" s="43">
        <v>0.01</v>
      </c>
      <c r="AD496" s="43">
        <f>AC496*G496</f>
        <v>0.01</v>
      </c>
      <c r="AE496" s="41"/>
      <c r="AF496" s="41"/>
      <c r="AG496" s="41" t="s">
        <v>68</v>
      </c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4"/>
      <c r="AX496" s="40" t="s">
        <v>59</v>
      </c>
      <c r="AY496" s="40" t="s">
        <v>59</v>
      </c>
    </row>
    <row r="497" s="2" customFormat="1" ht="30" customHeight="1" spans="1:51">
      <c r="A497" s="2" t="s">
        <v>977</v>
      </c>
      <c r="B497" s="41" t="s">
        <v>1289</v>
      </c>
      <c r="C497" s="42" t="s">
        <v>1290</v>
      </c>
      <c r="D497" s="35" t="s">
        <v>1291</v>
      </c>
      <c r="E497" s="42" t="s">
        <v>1292</v>
      </c>
      <c r="F497" s="42" t="s">
        <v>1293</v>
      </c>
      <c r="G497" s="36">
        <v>1</v>
      </c>
      <c r="H497" s="42" t="s">
        <v>109</v>
      </c>
      <c r="I497" s="42" t="s">
        <v>1294</v>
      </c>
      <c r="J497" s="41" t="s">
        <v>66</v>
      </c>
      <c r="K497" s="36">
        <v>585</v>
      </c>
      <c r="L497" s="36">
        <v>800</v>
      </c>
      <c r="M497" s="36">
        <v>745</v>
      </c>
      <c r="N497" s="36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3"/>
      <c r="AD497" s="43"/>
      <c r="AE497" s="43"/>
      <c r="AF497" s="43"/>
      <c r="AG497" s="41"/>
      <c r="AH497" s="41"/>
      <c r="AI497" s="41"/>
      <c r="AJ497" s="41"/>
      <c r="AK497" s="41"/>
      <c r="AL497" s="41"/>
      <c r="AM497" s="41"/>
      <c r="AN497" s="41"/>
      <c r="AO497" s="41"/>
      <c r="AP497" s="47"/>
      <c r="AQ497" s="47"/>
      <c r="AR497" s="47"/>
      <c r="AS497" s="47"/>
      <c r="AT497" s="47"/>
      <c r="AU497" s="47"/>
      <c r="AV497" s="47"/>
      <c r="AW497" s="44"/>
      <c r="AX497" s="40" t="s">
        <v>111</v>
      </c>
      <c r="AY497" s="40" t="s">
        <v>112</v>
      </c>
    </row>
    <row r="498" s="2" customFormat="1" ht="30" customHeight="1" spans="1:51">
      <c r="A498" s="2" t="s">
        <v>977</v>
      </c>
      <c r="B498" s="41" t="s">
        <v>1295</v>
      </c>
      <c r="C498" s="42" t="s">
        <v>514</v>
      </c>
      <c r="D498" s="35" t="s">
        <v>515</v>
      </c>
      <c r="E498" s="42" t="s">
        <v>1296</v>
      </c>
      <c r="F498" s="35" t="s">
        <v>1297</v>
      </c>
      <c r="G498" s="36">
        <v>1</v>
      </c>
      <c r="H498" s="42" t="s">
        <v>202</v>
      </c>
      <c r="I498" s="42" t="s">
        <v>1298</v>
      </c>
      <c r="J498" s="41" t="s">
        <v>66</v>
      </c>
      <c r="K498" s="36">
        <v>1102</v>
      </c>
      <c r="L498" s="36">
        <v>770</v>
      </c>
      <c r="M498" s="36">
        <v>850</v>
      </c>
      <c r="N498" s="36"/>
      <c r="O498" s="41"/>
      <c r="P498" s="41"/>
      <c r="Q498" s="41"/>
      <c r="R498" s="48"/>
      <c r="S498" s="41"/>
      <c r="T498" s="41"/>
      <c r="U498" s="41"/>
      <c r="V498" s="41"/>
      <c r="W498" s="41"/>
      <c r="X498" s="41"/>
      <c r="Y498" s="41"/>
      <c r="Z498" s="41"/>
      <c r="AA498" s="41"/>
      <c r="AB498" s="41">
        <v>250</v>
      </c>
      <c r="AC498" s="43">
        <v>0.66</v>
      </c>
      <c r="AD498" s="43">
        <f>AC498*G498</f>
        <v>0.66</v>
      </c>
      <c r="AE498" s="43"/>
      <c r="AF498" s="43"/>
      <c r="AG498" s="41" t="s">
        <v>68</v>
      </c>
      <c r="AH498" s="41"/>
      <c r="AI498" s="41" t="s">
        <v>169</v>
      </c>
      <c r="AJ498" s="41"/>
      <c r="AK498" s="41"/>
      <c r="AL498" s="41"/>
      <c r="AM498" s="41"/>
      <c r="AN498" s="41"/>
      <c r="AO498" s="41"/>
      <c r="AP498" s="47"/>
      <c r="AQ498" s="47"/>
      <c r="AR498" s="47"/>
      <c r="AS498" s="47"/>
      <c r="AT498" s="47"/>
      <c r="AU498" s="47"/>
      <c r="AV498" s="47"/>
      <c r="AW498" s="44"/>
      <c r="AX498" s="40" t="s">
        <v>204</v>
      </c>
      <c r="AY498" s="40" t="s">
        <v>205</v>
      </c>
    </row>
    <row r="499" s="2" customFormat="1" ht="30" customHeight="1" spans="1:51">
      <c r="A499" s="2" t="s">
        <v>977</v>
      </c>
      <c r="B499" s="41" t="s">
        <v>1299</v>
      </c>
      <c r="C499" s="42" t="s">
        <v>223</v>
      </c>
      <c r="D499" s="35" t="s">
        <v>224</v>
      </c>
      <c r="E499" s="42" t="s">
        <v>613</v>
      </c>
      <c r="F499" s="35" t="s">
        <v>160</v>
      </c>
      <c r="G499" s="36">
        <v>1</v>
      </c>
      <c r="H499" s="42" t="s">
        <v>93</v>
      </c>
      <c r="I499" s="42" t="s">
        <v>94</v>
      </c>
      <c r="J499" s="41" t="s">
        <v>66</v>
      </c>
      <c r="K499" s="36">
        <v>1050</v>
      </c>
      <c r="L499" s="36">
        <v>350</v>
      </c>
      <c r="M499" s="36"/>
      <c r="N499" s="36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3"/>
      <c r="AD499" s="43"/>
      <c r="AE499" s="43"/>
      <c r="AF499" s="43"/>
      <c r="AG499" s="41"/>
      <c r="AH499" s="41"/>
      <c r="AI499" s="41"/>
      <c r="AJ499" s="41"/>
      <c r="AK499" s="41"/>
      <c r="AL499" s="41"/>
      <c r="AM499" s="41"/>
      <c r="AN499" s="41"/>
      <c r="AO499" s="41"/>
      <c r="AP499" s="47"/>
      <c r="AQ499" s="47"/>
      <c r="AR499" s="47"/>
      <c r="AS499" s="47"/>
      <c r="AT499" s="47"/>
      <c r="AU499" s="47"/>
      <c r="AV499" s="47"/>
      <c r="AW499" s="44"/>
      <c r="AX499" s="40" t="s">
        <v>59</v>
      </c>
      <c r="AY499" s="40" t="s">
        <v>59</v>
      </c>
    </row>
    <row r="500" s="2" customFormat="1" ht="30" customHeight="1" spans="1:51">
      <c r="A500" s="2" t="s">
        <v>977</v>
      </c>
      <c r="B500" s="41" t="s">
        <v>1300</v>
      </c>
      <c r="C500" s="42" t="s">
        <v>1058</v>
      </c>
      <c r="D500" s="35" t="s">
        <v>1059</v>
      </c>
      <c r="E500" s="42"/>
      <c r="F500" s="35"/>
      <c r="G500" s="36">
        <v>1</v>
      </c>
      <c r="H500" s="42" t="s">
        <v>716</v>
      </c>
      <c r="I500" s="42" t="s">
        <v>1060</v>
      </c>
      <c r="J500" s="73" t="s">
        <v>66</v>
      </c>
      <c r="K500" s="36">
        <v>915</v>
      </c>
      <c r="L500" s="36">
        <v>166</v>
      </c>
      <c r="M500" s="36">
        <v>62</v>
      </c>
      <c r="N500" s="36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 t="s">
        <v>67</v>
      </c>
      <c r="AC500" s="43">
        <v>1</v>
      </c>
      <c r="AD500" s="43">
        <f>AC500*G500</f>
        <v>1</v>
      </c>
      <c r="AE500" s="43"/>
      <c r="AF500" s="43"/>
      <c r="AG500" s="41" t="s">
        <v>68</v>
      </c>
      <c r="AH500" s="41"/>
      <c r="AI500" s="41"/>
      <c r="AJ500" s="41"/>
      <c r="AK500" s="41"/>
      <c r="AL500" s="41"/>
      <c r="AM500" s="41"/>
      <c r="AN500" s="41"/>
      <c r="AO500" s="41"/>
      <c r="AP500" s="47"/>
      <c r="AQ500" s="47"/>
      <c r="AR500" s="47"/>
      <c r="AS500" s="47"/>
      <c r="AT500" s="47"/>
      <c r="AU500" s="47"/>
      <c r="AV500" s="47"/>
      <c r="AW500" s="44"/>
      <c r="AX500" s="40" t="s">
        <v>1061</v>
      </c>
      <c r="AY500" s="40" t="s">
        <v>1062</v>
      </c>
    </row>
    <row r="501" s="2" customFormat="1" ht="30" customHeight="1" spans="1:51">
      <c r="A501" s="2" t="s">
        <v>977</v>
      </c>
      <c r="B501" s="41" t="s">
        <v>1301</v>
      </c>
      <c r="C501" s="42" t="s">
        <v>958</v>
      </c>
      <c r="D501" s="106" t="s">
        <v>959</v>
      </c>
      <c r="E501" s="42" t="s">
        <v>960</v>
      </c>
      <c r="F501" s="42" t="s">
        <v>961</v>
      </c>
      <c r="G501" s="36">
        <v>1</v>
      </c>
      <c r="H501" s="42" t="s">
        <v>962</v>
      </c>
      <c r="I501" s="42" t="s">
        <v>963</v>
      </c>
      <c r="J501" s="41" t="s">
        <v>66</v>
      </c>
      <c r="K501" s="36">
        <v>345</v>
      </c>
      <c r="L501" s="36">
        <v>355</v>
      </c>
      <c r="M501" s="36">
        <v>675</v>
      </c>
      <c r="N501" s="36">
        <v>350</v>
      </c>
      <c r="O501" s="41"/>
      <c r="P501" s="41"/>
      <c r="Q501" s="41"/>
      <c r="R501" s="41"/>
      <c r="S501" s="41">
        <v>15</v>
      </c>
      <c r="T501" s="41">
        <v>130</v>
      </c>
      <c r="U501" s="41">
        <f>T501*G501</f>
        <v>130</v>
      </c>
      <c r="V501" s="41"/>
      <c r="W501" s="41"/>
      <c r="X501" s="41"/>
      <c r="Y501" s="41"/>
      <c r="Z501" s="36">
        <v>50</v>
      </c>
      <c r="AA501" s="41"/>
      <c r="AB501" s="41">
        <v>1600</v>
      </c>
      <c r="AC501" s="43">
        <v>2.85</v>
      </c>
      <c r="AD501" s="43">
        <f>AC501*G501</f>
        <v>2.85</v>
      </c>
      <c r="AE501" s="43"/>
      <c r="AF501" s="43"/>
      <c r="AG501" s="41" t="s">
        <v>68</v>
      </c>
      <c r="AH501" s="41"/>
      <c r="AI501" s="41"/>
      <c r="AJ501" s="41"/>
      <c r="AK501" s="41"/>
      <c r="AL501" s="41"/>
      <c r="AM501" s="41"/>
      <c r="AN501" s="41"/>
      <c r="AO501" s="41"/>
      <c r="AP501" s="47"/>
      <c r="AQ501" s="47"/>
      <c r="AR501" s="47"/>
      <c r="AS501" s="47"/>
      <c r="AT501" s="47"/>
      <c r="AU501" s="47"/>
      <c r="AV501" s="47"/>
      <c r="AW501" s="44" t="s">
        <v>1125</v>
      </c>
      <c r="AX501" s="40" t="s">
        <v>964</v>
      </c>
      <c r="AY501" s="40" t="s">
        <v>965</v>
      </c>
    </row>
    <row r="502" s="2" customFormat="1" ht="30" customHeight="1" spans="1:51">
      <c r="A502" s="2" t="s">
        <v>977</v>
      </c>
      <c r="B502" s="41" t="s">
        <v>1302</v>
      </c>
      <c r="C502" s="42" t="s">
        <v>480</v>
      </c>
      <c r="D502" s="35" t="s">
        <v>967</v>
      </c>
      <c r="E502" s="42" t="s">
        <v>1303</v>
      </c>
      <c r="F502" s="42" t="s">
        <v>1304</v>
      </c>
      <c r="G502" s="36">
        <v>1</v>
      </c>
      <c r="H502" s="42" t="s">
        <v>482</v>
      </c>
      <c r="I502" s="42" t="s">
        <v>970</v>
      </c>
      <c r="J502" s="41" t="s">
        <v>66</v>
      </c>
      <c r="K502" s="36"/>
      <c r="L502" s="36"/>
      <c r="M502" s="36"/>
      <c r="N502" s="36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3"/>
      <c r="AD502" s="43"/>
      <c r="AE502" s="43"/>
      <c r="AF502" s="43"/>
      <c r="AG502" s="41"/>
      <c r="AH502" s="41"/>
      <c r="AI502" s="41"/>
      <c r="AJ502" s="41"/>
      <c r="AK502" s="41"/>
      <c r="AL502" s="41"/>
      <c r="AM502" s="41"/>
      <c r="AN502" s="41"/>
      <c r="AO502" s="41"/>
      <c r="AP502" s="47"/>
      <c r="AQ502" s="47"/>
      <c r="AR502" s="47"/>
      <c r="AS502" s="47"/>
      <c r="AT502" s="47"/>
      <c r="AU502" s="47"/>
      <c r="AV502" s="47"/>
      <c r="AW502" s="44"/>
      <c r="AX502" s="40" t="s">
        <v>484</v>
      </c>
      <c r="AY502" s="40" t="s">
        <v>485</v>
      </c>
    </row>
    <row r="503" s="2" customFormat="1" ht="30" customHeight="1" spans="1:51">
      <c r="A503" s="2" t="s">
        <v>977</v>
      </c>
      <c r="B503" s="41" t="s">
        <v>1305</v>
      </c>
      <c r="C503" s="113" t="s">
        <v>480</v>
      </c>
      <c r="D503" s="114" t="s">
        <v>481</v>
      </c>
      <c r="E503" s="113"/>
      <c r="F503" s="114"/>
      <c r="G503" s="115">
        <v>1</v>
      </c>
      <c r="H503" s="42" t="s">
        <v>482</v>
      </c>
      <c r="I503" s="42" t="s">
        <v>483</v>
      </c>
      <c r="J503" s="116" t="s">
        <v>66</v>
      </c>
      <c r="K503" s="115"/>
      <c r="L503" s="115"/>
      <c r="M503" s="115"/>
      <c r="N503" s="116"/>
      <c r="O503" s="116"/>
      <c r="P503" s="116"/>
      <c r="Q503" s="116"/>
      <c r="R503" s="116"/>
      <c r="S503" s="116">
        <v>15</v>
      </c>
      <c r="T503" s="25">
        <v>65</v>
      </c>
      <c r="U503" s="41">
        <f>T503*G503</f>
        <v>65</v>
      </c>
      <c r="V503" s="116"/>
      <c r="W503" s="116"/>
      <c r="X503" s="116"/>
      <c r="Y503" s="116"/>
      <c r="Z503" s="116"/>
      <c r="AA503" s="116"/>
      <c r="AB503" s="116">
        <v>450</v>
      </c>
      <c r="AC503" s="117">
        <v>0.1</v>
      </c>
      <c r="AD503" s="43">
        <f>AC503*G503</f>
        <v>0.1</v>
      </c>
      <c r="AE503" s="116"/>
      <c r="AF503" s="116"/>
      <c r="AG503" s="116" t="s">
        <v>309</v>
      </c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V503" s="116"/>
      <c r="AW503" s="118"/>
      <c r="AX503" s="40" t="s">
        <v>484</v>
      </c>
      <c r="AY503" s="40" t="s">
        <v>485</v>
      </c>
    </row>
    <row r="504" s="2" customFormat="1" ht="30" customHeight="1" spans="1:51">
      <c r="A504" s="2" t="s">
        <v>977</v>
      </c>
      <c r="B504" s="41" t="s">
        <v>1306</v>
      </c>
      <c r="C504" s="42" t="s">
        <v>1209</v>
      </c>
      <c r="D504" s="35" t="s">
        <v>1210</v>
      </c>
      <c r="E504" s="42" t="s">
        <v>1211</v>
      </c>
      <c r="F504" s="42" t="s">
        <v>1212</v>
      </c>
      <c r="G504" s="36">
        <v>1</v>
      </c>
      <c r="H504" s="42" t="s">
        <v>93</v>
      </c>
      <c r="I504" s="42" t="s">
        <v>94</v>
      </c>
      <c r="J504" s="41" t="s">
        <v>66</v>
      </c>
      <c r="K504" s="36">
        <v>980</v>
      </c>
      <c r="L504" s="36">
        <v>350</v>
      </c>
      <c r="M504" s="36">
        <v>600</v>
      </c>
      <c r="N504" s="36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3"/>
      <c r="AD504" s="43"/>
      <c r="AE504" s="43"/>
      <c r="AF504" s="43"/>
      <c r="AG504" s="41"/>
      <c r="AH504" s="41"/>
      <c r="AI504" s="41"/>
      <c r="AJ504" s="41"/>
      <c r="AK504" s="41"/>
      <c r="AL504" s="41"/>
      <c r="AM504" s="41"/>
      <c r="AN504" s="41"/>
      <c r="AO504" s="41"/>
      <c r="AP504" s="47"/>
      <c r="AQ504" s="47"/>
      <c r="AR504" s="47"/>
      <c r="AS504" s="47"/>
      <c r="AT504" s="47"/>
      <c r="AU504" s="47"/>
      <c r="AV504" s="47"/>
      <c r="AW504" s="44"/>
      <c r="AX504" s="40" t="s">
        <v>59</v>
      </c>
      <c r="AY504" s="40" t="s">
        <v>59</v>
      </c>
    </row>
    <row r="505" s="2" customFormat="1" ht="30" customHeight="1" spans="1:51">
      <c r="A505" s="2" t="s">
        <v>977</v>
      </c>
      <c r="B505" s="41" t="s">
        <v>1307</v>
      </c>
      <c r="C505" s="42" t="s">
        <v>152</v>
      </c>
      <c r="D505" s="35" t="s">
        <v>153</v>
      </c>
      <c r="E505" s="42" t="s">
        <v>297</v>
      </c>
      <c r="F505" s="42" t="s">
        <v>298</v>
      </c>
      <c r="G505" s="36">
        <v>1</v>
      </c>
      <c r="H505" s="42" t="s">
        <v>93</v>
      </c>
      <c r="I505" s="42" t="s">
        <v>94</v>
      </c>
      <c r="J505" s="41" t="s">
        <v>66</v>
      </c>
      <c r="K505" s="36">
        <v>1400</v>
      </c>
      <c r="L505" s="36">
        <v>770</v>
      </c>
      <c r="M505" s="36">
        <v>850</v>
      </c>
      <c r="N505" s="36">
        <v>350</v>
      </c>
      <c r="O505" s="41"/>
      <c r="P505" s="41"/>
      <c r="Q505" s="41"/>
      <c r="R505" s="48"/>
      <c r="S505" s="41">
        <v>15</v>
      </c>
      <c r="T505" s="41">
        <v>130</v>
      </c>
      <c r="U505" s="41">
        <f>T505*G505</f>
        <v>130</v>
      </c>
      <c r="V505" s="41"/>
      <c r="W505" s="41">
        <v>15</v>
      </c>
      <c r="X505" s="41">
        <v>90</v>
      </c>
      <c r="Y505" s="41">
        <f>X505*G505</f>
        <v>90</v>
      </c>
      <c r="Z505" s="41">
        <v>50</v>
      </c>
      <c r="AA505" s="41"/>
      <c r="AB505" s="41"/>
      <c r="AC505" s="43"/>
      <c r="AD505" s="43"/>
      <c r="AE505" s="43"/>
      <c r="AF505" s="43"/>
      <c r="AG505" s="41"/>
      <c r="AH505" s="41"/>
      <c r="AI505" s="41"/>
      <c r="AJ505" s="41"/>
      <c r="AK505" s="41"/>
      <c r="AL505" s="41"/>
      <c r="AM505" s="41"/>
      <c r="AN505" s="41"/>
      <c r="AO505" s="41"/>
      <c r="AP505" s="47"/>
      <c r="AQ505" s="47"/>
      <c r="AR505" s="47"/>
      <c r="AS505" s="47"/>
      <c r="AT505" s="47"/>
      <c r="AU505" s="47"/>
      <c r="AV505" s="47"/>
      <c r="AW505" s="44"/>
      <c r="AX505" s="40" t="s">
        <v>59</v>
      </c>
      <c r="AY505" s="40" t="s">
        <v>59</v>
      </c>
    </row>
    <row r="506" s="2" customFormat="1" ht="30" customHeight="1" spans="1:51">
      <c r="A506" s="2" t="s">
        <v>977</v>
      </c>
      <c r="B506" s="41" t="s">
        <v>1308</v>
      </c>
      <c r="C506" s="42" t="s">
        <v>1065</v>
      </c>
      <c r="D506" s="35" t="s">
        <v>1066</v>
      </c>
      <c r="E506" s="42" t="s">
        <v>441</v>
      </c>
      <c r="F506" s="42" t="s">
        <v>442</v>
      </c>
      <c r="G506" s="36">
        <v>1</v>
      </c>
      <c r="H506" s="42" t="s">
        <v>93</v>
      </c>
      <c r="I506" s="42" t="s">
        <v>94</v>
      </c>
      <c r="J506" s="41" t="s">
        <v>66</v>
      </c>
      <c r="K506" s="36">
        <v>1365</v>
      </c>
      <c r="L506" s="36">
        <v>770</v>
      </c>
      <c r="M506" s="36">
        <v>850</v>
      </c>
      <c r="N506" s="36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3"/>
      <c r="AD506" s="43"/>
      <c r="AE506" s="43"/>
      <c r="AF506" s="43"/>
      <c r="AG506" s="41"/>
      <c r="AH506" s="41"/>
      <c r="AI506" s="41"/>
      <c r="AJ506" s="41"/>
      <c r="AK506" s="41"/>
      <c r="AL506" s="41"/>
      <c r="AM506" s="41"/>
      <c r="AN506" s="41"/>
      <c r="AO506" s="41"/>
      <c r="AP506" s="47"/>
      <c r="AQ506" s="47"/>
      <c r="AR506" s="47"/>
      <c r="AS506" s="47"/>
      <c r="AT506" s="47"/>
      <c r="AU506" s="47"/>
      <c r="AV506" s="47"/>
      <c r="AW506" s="44"/>
      <c r="AX506" s="40" t="s">
        <v>59</v>
      </c>
      <c r="AY506" s="40" t="s">
        <v>59</v>
      </c>
    </row>
    <row r="507" s="2" customFormat="1" ht="30" customHeight="1" spans="1:51">
      <c r="A507" s="2" t="s">
        <v>977</v>
      </c>
      <c r="B507" s="41" t="s">
        <v>1309</v>
      </c>
      <c r="C507" s="42" t="s">
        <v>1220</v>
      </c>
      <c r="D507" s="35" t="s">
        <v>1221</v>
      </c>
      <c r="E507" s="35" t="s">
        <v>1222</v>
      </c>
      <c r="F507" s="35" t="s">
        <v>1223</v>
      </c>
      <c r="G507" s="36">
        <v>1</v>
      </c>
      <c r="H507" s="42" t="s">
        <v>1224</v>
      </c>
      <c r="I507" s="42" t="s">
        <v>1225</v>
      </c>
      <c r="J507" s="41" t="s">
        <v>1226</v>
      </c>
      <c r="K507" s="36">
        <v>325</v>
      </c>
      <c r="L507" s="36">
        <v>574</v>
      </c>
      <c r="M507" s="36">
        <v>670</v>
      </c>
      <c r="N507" s="36">
        <v>350</v>
      </c>
      <c r="O507" s="41"/>
      <c r="P507" s="41"/>
      <c r="Q507" s="41"/>
      <c r="R507" s="41"/>
      <c r="S507" s="25">
        <v>15</v>
      </c>
      <c r="T507" s="25">
        <v>130</v>
      </c>
      <c r="U507" s="41">
        <f>T507*G507</f>
        <v>130</v>
      </c>
      <c r="V507" s="41"/>
      <c r="W507" s="41"/>
      <c r="X507" s="41"/>
      <c r="Y507" s="41"/>
      <c r="Z507" s="36">
        <v>50</v>
      </c>
      <c r="AA507" s="41"/>
      <c r="AB507" s="41">
        <v>1100</v>
      </c>
      <c r="AC507" s="43">
        <v>2.2</v>
      </c>
      <c r="AD507" s="43">
        <f>AC507*G507</f>
        <v>2.2</v>
      </c>
      <c r="AE507" s="43"/>
      <c r="AF507" s="43"/>
      <c r="AG507" s="41" t="s">
        <v>1227</v>
      </c>
      <c r="AH507" s="41"/>
      <c r="AI507" s="41"/>
      <c r="AJ507" s="41"/>
      <c r="AK507" s="41"/>
      <c r="AL507" s="41"/>
      <c r="AM507" s="41"/>
      <c r="AN507" s="41"/>
      <c r="AO507" s="41"/>
      <c r="AP507" s="47"/>
      <c r="AQ507" s="47"/>
      <c r="AR507" s="47"/>
      <c r="AS507" s="47"/>
      <c r="AT507" s="47"/>
      <c r="AU507" s="47"/>
      <c r="AV507" s="47"/>
      <c r="AW507" s="44" t="s">
        <v>1125</v>
      </c>
      <c r="AX507" s="40" t="s">
        <v>1228</v>
      </c>
      <c r="AY507" s="40" t="s">
        <v>1229</v>
      </c>
    </row>
    <row r="508" s="2" customFormat="1" ht="30" customHeight="1" spans="1:51">
      <c r="A508" s="2" t="s">
        <v>977</v>
      </c>
      <c r="B508" s="41" t="s">
        <v>1310</v>
      </c>
      <c r="C508" s="42" t="s">
        <v>480</v>
      </c>
      <c r="D508" s="35" t="s">
        <v>972</v>
      </c>
      <c r="E508" s="42" t="s">
        <v>1311</v>
      </c>
      <c r="F508" s="42" t="s">
        <v>1312</v>
      </c>
      <c r="G508" s="36">
        <v>1</v>
      </c>
      <c r="H508" s="42" t="s">
        <v>482</v>
      </c>
      <c r="I508" s="42" t="s">
        <v>975</v>
      </c>
      <c r="J508" s="41" t="s">
        <v>66</v>
      </c>
      <c r="K508" s="36"/>
      <c r="L508" s="36"/>
      <c r="M508" s="36"/>
      <c r="N508" s="36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3"/>
      <c r="AD508" s="43"/>
      <c r="AE508" s="43"/>
      <c r="AF508" s="43"/>
      <c r="AG508" s="41"/>
      <c r="AH508" s="41"/>
      <c r="AI508" s="41"/>
      <c r="AJ508" s="41"/>
      <c r="AK508" s="41"/>
      <c r="AL508" s="41"/>
      <c r="AM508" s="41"/>
      <c r="AN508" s="41"/>
      <c r="AO508" s="41"/>
      <c r="AP508" s="47"/>
      <c r="AQ508" s="47"/>
      <c r="AR508" s="47"/>
      <c r="AS508" s="47"/>
      <c r="AT508" s="47"/>
      <c r="AU508" s="47"/>
      <c r="AV508" s="47"/>
      <c r="AW508" s="44"/>
      <c r="AX508" s="40"/>
      <c r="AY508" s="40"/>
    </row>
    <row r="509" s="2" customFormat="1" ht="30" customHeight="1" spans="1:51">
      <c r="A509" s="2" t="s">
        <v>977</v>
      </c>
      <c r="B509" s="41" t="s">
        <v>1313</v>
      </c>
      <c r="C509" s="35" t="s">
        <v>198</v>
      </c>
      <c r="D509" s="35" t="s">
        <v>258</v>
      </c>
      <c r="E509" s="42" t="s">
        <v>259</v>
      </c>
      <c r="F509" s="35" t="s">
        <v>260</v>
      </c>
      <c r="G509" s="36">
        <v>1</v>
      </c>
      <c r="H509" s="42" t="s">
        <v>202</v>
      </c>
      <c r="I509" s="42" t="s">
        <v>261</v>
      </c>
      <c r="J509" s="41" t="s">
        <v>66</v>
      </c>
      <c r="K509" s="36">
        <v>737</v>
      </c>
      <c r="L509" s="36">
        <v>824</v>
      </c>
      <c r="M509" s="36">
        <v>1975</v>
      </c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>
        <v>2200</v>
      </c>
      <c r="AC509" s="43">
        <v>0.66</v>
      </c>
      <c r="AD509" s="43">
        <f>AC509*G509</f>
        <v>0.66</v>
      </c>
      <c r="AE509" s="41"/>
      <c r="AF509" s="41"/>
      <c r="AG509" s="41" t="s">
        <v>68</v>
      </c>
      <c r="AH509" s="41"/>
      <c r="AI509" s="41" t="s">
        <v>169</v>
      </c>
      <c r="AJ509" s="41"/>
      <c r="AK509" s="41"/>
      <c r="AL509" s="41"/>
      <c r="AM509" s="41"/>
      <c r="AN509" s="41"/>
      <c r="AO509" s="41"/>
      <c r="AP509" s="41"/>
      <c r="AQ509" s="41"/>
      <c r="AR509" s="41"/>
      <c r="AS509" s="41">
        <v>400</v>
      </c>
      <c r="AT509" s="41"/>
      <c r="AU509" s="41"/>
      <c r="AV509" s="41"/>
      <c r="AW509" s="44" t="s">
        <v>189</v>
      </c>
      <c r="AX509" s="40" t="s">
        <v>204</v>
      </c>
      <c r="AY509" s="40" t="s">
        <v>205</v>
      </c>
    </row>
    <row r="510" s="2" customFormat="1" ht="30" customHeight="1" spans="1:51">
      <c r="A510" s="2" t="s">
        <v>977</v>
      </c>
      <c r="B510" s="41" t="s">
        <v>1314</v>
      </c>
      <c r="C510" s="42" t="s">
        <v>79</v>
      </c>
      <c r="D510" s="35" t="s">
        <v>80</v>
      </c>
      <c r="E510" s="42" t="s">
        <v>81</v>
      </c>
      <c r="F510" s="42" t="s">
        <v>82</v>
      </c>
      <c r="G510" s="36">
        <v>1</v>
      </c>
      <c r="H510" s="42" t="s">
        <v>83</v>
      </c>
      <c r="I510" s="42" t="s">
        <v>84</v>
      </c>
      <c r="J510" s="41" t="s">
        <v>66</v>
      </c>
      <c r="K510" s="36">
        <v>650</v>
      </c>
      <c r="L510" s="36">
        <v>220</v>
      </c>
      <c r="M510" s="36">
        <v>450</v>
      </c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>
        <v>2200</v>
      </c>
      <c r="AC510" s="43">
        <v>0.06</v>
      </c>
      <c r="AD510" s="43">
        <f>AC510*G510</f>
        <v>0.06</v>
      </c>
      <c r="AE510" s="41"/>
      <c r="AF510" s="41"/>
      <c r="AG510" s="41" t="s">
        <v>68</v>
      </c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4"/>
      <c r="AX510" s="40" t="s">
        <v>85</v>
      </c>
      <c r="AY510" s="40" t="s">
        <v>86</v>
      </c>
    </row>
    <row r="511" s="2" customFormat="1" ht="30" customHeight="1" spans="1:51">
      <c r="A511" s="2" t="s">
        <v>977</v>
      </c>
      <c r="B511" s="41" t="s">
        <v>1315</v>
      </c>
      <c r="C511" s="42" t="s">
        <v>72</v>
      </c>
      <c r="D511" s="35" t="s">
        <v>192</v>
      </c>
      <c r="E511" s="42"/>
      <c r="F511" s="42"/>
      <c r="G511" s="36">
        <v>1</v>
      </c>
      <c r="H511" s="42" t="s">
        <v>74</v>
      </c>
      <c r="I511" s="42" t="s">
        <v>168</v>
      </c>
      <c r="J511" s="41" t="s">
        <v>66</v>
      </c>
      <c r="K511" s="36">
        <v>41230</v>
      </c>
      <c r="L511" s="36">
        <v>350</v>
      </c>
      <c r="M511" s="36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36"/>
      <c r="AA511" s="41"/>
      <c r="AB511" s="41"/>
      <c r="AC511" s="43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4"/>
      <c r="AX511" s="40" t="s">
        <v>76</v>
      </c>
      <c r="AY511" s="40" t="s">
        <v>77</v>
      </c>
    </row>
    <row r="512" s="1" customFormat="1" ht="30" customHeight="1" spans="1:51">
      <c r="A512" s="2" t="s">
        <v>1316</v>
      </c>
      <c r="B512" s="22" t="s">
        <v>1317</v>
      </c>
      <c r="C512" s="34"/>
      <c r="D512" s="107"/>
      <c r="E512" s="34"/>
      <c r="F512" s="34"/>
      <c r="G512" s="38"/>
      <c r="H512" s="42"/>
      <c r="I512" s="42"/>
      <c r="J512" s="37"/>
      <c r="K512" s="38"/>
      <c r="L512" s="38"/>
      <c r="M512" s="38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7"/>
      <c r="AO512" s="37"/>
      <c r="AP512" s="37"/>
      <c r="AQ512" s="37"/>
      <c r="AR512" s="37"/>
      <c r="AS512" s="37"/>
      <c r="AT512" s="37"/>
      <c r="AU512" s="37"/>
      <c r="AV512" s="37"/>
      <c r="AW512" s="39"/>
      <c r="AX512" s="40" t="s">
        <v>59</v>
      </c>
      <c r="AY512" s="40" t="s">
        <v>59</v>
      </c>
    </row>
    <row r="513" s="2" customFormat="1" ht="30" customHeight="1" spans="1:51">
      <c r="A513" s="2" t="s">
        <v>1316</v>
      </c>
      <c r="B513" s="41" t="s">
        <v>1318</v>
      </c>
      <c r="C513" s="42" t="s">
        <v>72</v>
      </c>
      <c r="D513" s="35" t="s">
        <v>73</v>
      </c>
      <c r="E513" s="42"/>
      <c r="F513" s="42"/>
      <c r="G513" s="36">
        <v>1</v>
      </c>
      <c r="H513" s="42" t="s">
        <v>74</v>
      </c>
      <c r="I513" s="42" t="s">
        <v>75</v>
      </c>
      <c r="J513" s="41" t="s">
        <v>66</v>
      </c>
      <c r="K513" s="36">
        <v>1200</v>
      </c>
      <c r="L513" s="36">
        <v>350</v>
      </c>
      <c r="M513" s="36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36">
        <v>76</v>
      </c>
      <c r="AA513" s="41"/>
      <c r="AB513" s="41"/>
      <c r="AC513" s="43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4"/>
      <c r="AX513" s="40" t="s">
        <v>76</v>
      </c>
      <c r="AY513" s="40" t="s">
        <v>77</v>
      </c>
    </row>
    <row r="514" s="2" customFormat="1" ht="30" customHeight="1" spans="1:51">
      <c r="A514" s="2" t="s">
        <v>1316</v>
      </c>
      <c r="B514" s="41" t="s">
        <v>1319</v>
      </c>
      <c r="C514" s="42" t="s">
        <v>72</v>
      </c>
      <c r="D514" s="35" t="s">
        <v>73</v>
      </c>
      <c r="E514" s="42"/>
      <c r="F514" s="42"/>
      <c r="G514" s="36">
        <v>1</v>
      </c>
      <c r="H514" s="42" t="s">
        <v>74</v>
      </c>
      <c r="I514" s="42" t="s">
        <v>75</v>
      </c>
      <c r="J514" s="41" t="s">
        <v>66</v>
      </c>
      <c r="K514" s="36">
        <v>1100</v>
      </c>
      <c r="L514" s="36">
        <v>150</v>
      </c>
      <c r="M514" s="36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36">
        <v>76</v>
      </c>
      <c r="AA514" s="41"/>
      <c r="AB514" s="41"/>
      <c r="AC514" s="43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4"/>
      <c r="AX514" s="40" t="s">
        <v>76</v>
      </c>
      <c r="AY514" s="40" t="s">
        <v>77</v>
      </c>
    </row>
    <row r="515" s="2" customFormat="1" ht="30" customHeight="1" spans="1:51">
      <c r="A515" s="2" t="s">
        <v>1316</v>
      </c>
      <c r="B515" s="41" t="s">
        <v>1320</v>
      </c>
      <c r="C515" s="42" t="s">
        <v>163</v>
      </c>
      <c r="D515" s="35" t="s">
        <v>164</v>
      </c>
      <c r="E515" s="42" t="s">
        <v>546</v>
      </c>
      <c r="F515" s="35" t="s">
        <v>547</v>
      </c>
      <c r="G515" s="36">
        <v>1</v>
      </c>
      <c r="H515" s="42" t="s">
        <v>167</v>
      </c>
      <c r="I515" s="42" t="s">
        <v>168</v>
      </c>
      <c r="J515" s="41" t="s">
        <v>66</v>
      </c>
      <c r="K515" s="36">
        <v>3480</v>
      </c>
      <c r="L515" s="36">
        <v>2700</v>
      </c>
      <c r="M515" s="36">
        <v>2600</v>
      </c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>
        <v>25</v>
      </c>
      <c r="AA515" s="41"/>
      <c r="AB515" s="41" t="s">
        <v>67</v>
      </c>
      <c r="AC515" s="43">
        <v>1</v>
      </c>
      <c r="AD515" s="43">
        <f>AC515*G515</f>
        <v>1</v>
      </c>
      <c r="AE515" s="41"/>
      <c r="AF515" s="41"/>
      <c r="AG515" s="41"/>
      <c r="AH515" s="41" t="s">
        <v>68</v>
      </c>
      <c r="AI515" s="41" t="s">
        <v>169</v>
      </c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4"/>
      <c r="AX515" s="40" t="s">
        <v>170</v>
      </c>
      <c r="AY515" s="40" t="s">
        <v>171</v>
      </c>
    </row>
    <row r="516" s="2" customFormat="1" ht="30" customHeight="1" spans="1:51">
      <c r="A516" s="2" t="s">
        <v>1316</v>
      </c>
      <c r="B516" s="41" t="s">
        <v>1321</v>
      </c>
      <c r="C516" s="42" t="s">
        <v>173</v>
      </c>
      <c r="D516" s="35" t="s">
        <v>174</v>
      </c>
      <c r="E516" s="42" t="s">
        <v>1322</v>
      </c>
      <c r="F516" s="42" t="s">
        <v>1323</v>
      </c>
      <c r="G516" s="36">
        <v>1</v>
      </c>
      <c r="H516" s="42" t="s">
        <v>177</v>
      </c>
      <c r="I516" s="42" t="s">
        <v>178</v>
      </c>
      <c r="J516" s="41" t="s">
        <v>66</v>
      </c>
      <c r="K516" s="36">
        <v>910</v>
      </c>
      <c r="L516" s="36">
        <v>420</v>
      </c>
      <c r="M516" s="36">
        <v>570</v>
      </c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3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4"/>
      <c r="AX516" s="40" t="s">
        <v>179</v>
      </c>
      <c r="AY516" s="40" t="s">
        <v>180</v>
      </c>
    </row>
    <row r="517" s="2" customFormat="1" ht="30" customHeight="1" spans="1:51">
      <c r="A517" s="2" t="s">
        <v>1316</v>
      </c>
      <c r="B517" s="41" t="s">
        <v>1324</v>
      </c>
      <c r="C517" s="42" t="s">
        <v>182</v>
      </c>
      <c r="D517" s="35" t="s">
        <v>183</v>
      </c>
      <c r="E517" s="42" t="s">
        <v>1325</v>
      </c>
      <c r="F517" s="42" t="s">
        <v>1326</v>
      </c>
      <c r="G517" s="36">
        <v>1</v>
      </c>
      <c r="H517" s="42" t="s">
        <v>186</v>
      </c>
      <c r="I517" s="42" t="s">
        <v>187</v>
      </c>
      <c r="J517" s="41" t="s">
        <v>66</v>
      </c>
      <c r="K517" s="36">
        <v>830</v>
      </c>
      <c r="L517" s="36">
        <v>415</v>
      </c>
      <c r="M517" s="36">
        <v>725</v>
      </c>
      <c r="N517" s="41" t="s">
        <v>67</v>
      </c>
      <c r="O517" s="25">
        <v>40</v>
      </c>
      <c r="P517" s="25">
        <v>40</v>
      </c>
      <c r="Q517" s="41" t="s">
        <v>188</v>
      </c>
      <c r="R517" s="25">
        <v>1.11</v>
      </c>
      <c r="S517" s="41"/>
      <c r="T517" s="41"/>
      <c r="U517" s="41"/>
      <c r="V517" s="41"/>
      <c r="W517" s="41"/>
      <c r="X517" s="41"/>
      <c r="Y517" s="41"/>
      <c r="Z517" s="41"/>
      <c r="AA517" s="41"/>
      <c r="AB517" s="41" t="s">
        <v>67</v>
      </c>
      <c r="AC517" s="43"/>
      <c r="AD517" s="43"/>
      <c r="AE517" s="43">
        <v>2.55</v>
      </c>
      <c r="AF517" s="43">
        <f>AE517*G517</f>
        <v>2.55</v>
      </c>
      <c r="AG517" s="41"/>
      <c r="AH517" s="41" t="s">
        <v>68</v>
      </c>
      <c r="AI517" s="41" t="s">
        <v>169</v>
      </c>
      <c r="AJ517" s="41"/>
      <c r="AK517" s="41"/>
      <c r="AL517" s="41"/>
      <c r="AM517" s="41"/>
      <c r="AN517" s="41"/>
      <c r="AO517" s="41"/>
      <c r="AP517" s="41"/>
      <c r="AQ517" s="41"/>
      <c r="AR517" s="41"/>
      <c r="AS517" s="25">
        <v>400</v>
      </c>
      <c r="AT517" s="41"/>
      <c r="AU517" s="41"/>
      <c r="AV517" s="48"/>
      <c r="AW517" s="44" t="s">
        <v>189</v>
      </c>
      <c r="AX517" s="40" t="s">
        <v>190</v>
      </c>
      <c r="AY517" s="40" t="s">
        <v>180</v>
      </c>
    </row>
    <row r="518" s="2" customFormat="1" ht="30" customHeight="1" spans="1:51">
      <c r="A518" s="2" t="s">
        <v>1316</v>
      </c>
      <c r="B518" s="41" t="s">
        <v>1327</v>
      </c>
      <c r="C518" s="42" t="s">
        <v>105</v>
      </c>
      <c r="D518" s="35" t="s">
        <v>106</v>
      </c>
      <c r="E518" s="42" t="s">
        <v>107</v>
      </c>
      <c r="F518" s="42" t="s">
        <v>108</v>
      </c>
      <c r="G518" s="36">
        <v>4</v>
      </c>
      <c r="H518" s="42" t="s">
        <v>109</v>
      </c>
      <c r="I518" s="42" t="s">
        <v>110</v>
      </c>
      <c r="J518" s="41" t="s">
        <v>66</v>
      </c>
      <c r="K518" s="36">
        <v>1220</v>
      </c>
      <c r="L518" s="36">
        <v>610</v>
      </c>
      <c r="M518" s="36">
        <v>1800</v>
      </c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3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4"/>
      <c r="AX518" s="40" t="s">
        <v>111</v>
      </c>
      <c r="AY518" s="40" t="s">
        <v>112</v>
      </c>
    </row>
    <row r="519" s="2" customFormat="1" ht="30" customHeight="1" spans="1:51">
      <c r="A519" s="2" t="s">
        <v>1316</v>
      </c>
      <c r="B519" s="41" t="s">
        <v>1328</v>
      </c>
      <c r="C519" s="42" t="s">
        <v>353</v>
      </c>
      <c r="D519" s="35" t="s">
        <v>354</v>
      </c>
      <c r="E519" s="42" t="s">
        <v>355</v>
      </c>
      <c r="F519" s="42" t="s">
        <v>356</v>
      </c>
      <c r="G519" s="36">
        <v>1</v>
      </c>
      <c r="H519" s="42" t="s">
        <v>167</v>
      </c>
      <c r="I519" s="42" t="s">
        <v>168</v>
      </c>
      <c r="J519" s="41" t="s">
        <v>66</v>
      </c>
      <c r="K519" s="36">
        <v>2350</v>
      </c>
      <c r="L519" s="36">
        <v>2700</v>
      </c>
      <c r="M519" s="36">
        <v>2600</v>
      </c>
      <c r="N519" s="36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>
        <v>25</v>
      </c>
      <c r="AA519" s="41"/>
      <c r="AB519" s="41" t="s">
        <v>67</v>
      </c>
      <c r="AC519" s="43">
        <v>1</v>
      </c>
      <c r="AD519" s="43">
        <f>AC519*G519</f>
        <v>1</v>
      </c>
      <c r="AE519" s="43"/>
      <c r="AF519" s="43"/>
      <c r="AG519" s="41"/>
      <c r="AH519" s="41" t="s">
        <v>68</v>
      </c>
      <c r="AI519" s="41" t="s">
        <v>169</v>
      </c>
      <c r="AJ519" s="41"/>
      <c r="AK519" s="41"/>
      <c r="AL519" s="41"/>
      <c r="AM519" s="41"/>
      <c r="AN519" s="41"/>
      <c r="AO519" s="41"/>
      <c r="AP519" s="47"/>
      <c r="AQ519" s="47"/>
      <c r="AR519" s="47"/>
      <c r="AS519" s="47"/>
      <c r="AT519" s="47"/>
      <c r="AU519" s="47"/>
      <c r="AV519" s="47"/>
      <c r="AW519" s="44"/>
      <c r="AX519" s="40" t="s">
        <v>170</v>
      </c>
      <c r="AY519" s="40" t="s">
        <v>171</v>
      </c>
    </row>
    <row r="520" s="2" customFormat="1" ht="30" customHeight="1" spans="1:51">
      <c r="A520" s="2" t="s">
        <v>1316</v>
      </c>
      <c r="B520" s="41" t="s">
        <v>1329</v>
      </c>
      <c r="C520" s="42" t="s">
        <v>173</v>
      </c>
      <c r="D520" s="35" t="s">
        <v>174</v>
      </c>
      <c r="E520" s="42" t="s">
        <v>1330</v>
      </c>
      <c r="F520" s="42" t="s">
        <v>1331</v>
      </c>
      <c r="G520" s="36">
        <v>1</v>
      </c>
      <c r="H520" s="42" t="s">
        <v>177</v>
      </c>
      <c r="I520" s="42" t="s">
        <v>669</v>
      </c>
      <c r="J520" s="41" t="s">
        <v>66</v>
      </c>
      <c r="K520" s="36">
        <v>1170</v>
      </c>
      <c r="L520" s="36">
        <v>420</v>
      </c>
      <c r="M520" s="36">
        <v>500</v>
      </c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3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4"/>
      <c r="AX520" s="40" t="s">
        <v>179</v>
      </c>
      <c r="AY520" s="40" t="s">
        <v>180</v>
      </c>
    </row>
    <row r="521" s="2" customFormat="1" ht="30" customHeight="1" spans="1:51">
      <c r="A521" s="2" t="s">
        <v>1316</v>
      </c>
      <c r="B521" s="41" t="s">
        <v>1332</v>
      </c>
      <c r="C521" s="42" t="s">
        <v>182</v>
      </c>
      <c r="D521" s="35" t="s">
        <v>183</v>
      </c>
      <c r="E521" s="42" t="s">
        <v>1333</v>
      </c>
      <c r="F521" s="42" t="s">
        <v>1334</v>
      </c>
      <c r="G521" s="36">
        <v>1</v>
      </c>
      <c r="H521" s="42" t="s">
        <v>186</v>
      </c>
      <c r="I521" s="42" t="s">
        <v>673</v>
      </c>
      <c r="J521" s="41" t="s">
        <v>66</v>
      </c>
      <c r="K521" s="36">
        <v>830</v>
      </c>
      <c r="L521" s="36">
        <v>415</v>
      </c>
      <c r="M521" s="36">
        <v>750</v>
      </c>
      <c r="N521" s="41" t="s">
        <v>67</v>
      </c>
      <c r="O521" s="25">
        <v>40</v>
      </c>
      <c r="P521" s="25">
        <v>40</v>
      </c>
      <c r="Q521" s="41" t="s">
        <v>188</v>
      </c>
      <c r="R521" s="25">
        <v>0.96</v>
      </c>
      <c r="S521" s="41"/>
      <c r="T521" s="41"/>
      <c r="U521" s="41"/>
      <c r="V521" s="41"/>
      <c r="W521" s="41"/>
      <c r="X521" s="41"/>
      <c r="Y521" s="41"/>
      <c r="Z521" s="41"/>
      <c r="AA521" s="41"/>
      <c r="AB521" s="41" t="s">
        <v>67</v>
      </c>
      <c r="AC521" s="43"/>
      <c r="AD521" s="43"/>
      <c r="AE521" s="43">
        <v>3.2</v>
      </c>
      <c r="AF521" s="43">
        <f>AE521*G521</f>
        <v>3.2</v>
      </c>
      <c r="AG521" s="41"/>
      <c r="AH521" s="41" t="s">
        <v>68</v>
      </c>
      <c r="AI521" s="41" t="s">
        <v>169</v>
      </c>
      <c r="AJ521" s="41"/>
      <c r="AK521" s="41"/>
      <c r="AL521" s="41"/>
      <c r="AM521" s="41"/>
      <c r="AN521" s="41"/>
      <c r="AO521" s="41"/>
      <c r="AP521" s="41"/>
      <c r="AQ521" s="41"/>
      <c r="AR521" s="41"/>
      <c r="AS521" s="25">
        <v>400</v>
      </c>
      <c r="AT521" s="41"/>
      <c r="AU521" s="41"/>
      <c r="AV521" s="48"/>
      <c r="AW521" s="44" t="s">
        <v>189</v>
      </c>
      <c r="AX521" s="40" t="s">
        <v>190</v>
      </c>
      <c r="AY521" s="40" t="s">
        <v>180</v>
      </c>
    </row>
    <row r="522" s="2" customFormat="1" ht="30" customHeight="1" spans="1:51">
      <c r="A522" s="2" t="s">
        <v>1316</v>
      </c>
      <c r="B522" s="41" t="s">
        <v>1335</v>
      </c>
      <c r="C522" s="42" t="s">
        <v>105</v>
      </c>
      <c r="D522" s="35" t="s">
        <v>106</v>
      </c>
      <c r="E522" s="42" t="s">
        <v>107</v>
      </c>
      <c r="F522" s="42" t="s">
        <v>108</v>
      </c>
      <c r="G522" s="36">
        <v>4</v>
      </c>
      <c r="H522" s="42" t="s">
        <v>109</v>
      </c>
      <c r="I522" s="42" t="s">
        <v>110</v>
      </c>
      <c r="J522" s="41" t="s">
        <v>66</v>
      </c>
      <c r="K522" s="36">
        <v>1220</v>
      </c>
      <c r="L522" s="36">
        <v>610</v>
      </c>
      <c r="M522" s="36">
        <v>1800</v>
      </c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3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4"/>
      <c r="AX522" s="40" t="s">
        <v>111</v>
      </c>
      <c r="AY522" s="40" t="s">
        <v>112</v>
      </c>
    </row>
    <row r="523" s="2" customFormat="1" ht="30" customHeight="1" spans="1:51">
      <c r="A523" s="2" t="s">
        <v>1316</v>
      </c>
      <c r="B523" s="41" t="s">
        <v>1336</v>
      </c>
      <c r="C523" s="51" t="s">
        <v>372</v>
      </c>
      <c r="D523" s="52" t="s">
        <v>373</v>
      </c>
      <c r="E523" s="51" t="s">
        <v>374</v>
      </c>
      <c r="F523" s="51" t="s">
        <v>375</v>
      </c>
      <c r="G523" s="36">
        <v>1</v>
      </c>
      <c r="H523" s="42" t="s">
        <v>93</v>
      </c>
      <c r="I523" s="42" t="s">
        <v>94</v>
      </c>
      <c r="J523" s="53" t="s">
        <v>66</v>
      </c>
      <c r="K523" s="54">
        <v>3425</v>
      </c>
      <c r="L523" s="54">
        <v>750</v>
      </c>
      <c r="M523" s="54">
        <v>850</v>
      </c>
      <c r="N523" s="41">
        <v>350</v>
      </c>
      <c r="O523" s="53"/>
      <c r="P523" s="53"/>
      <c r="Q523" s="53"/>
      <c r="R523" s="53"/>
      <c r="S523" s="53">
        <v>15</v>
      </c>
      <c r="T523" s="53">
        <v>130</v>
      </c>
      <c r="U523" s="41">
        <f>T523*G523</f>
        <v>130</v>
      </c>
      <c r="V523" s="53"/>
      <c r="W523" s="53">
        <v>15</v>
      </c>
      <c r="X523" s="53">
        <v>90</v>
      </c>
      <c r="Y523" s="41">
        <f>X523*G523</f>
        <v>90</v>
      </c>
      <c r="Z523" s="53">
        <v>50</v>
      </c>
      <c r="AA523" s="53"/>
      <c r="AB523" s="53"/>
      <c r="AC523" s="55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6"/>
      <c r="AX523" s="40"/>
      <c r="AY523" s="40"/>
    </row>
    <row r="524" s="2" customFormat="1" ht="30" customHeight="1" spans="1:51">
      <c r="A524" s="2" t="s">
        <v>1316</v>
      </c>
      <c r="B524" s="41" t="s">
        <v>1337</v>
      </c>
      <c r="C524" s="51" t="s">
        <v>377</v>
      </c>
      <c r="D524" s="52" t="s">
        <v>378</v>
      </c>
      <c r="E524" s="51" t="s">
        <v>379</v>
      </c>
      <c r="F524" s="51" t="s">
        <v>380</v>
      </c>
      <c r="G524" s="36">
        <v>1</v>
      </c>
      <c r="H524" s="42" t="s">
        <v>93</v>
      </c>
      <c r="I524" s="42" t="s">
        <v>94</v>
      </c>
      <c r="J524" s="53" t="s">
        <v>66</v>
      </c>
      <c r="K524" s="54">
        <v>900</v>
      </c>
      <c r="L524" s="54">
        <v>275</v>
      </c>
      <c r="M524" s="54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5"/>
      <c r="AD524" s="41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6"/>
      <c r="AX524" s="40"/>
      <c r="AY524" s="40"/>
    </row>
    <row r="525" s="2" customFormat="1" ht="30" customHeight="1" spans="1:51">
      <c r="A525" s="2" t="s">
        <v>1316</v>
      </c>
      <c r="B525" s="41" t="s">
        <v>1338</v>
      </c>
      <c r="C525" s="42" t="s">
        <v>146</v>
      </c>
      <c r="D525" s="35" t="s">
        <v>147</v>
      </c>
      <c r="E525" s="42" t="s">
        <v>148</v>
      </c>
      <c r="F525" s="42" t="s">
        <v>382</v>
      </c>
      <c r="G525" s="36">
        <v>1</v>
      </c>
      <c r="H525" s="42" t="s">
        <v>100</v>
      </c>
      <c r="I525" s="42" t="s">
        <v>383</v>
      </c>
      <c r="J525" s="41" t="s">
        <v>66</v>
      </c>
      <c r="K525" s="36">
        <v>299</v>
      </c>
      <c r="L525" s="36">
        <v>420</v>
      </c>
      <c r="M525" s="36">
        <v>906</v>
      </c>
      <c r="N525" s="36"/>
      <c r="O525" s="41"/>
      <c r="P525" s="41"/>
      <c r="Q525" s="41"/>
      <c r="R525" s="48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3"/>
      <c r="AD525" s="41"/>
      <c r="AE525" s="43"/>
      <c r="AF525" s="43"/>
      <c r="AG525" s="41"/>
      <c r="AH525" s="41"/>
      <c r="AI525" s="41"/>
      <c r="AJ525" s="41"/>
      <c r="AK525" s="41"/>
      <c r="AL525" s="41"/>
      <c r="AM525" s="41"/>
      <c r="AN525" s="41"/>
      <c r="AO525" s="41"/>
      <c r="AP525" s="47"/>
      <c r="AQ525" s="47"/>
      <c r="AR525" s="47"/>
      <c r="AS525" s="47"/>
      <c r="AT525" s="47"/>
      <c r="AU525" s="47"/>
      <c r="AV525" s="47"/>
      <c r="AW525" s="44"/>
      <c r="AX525" s="40" t="s">
        <v>102</v>
      </c>
      <c r="AY525" s="40" t="s">
        <v>103</v>
      </c>
    </row>
    <row r="526" s="2" customFormat="1" ht="30" customHeight="1" spans="1:51">
      <c r="A526" s="2" t="s">
        <v>1316</v>
      </c>
      <c r="B526" s="41" t="s">
        <v>1339</v>
      </c>
      <c r="C526" s="42" t="s">
        <v>72</v>
      </c>
      <c r="D526" s="35" t="s">
        <v>73</v>
      </c>
      <c r="E526" s="42"/>
      <c r="F526" s="42"/>
      <c r="G526" s="36">
        <v>1</v>
      </c>
      <c r="H526" s="42" t="s">
        <v>74</v>
      </c>
      <c r="I526" s="42" t="s">
        <v>75</v>
      </c>
      <c r="J526" s="41" t="s">
        <v>66</v>
      </c>
      <c r="K526" s="36">
        <v>1900</v>
      </c>
      <c r="L526" s="36">
        <v>350</v>
      </c>
      <c r="M526" s="36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36">
        <v>76</v>
      </c>
      <c r="AA526" s="41"/>
      <c r="AB526" s="41"/>
      <c r="AC526" s="43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4"/>
      <c r="AX526" s="40" t="s">
        <v>76</v>
      </c>
      <c r="AY526" s="40" t="s">
        <v>77</v>
      </c>
    </row>
    <row r="527" s="2" customFormat="1" ht="30" customHeight="1" spans="1:51">
      <c r="A527" s="2" t="s">
        <v>1316</v>
      </c>
      <c r="B527" s="41" t="s">
        <v>1340</v>
      </c>
      <c r="C527" s="51" t="s">
        <v>377</v>
      </c>
      <c r="D527" s="52" t="s">
        <v>378</v>
      </c>
      <c r="E527" s="51" t="s">
        <v>379</v>
      </c>
      <c r="F527" s="51" t="s">
        <v>380</v>
      </c>
      <c r="G527" s="36">
        <v>1</v>
      </c>
      <c r="H527" s="42" t="s">
        <v>93</v>
      </c>
      <c r="I527" s="42" t="s">
        <v>94</v>
      </c>
      <c r="J527" s="53" t="s">
        <v>66</v>
      </c>
      <c r="K527" s="54">
        <v>1600</v>
      </c>
      <c r="L527" s="54">
        <v>275</v>
      </c>
      <c r="M527" s="54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5"/>
      <c r="AD527" s="41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6"/>
      <c r="AX527" s="40"/>
      <c r="AY527" s="40"/>
    </row>
    <row r="528" s="2" customFormat="1" ht="30" customHeight="1" spans="1:51">
      <c r="A528" s="2" t="s">
        <v>1316</v>
      </c>
      <c r="B528" s="41" t="s">
        <v>1341</v>
      </c>
      <c r="C528" s="42" t="s">
        <v>105</v>
      </c>
      <c r="D528" s="35" t="s">
        <v>106</v>
      </c>
      <c r="E528" s="42" t="s">
        <v>107</v>
      </c>
      <c r="F528" s="42" t="s">
        <v>108</v>
      </c>
      <c r="G528" s="36">
        <v>1</v>
      </c>
      <c r="H528" s="42" t="s">
        <v>109</v>
      </c>
      <c r="I528" s="42" t="s">
        <v>110</v>
      </c>
      <c r="J528" s="41" t="s">
        <v>66</v>
      </c>
      <c r="K528" s="36">
        <v>1220</v>
      </c>
      <c r="L528" s="36">
        <v>610</v>
      </c>
      <c r="M528" s="36">
        <v>1800</v>
      </c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3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4"/>
      <c r="AX528" s="40" t="s">
        <v>111</v>
      </c>
      <c r="AY528" s="40" t="s">
        <v>112</v>
      </c>
    </row>
    <row r="529" s="2" customFormat="1" ht="30" customHeight="1" spans="1:51">
      <c r="A529" s="2" t="s">
        <v>1316</v>
      </c>
      <c r="B529" s="41" t="s">
        <v>1342</v>
      </c>
      <c r="C529" s="42" t="s">
        <v>105</v>
      </c>
      <c r="D529" s="35" t="s">
        <v>106</v>
      </c>
      <c r="E529" s="42" t="s">
        <v>107</v>
      </c>
      <c r="F529" s="42" t="s">
        <v>108</v>
      </c>
      <c r="G529" s="36">
        <v>1</v>
      </c>
      <c r="H529" s="42" t="s">
        <v>109</v>
      </c>
      <c r="I529" s="42" t="s">
        <v>574</v>
      </c>
      <c r="J529" s="41" t="s">
        <v>66</v>
      </c>
      <c r="K529" s="36">
        <v>915</v>
      </c>
      <c r="L529" s="36">
        <v>610</v>
      </c>
      <c r="M529" s="36">
        <v>1800</v>
      </c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3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4"/>
      <c r="AX529" s="40" t="s">
        <v>111</v>
      </c>
      <c r="AY529" s="40" t="s">
        <v>112</v>
      </c>
    </row>
    <row r="530" s="2" customFormat="1" ht="30" customHeight="1" spans="1:51">
      <c r="A530" s="2" t="s">
        <v>1316</v>
      </c>
      <c r="B530" s="41" t="s">
        <v>1343</v>
      </c>
      <c r="C530" s="42" t="s">
        <v>79</v>
      </c>
      <c r="D530" s="35" t="s">
        <v>80</v>
      </c>
      <c r="E530" s="42" t="s">
        <v>81</v>
      </c>
      <c r="F530" s="42" t="s">
        <v>82</v>
      </c>
      <c r="G530" s="36">
        <v>1</v>
      </c>
      <c r="H530" s="42" t="s">
        <v>83</v>
      </c>
      <c r="I530" s="42" t="s">
        <v>84</v>
      </c>
      <c r="J530" s="41" t="s">
        <v>66</v>
      </c>
      <c r="K530" s="36">
        <v>650</v>
      </c>
      <c r="L530" s="36">
        <v>220</v>
      </c>
      <c r="M530" s="36">
        <v>450</v>
      </c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>
        <v>2200</v>
      </c>
      <c r="AC530" s="43">
        <v>0.06</v>
      </c>
      <c r="AD530" s="43">
        <f>AC530*G530</f>
        <v>0.06</v>
      </c>
      <c r="AE530" s="41"/>
      <c r="AF530" s="41"/>
      <c r="AG530" s="41" t="s">
        <v>68</v>
      </c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4"/>
      <c r="AX530" s="40" t="s">
        <v>85</v>
      </c>
      <c r="AY530" s="40" t="s">
        <v>86</v>
      </c>
    </row>
    <row r="531" s="2" customFormat="1" ht="30" customHeight="1" spans="1:51">
      <c r="A531" s="2" t="s">
        <v>1316</v>
      </c>
      <c r="B531" s="41" t="s">
        <v>1344</v>
      </c>
      <c r="C531" s="42" t="s">
        <v>89</v>
      </c>
      <c r="D531" s="35" t="s">
        <v>90</v>
      </c>
      <c r="E531" s="42" t="s">
        <v>91</v>
      </c>
      <c r="F531" s="42" t="s">
        <v>92</v>
      </c>
      <c r="G531" s="36">
        <v>1</v>
      </c>
      <c r="H531" s="42" t="s">
        <v>93</v>
      </c>
      <c r="I531" s="42" t="s">
        <v>94</v>
      </c>
      <c r="J531" s="41" t="s">
        <v>66</v>
      </c>
      <c r="K531" s="36">
        <v>500</v>
      </c>
      <c r="L531" s="36">
        <v>450</v>
      </c>
      <c r="M531" s="36">
        <v>1000</v>
      </c>
      <c r="N531" s="41">
        <v>350</v>
      </c>
      <c r="O531" s="41"/>
      <c r="P531" s="41"/>
      <c r="Q531" s="41"/>
      <c r="R531" s="41"/>
      <c r="S531" s="41">
        <v>15</v>
      </c>
      <c r="T531" s="41">
        <v>65</v>
      </c>
      <c r="U531" s="41">
        <f>T531*G531</f>
        <v>65</v>
      </c>
      <c r="V531" s="41"/>
      <c r="W531" s="41">
        <v>15</v>
      </c>
      <c r="X531" s="41">
        <v>45</v>
      </c>
      <c r="Y531" s="41">
        <f>X531*G531</f>
        <v>45</v>
      </c>
      <c r="Z531" s="36">
        <v>50</v>
      </c>
      <c r="AA531" s="41"/>
      <c r="AB531" s="41">
        <v>450</v>
      </c>
      <c r="AC531" s="43">
        <v>0.01</v>
      </c>
      <c r="AD531" s="43">
        <f>AC531*G531</f>
        <v>0.01</v>
      </c>
      <c r="AE531" s="41"/>
      <c r="AF531" s="41"/>
      <c r="AG531" s="41" t="s">
        <v>68</v>
      </c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4"/>
      <c r="AX531" s="40" t="s">
        <v>59</v>
      </c>
      <c r="AY531" s="40" t="s">
        <v>59</v>
      </c>
    </row>
    <row r="532" s="2" customFormat="1" ht="30" customHeight="1" spans="1:51">
      <c r="A532" s="2" t="s">
        <v>1316</v>
      </c>
      <c r="B532" s="41" t="s">
        <v>1345</v>
      </c>
      <c r="C532" s="42" t="s">
        <v>72</v>
      </c>
      <c r="D532" s="35" t="s">
        <v>73</v>
      </c>
      <c r="E532" s="42"/>
      <c r="F532" s="42"/>
      <c r="G532" s="36">
        <v>1</v>
      </c>
      <c r="H532" s="42" t="s">
        <v>74</v>
      </c>
      <c r="I532" s="42" t="s">
        <v>75</v>
      </c>
      <c r="J532" s="41" t="s">
        <v>66</v>
      </c>
      <c r="K532" s="36">
        <v>500</v>
      </c>
      <c r="L532" s="36">
        <v>350</v>
      </c>
      <c r="M532" s="36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36">
        <v>76</v>
      </c>
      <c r="AA532" s="41"/>
      <c r="AB532" s="41"/>
      <c r="AC532" s="43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4"/>
      <c r="AX532" s="40" t="s">
        <v>76</v>
      </c>
      <c r="AY532" s="40" t="s">
        <v>77</v>
      </c>
    </row>
    <row r="533" s="2" customFormat="1" ht="30" customHeight="1" spans="1:51">
      <c r="A533" s="2" t="s">
        <v>1316</v>
      </c>
      <c r="B533" s="41" t="s">
        <v>1346</v>
      </c>
      <c r="C533" s="42" t="s">
        <v>228</v>
      </c>
      <c r="D533" s="35" t="s">
        <v>229</v>
      </c>
      <c r="E533" s="42"/>
      <c r="F533" s="42"/>
      <c r="G533" s="36">
        <v>1</v>
      </c>
      <c r="H533" s="42" t="s">
        <v>93</v>
      </c>
      <c r="I533" s="42" t="s">
        <v>94</v>
      </c>
      <c r="J533" s="41" t="s">
        <v>66</v>
      </c>
      <c r="K533" s="36">
        <v>500</v>
      </c>
      <c r="L533" s="36">
        <v>360</v>
      </c>
      <c r="M533" s="36">
        <v>850</v>
      </c>
      <c r="N533" s="41"/>
      <c r="O533" s="41"/>
      <c r="P533" s="41"/>
      <c r="Q533" s="41"/>
      <c r="R533" s="48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3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4"/>
      <c r="AX533" s="40" t="s">
        <v>59</v>
      </c>
      <c r="AY533" s="40" t="s">
        <v>59</v>
      </c>
    </row>
    <row r="534" s="2" customFormat="1" ht="30" customHeight="1" spans="1:51">
      <c r="A534" s="2" t="s">
        <v>1316</v>
      </c>
      <c r="B534" s="41" t="s">
        <v>1347</v>
      </c>
      <c r="C534" s="42" t="s">
        <v>96</v>
      </c>
      <c r="D534" s="35" t="s">
        <v>97</v>
      </c>
      <c r="E534" s="42" t="s">
        <v>98</v>
      </c>
      <c r="F534" s="42" t="s">
        <v>99</v>
      </c>
      <c r="G534" s="36">
        <v>1</v>
      </c>
      <c r="H534" s="42" t="s">
        <v>100</v>
      </c>
      <c r="I534" s="42" t="s">
        <v>101</v>
      </c>
      <c r="J534" s="41" t="s">
        <v>66</v>
      </c>
      <c r="K534" s="36">
        <v>166</v>
      </c>
      <c r="L534" s="36">
        <v>600</v>
      </c>
      <c r="M534" s="36"/>
      <c r="N534" s="41" t="s">
        <v>67</v>
      </c>
      <c r="O534" s="41"/>
      <c r="P534" s="41"/>
      <c r="Q534" s="41"/>
      <c r="R534" s="41"/>
      <c r="S534" s="41">
        <v>15</v>
      </c>
      <c r="T534" s="41">
        <v>130</v>
      </c>
      <c r="U534" s="41">
        <f>T534*G534</f>
        <v>130</v>
      </c>
      <c r="V534" s="41"/>
      <c r="W534" s="41">
        <v>15</v>
      </c>
      <c r="X534" s="41">
        <v>90</v>
      </c>
      <c r="Y534" s="41">
        <f>X534*G534</f>
        <v>90</v>
      </c>
      <c r="Z534" s="41"/>
      <c r="AA534" s="41"/>
      <c r="AB534" s="41"/>
      <c r="AC534" s="43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4"/>
      <c r="AX534" s="40" t="s">
        <v>102</v>
      </c>
      <c r="AY534" s="40" t="s">
        <v>103</v>
      </c>
    </row>
    <row r="535" s="2" customFormat="1" ht="30" customHeight="1" spans="1:51">
      <c r="A535" s="2" t="s">
        <v>1316</v>
      </c>
      <c r="B535" s="41" t="s">
        <v>1348</v>
      </c>
      <c r="C535" s="42" t="s">
        <v>152</v>
      </c>
      <c r="D535" s="35" t="s">
        <v>153</v>
      </c>
      <c r="E535" s="42" t="s">
        <v>297</v>
      </c>
      <c r="F535" s="42" t="s">
        <v>298</v>
      </c>
      <c r="G535" s="36">
        <v>1</v>
      </c>
      <c r="H535" s="42" t="s">
        <v>93</v>
      </c>
      <c r="I535" s="42" t="s">
        <v>94</v>
      </c>
      <c r="J535" s="41" t="s">
        <v>66</v>
      </c>
      <c r="K535" s="36">
        <v>760</v>
      </c>
      <c r="L535" s="36">
        <v>770</v>
      </c>
      <c r="M535" s="36">
        <v>850</v>
      </c>
      <c r="N535" s="36">
        <v>350</v>
      </c>
      <c r="O535" s="41"/>
      <c r="P535" s="41"/>
      <c r="Q535" s="41"/>
      <c r="R535" s="48"/>
      <c r="S535" s="41">
        <v>15</v>
      </c>
      <c r="T535" s="41">
        <v>130</v>
      </c>
      <c r="U535" s="41">
        <f>T535*G535</f>
        <v>130</v>
      </c>
      <c r="V535" s="41"/>
      <c r="W535" s="41">
        <v>15</v>
      </c>
      <c r="X535" s="41">
        <v>90</v>
      </c>
      <c r="Y535" s="41">
        <f>X535*G535</f>
        <v>90</v>
      </c>
      <c r="Z535" s="41">
        <v>50</v>
      </c>
      <c r="AA535" s="41"/>
      <c r="AB535" s="41"/>
      <c r="AC535" s="43"/>
      <c r="AD535" s="43"/>
      <c r="AE535" s="43"/>
      <c r="AF535" s="43"/>
      <c r="AG535" s="41"/>
      <c r="AH535" s="41"/>
      <c r="AI535" s="41"/>
      <c r="AJ535" s="41"/>
      <c r="AK535" s="41"/>
      <c r="AL535" s="41"/>
      <c r="AM535" s="41"/>
      <c r="AN535" s="41"/>
      <c r="AO535" s="41"/>
      <c r="AP535" s="47"/>
      <c r="AQ535" s="47"/>
      <c r="AR535" s="47"/>
      <c r="AS535" s="47"/>
      <c r="AT535" s="47"/>
      <c r="AU535" s="47"/>
      <c r="AV535" s="47"/>
      <c r="AW535" s="44"/>
      <c r="AX535" s="40" t="s">
        <v>59</v>
      </c>
      <c r="AY535" s="40" t="s">
        <v>59</v>
      </c>
    </row>
    <row r="536" s="2" customFormat="1" ht="30" customHeight="1" spans="1:51">
      <c r="A536" s="2" t="s">
        <v>1316</v>
      </c>
      <c r="B536" s="41" t="s">
        <v>1349</v>
      </c>
      <c r="C536" s="42" t="s">
        <v>228</v>
      </c>
      <c r="D536" s="35" t="s">
        <v>311</v>
      </c>
      <c r="E536" s="42" t="s">
        <v>441</v>
      </c>
      <c r="F536" s="42" t="s">
        <v>442</v>
      </c>
      <c r="G536" s="36">
        <v>1</v>
      </c>
      <c r="H536" s="42" t="s">
        <v>93</v>
      </c>
      <c r="I536" s="42" t="s">
        <v>94</v>
      </c>
      <c r="J536" s="41" t="s">
        <v>66</v>
      </c>
      <c r="K536" s="36">
        <v>1450</v>
      </c>
      <c r="L536" s="36">
        <v>760</v>
      </c>
      <c r="M536" s="36">
        <v>850</v>
      </c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3"/>
      <c r="AD536" s="43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4"/>
      <c r="AX536" s="40" t="s">
        <v>59</v>
      </c>
      <c r="AY536" s="40" t="s">
        <v>59</v>
      </c>
    </row>
    <row r="537" s="2" customFormat="1" ht="30" customHeight="1" spans="1:51">
      <c r="A537" s="2" t="s">
        <v>1316</v>
      </c>
      <c r="B537" s="41" t="s">
        <v>1350</v>
      </c>
      <c r="C537" s="42" t="s">
        <v>990</v>
      </c>
      <c r="D537" s="35" t="s">
        <v>991</v>
      </c>
      <c r="E537" s="42" t="s">
        <v>992</v>
      </c>
      <c r="F537" s="35" t="s">
        <v>993</v>
      </c>
      <c r="G537" s="36">
        <v>2</v>
      </c>
      <c r="H537" s="42" t="s">
        <v>93</v>
      </c>
      <c r="I537" s="42" t="s">
        <v>94</v>
      </c>
      <c r="J537" s="41" t="s">
        <v>66</v>
      </c>
      <c r="K537" s="36">
        <v>960</v>
      </c>
      <c r="L537" s="36"/>
      <c r="M537" s="36"/>
      <c r="N537" s="36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3"/>
      <c r="AD537" s="43"/>
      <c r="AE537" s="43"/>
      <c r="AF537" s="43"/>
      <c r="AG537" s="41"/>
      <c r="AH537" s="41"/>
      <c r="AI537" s="41"/>
      <c r="AJ537" s="41"/>
      <c r="AK537" s="41"/>
      <c r="AL537" s="41"/>
      <c r="AM537" s="41"/>
      <c r="AN537" s="41"/>
      <c r="AO537" s="41"/>
      <c r="AP537" s="47"/>
      <c r="AQ537" s="47"/>
      <c r="AR537" s="47"/>
      <c r="AS537" s="47"/>
      <c r="AT537" s="47"/>
      <c r="AU537" s="47"/>
      <c r="AV537" s="47"/>
      <c r="AW537" s="44"/>
      <c r="AX537" s="40" t="s">
        <v>59</v>
      </c>
      <c r="AY537" s="40" t="s">
        <v>59</v>
      </c>
    </row>
    <row r="538" s="2" customFormat="1" ht="30" customHeight="1" spans="1:51">
      <c r="A538" s="2" t="s">
        <v>1316</v>
      </c>
      <c r="B538" s="41" t="s">
        <v>1351</v>
      </c>
      <c r="C538" s="35" t="s">
        <v>586</v>
      </c>
      <c r="D538" s="35" t="s">
        <v>587</v>
      </c>
      <c r="E538" s="42" t="s">
        <v>588</v>
      </c>
      <c r="F538" s="35" t="s">
        <v>589</v>
      </c>
      <c r="G538" s="36">
        <v>1</v>
      </c>
      <c r="H538" s="42" t="s">
        <v>202</v>
      </c>
      <c r="I538" s="42" t="s">
        <v>590</v>
      </c>
      <c r="J538" s="41" t="s">
        <v>66</v>
      </c>
      <c r="K538" s="36">
        <v>1400</v>
      </c>
      <c r="L538" s="36">
        <v>824</v>
      </c>
      <c r="M538" s="36">
        <v>1975</v>
      </c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>
        <v>2200</v>
      </c>
      <c r="AC538" s="43">
        <v>0.77</v>
      </c>
      <c r="AD538" s="43">
        <f>AC538*G538</f>
        <v>0.77</v>
      </c>
      <c r="AE538" s="41"/>
      <c r="AF538" s="41"/>
      <c r="AG538" s="41" t="s">
        <v>68</v>
      </c>
      <c r="AH538" s="41"/>
      <c r="AI538" s="41" t="s">
        <v>169</v>
      </c>
      <c r="AJ538" s="41"/>
      <c r="AK538" s="41"/>
      <c r="AL538" s="41"/>
      <c r="AM538" s="41"/>
      <c r="AN538" s="41"/>
      <c r="AO538" s="41"/>
      <c r="AP538" s="41"/>
      <c r="AQ538" s="41"/>
      <c r="AR538" s="41"/>
      <c r="AS538" s="41">
        <v>400</v>
      </c>
      <c r="AT538" s="41"/>
      <c r="AU538" s="41"/>
      <c r="AV538" s="41"/>
      <c r="AW538" s="44" t="s">
        <v>189</v>
      </c>
      <c r="AX538" s="40" t="s">
        <v>204</v>
      </c>
      <c r="AY538" s="40" t="s">
        <v>205</v>
      </c>
    </row>
    <row r="539" s="2" customFormat="1" ht="30" customHeight="1" spans="1:51">
      <c r="A539" s="2" t="s">
        <v>1316</v>
      </c>
      <c r="B539" s="41" t="s">
        <v>1352</v>
      </c>
      <c r="C539" s="35" t="s">
        <v>1353</v>
      </c>
      <c r="D539" s="35" t="s">
        <v>1354</v>
      </c>
      <c r="E539" s="42" t="s">
        <v>1355</v>
      </c>
      <c r="F539" s="35" t="s">
        <v>1355</v>
      </c>
      <c r="G539" s="36">
        <v>1</v>
      </c>
      <c r="H539" s="42" t="s">
        <v>202</v>
      </c>
      <c r="I539" s="42" t="s">
        <v>1356</v>
      </c>
      <c r="J539" s="41" t="s">
        <v>66</v>
      </c>
      <c r="K539" s="36">
        <v>737</v>
      </c>
      <c r="L539" s="36">
        <v>824</v>
      </c>
      <c r="M539" s="36">
        <v>1975</v>
      </c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>
        <v>2200</v>
      </c>
      <c r="AC539" s="43">
        <v>0.66</v>
      </c>
      <c r="AD539" s="43">
        <f>AC539*G539</f>
        <v>0.66</v>
      </c>
      <c r="AE539" s="41"/>
      <c r="AF539" s="41"/>
      <c r="AG539" s="41" t="s">
        <v>68</v>
      </c>
      <c r="AH539" s="41"/>
      <c r="AI539" s="41" t="s">
        <v>169</v>
      </c>
      <c r="AJ539" s="41"/>
      <c r="AK539" s="41"/>
      <c r="AL539" s="41"/>
      <c r="AM539" s="41"/>
      <c r="AN539" s="41"/>
      <c r="AO539" s="41"/>
      <c r="AP539" s="41"/>
      <c r="AQ539" s="41"/>
      <c r="AR539" s="41"/>
      <c r="AS539" s="41">
        <v>400</v>
      </c>
      <c r="AT539" s="41"/>
      <c r="AU539" s="41"/>
      <c r="AV539" s="41"/>
      <c r="AW539" s="44" t="s">
        <v>189</v>
      </c>
      <c r="AX539" s="40" t="s">
        <v>204</v>
      </c>
      <c r="AY539" s="40" t="s">
        <v>205</v>
      </c>
    </row>
    <row r="540" s="2" customFormat="1" ht="30" customHeight="1" spans="1:51">
      <c r="A540" s="2" t="s">
        <v>1316</v>
      </c>
      <c r="B540" s="41" t="s">
        <v>1357</v>
      </c>
      <c r="C540" s="42" t="s">
        <v>72</v>
      </c>
      <c r="D540" s="35" t="s">
        <v>73</v>
      </c>
      <c r="E540" s="42"/>
      <c r="F540" s="42"/>
      <c r="G540" s="36">
        <v>1</v>
      </c>
      <c r="H540" s="42" t="s">
        <v>74</v>
      </c>
      <c r="I540" s="42" t="s">
        <v>75</v>
      </c>
      <c r="J540" s="41" t="s">
        <v>66</v>
      </c>
      <c r="K540" s="36">
        <v>1000</v>
      </c>
      <c r="L540" s="36">
        <v>350</v>
      </c>
      <c r="M540" s="36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36">
        <v>76</v>
      </c>
      <c r="AA540" s="41"/>
      <c r="AB540" s="41"/>
      <c r="AC540" s="43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4"/>
      <c r="AX540" s="40" t="s">
        <v>76</v>
      </c>
      <c r="AY540" s="40" t="s">
        <v>77</v>
      </c>
    </row>
    <row r="541" s="2" customFormat="1" ht="30" customHeight="1" spans="1:51">
      <c r="A541" s="2" t="s">
        <v>1316</v>
      </c>
      <c r="B541" s="41" t="s">
        <v>1358</v>
      </c>
      <c r="C541" s="42" t="s">
        <v>208</v>
      </c>
      <c r="D541" s="35" t="s">
        <v>209</v>
      </c>
      <c r="E541" s="42" t="s">
        <v>210</v>
      </c>
      <c r="F541" s="42" t="s">
        <v>211</v>
      </c>
      <c r="G541" s="36">
        <v>1</v>
      </c>
      <c r="H541" s="42" t="s">
        <v>93</v>
      </c>
      <c r="I541" s="42" t="s">
        <v>94</v>
      </c>
      <c r="J541" s="41" t="s">
        <v>66</v>
      </c>
      <c r="K541" s="36">
        <v>1000</v>
      </c>
      <c r="L541" s="36">
        <v>760</v>
      </c>
      <c r="M541" s="36">
        <v>850</v>
      </c>
      <c r="N541" s="36">
        <v>350</v>
      </c>
      <c r="O541" s="41"/>
      <c r="P541" s="41"/>
      <c r="Q541" s="41"/>
      <c r="R541" s="41"/>
      <c r="S541" s="41">
        <v>15</v>
      </c>
      <c r="T541" s="41">
        <v>130</v>
      </c>
      <c r="U541" s="41">
        <f>T541*G541</f>
        <v>130</v>
      </c>
      <c r="V541" s="41"/>
      <c r="W541" s="41">
        <v>15</v>
      </c>
      <c r="X541" s="41">
        <v>90</v>
      </c>
      <c r="Y541" s="41">
        <f>X541*G541</f>
        <v>90</v>
      </c>
      <c r="Z541" s="41">
        <v>50</v>
      </c>
      <c r="AA541" s="41"/>
      <c r="AB541" s="41"/>
      <c r="AC541" s="43"/>
      <c r="AD541" s="43"/>
      <c r="AE541" s="43"/>
      <c r="AF541" s="43"/>
      <c r="AG541" s="41"/>
      <c r="AH541" s="41"/>
      <c r="AI541" s="41"/>
      <c r="AJ541" s="41"/>
      <c r="AK541" s="41"/>
      <c r="AL541" s="41"/>
      <c r="AM541" s="41"/>
      <c r="AN541" s="41"/>
      <c r="AO541" s="41"/>
      <c r="AP541" s="47"/>
      <c r="AQ541" s="47"/>
      <c r="AR541" s="47"/>
      <c r="AS541" s="47"/>
      <c r="AT541" s="47"/>
      <c r="AU541" s="47"/>
      <c r="AV541" s="47"/>
      <c r="AW541" s="44"/>
      <c r="AX541" s="40" t="s">
        <v>59</v>
      </c>
      <c r="AY541" s="40" t="s">
        <v>59</v>
      </c>
    </row>
    <row r="542" s="2" customFormat="1" ht="30" customHeight="1" spans="1:51">
      <c r="A542" s="2" t="s">
        <v>1316</v>
      </c>
      <c r="B542" s="41" t="s">
        <v>1359</v>
      </c>
      <c r="C542" s="42" t="s">
        <v>278</v>
      </c>
      <c r="D542" s="35" t="s">
        <v>279</v>
      </c>
      <c r="E542" s="42" t="s">
        <v>280</v>
      </c>
      <c r="F542" s="42" t="s">
        <v>281</v>
      </c>
      <c r="G542" s="36">
        <v>1</v>
      </c>
      <c r="H542" s="42" t="s">
        <v>282</v>
      </c>
      <c r="I542" s="42" t="s">
        <v>283</v>
      </c>
      <c r="J542" s="41" t="s">
        <v>66</v>
      </c>
      <c r="K542" s="36">
        <v>540</v>
      </c>
      <c r="L542" s="36">
        <v>135</v>
      </c>
      <c r="M542" s="36">
        <v>645</v>
      </c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>
        <v>1600</v>
      </c>
      <c r="AC542" s="43">
        <v>0.02</v>
      </c>
      <c r="AD542" s="43">
        <f>AC542*G542</f>
        <v>0.02</v>
      </c>
      <c r="AE542" s="41"/>
      <c r="AF542" s="41"/>
      <c r="AG542" s="41" t="s">
        <v>68</v>
      </c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4"/>
      <c r="AX542" s="40" t="s">
        <v>242</v>
      </c>
      <c r="AY542" s="40" t="s">
        <v>284</v>
      </c>
    </row>
    <row r="543" s="2" customFormat="1" ht="30" customHeight="1" spans="1:51">
      <c r="A543" s="2" t="s">
        <v>1316</v>
      </c>
      <c r="B543" s="41" t="s">
        <v>1360</v>
      </c>
      <c r="C543" s="42" t="s">
        <v>223</v>
      </c>
      <c r="D543" s="35" t="s">
        <v>224</v>
      </c>
      <c r="E543" s="42" t="s">
        <v>225</v>
      </c>
      <c r="F543" s="42" t="s">
        <v>226</v>
      </c>
      <c r="G543" s="36">
        <v>1</v>
      </c>
      <c r="H543" s="42" t="s">
        <v>93</v>
      </c>
      <c r="I543" s="42" t="s">
        <v>94</v>
      </c>
      <c r="J543" s="41" t="s">
        <v>66</v>
      </c>
      <c r="K543" s="36">
        <v>2235</v>
      </c>
      <c r="L543" s="36">
        <v>350</v>
      </c>
      <c r="M543" s="36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3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4"/>
      <c r="AX543" s="40" t="s">
        <v>59</v>
      </c>
      <c r="AY543" s="40" t="s">
        <v>59</v>
      </c>
    </row>
    <row r="544" s="2" customFormat="1" ht="30" customHeight="1" spans="1:51">
      <c r="A544" s="2" t="s">
        <v>1316</v>
      </c>
      <c r="B544" s="41" t="s">
        <v>1361</v>
      </c>
      <c r="C544" s="42" t="s">
        <v>228</v>
      </c>
      <c r="D544" s="35" t="s">
        <v>311</v>
      </c>
      <c r="E544" s="42" t="s">
        <v>312</v>
      </c>
      <c r="F544" s="42" t="s">
        <v>313</v>
      </c>
      <c r="G544" s="36">
        <v>1</v>
      </c>
      <c r="H544" s="42" t="s">
        <v>93</v>
      </c>
      <c r="I544" s="42" t="s">
        <v>94</v>
      </c>
      <c r="J544" s="41" t="s">
        <v>66</v>
      </c>
      <c r="K544" s="36">
        <v>1200</v>
      </c>
      <c r="L544" s="36">
        <v>760</v>
      </c>
      <c r="M544" s="36">
        <v>850</v>
      </c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3"/>
      <c r="AD544" s="43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4"/>
      <c r="AX544" s="40" t="s">
        <v>59</v>
      </c>
      <c r="AY544" s="40" t="s">
        <v>59</v>
      </c>
    </row>
    <row r="545" s="2" customFormat="1" ht="30" customHeight="1" spans="1:51">
      <c r="A545" s="2" t="s">
        <v>1316</v>
      </c>
      <c r="B545" s="41" t="s">
        <v>1362</v>
      </c>
      <c r="C545" s="42" t="s">
        <v>496</v>
      </c>
      <c r="D545" s="35" t="s">
        <v>497</v>
      </c>
      <c r="E545" s="42" t="s">
        <v>498</v>
      </c>
      <c r="F545" s="35" t="s">
        <v>499</v>
      </c>
      <c r="G545" s="36">
        <v>1</v>
      </c>
      <c r="H545" s="42" t="s">
        <v>93</v>
      </c>
      <c r="I545" s="42" t="s">
        <v>94</v>
      </c>
      <c r="J545" s="41" t="s">
        <v>66</v>
      </c>
      <c r="K545" s="36">
        <v>1000</v>
      </c>
      <c r="L545" s="36">
        <v>760</v>
      </c>
      <c r="M545" s="36">
        <v>850</v>
      </c>
      <c r="N545" s="36"/>
      <c r="O545" s="41"/>
      <c r="P545" s="41"/>
      <c r="Q545" s="41"/>
      <c r="R545" s="48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3"/>
      <c r="AD545" s="43"/>
      <c r="AE545" s="43"/>
      <c r="AF545" s="43"/>
      <c r="AG545" s="41"/>
      <c r="AH545" s="41"/>
      <c r="AI545" s="41"/>
      <c r="AJ545" s="41"/>
      <c r="AK545" s="41"/>
      <c r="AL545" s="41"/>
      <c r="AM545" s="41"/>
      <c r="AN545" s="41"/>
      <c r="AO545" s="41"/>
      <c r="AP545" s="47"/>
      <c r="AQ545" s="47"/>
      <c r="AR545" s="47"/>
      <c r="AS545" s="47"/>
      <c r="AT545" s="47"/>
      <c r="AU545" s="47"/>
      <c r="AV545" s="47"/>
      <c r="AW545" s="44"/>
      <c r="AX545" s="40" t="s">
        <v>59</v>
      </c>
      <c r="AY545" s="40" t="s">
        <v>59</v>
      </c>
    </row>
    <row r="546" s="2" customFormat="1" ht="30" customHeight="1" spans="1:51">
      <c r="A546" s="2" t="s">
        <v>1316</v>
      </c>
      <c r="B546" s="41" t="s">
        <v>1363</v>
      </c>
      <c r="C546" s="42" t="s">
        <v>1364</v>
      </c>
      <c r="D546" s="35" t="s">
        <v>1365</v>
      </c>
      <c r="E546" s="42" t="s">
        <v>1366</v>
      </c>
      <c r="F546" s="35" t="s">
        <v>1367</v>
      </c>
      <c r="G546" s="36">
        <v>2</v>
      </c>
      <c r="H546" s="42" t="s">
        <v>831</v>
      </c>
      <c r="I546" s="42" t="s">
        <v>1368</v>
      </c>
      <c r="J546" s="41" t="s">
        <v>66</v>
      </c>
      <c r="K546" s="36" t="s">
        <v>1369</v>
      </c>
      <c r="L546" s="36"/>
      <c r="M546" s="36">
        <v>1530</v>
      </c>
      <c r="N546" s="36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3"/>
      <c r="AD546" s="43"/>
      <c r="AE546" s="43"/>
      <c r="AF546" s="43"/>
      <c r="AG546" s="41"/>
      <c r="AH546" s="41"/>
      <c r="AI546" s="41"/>
      <c r="AJ546" s="41">
        <v>20</v>
      </c>
      <c r="AK546" s="41"/>
      <c r="AL546" s="41">
        <v>16</v>
      </c>
      <c r="AM546" s="41">
        <f>AL546*G546</f>
        <v>32</v>
      </c>
      <c r="AN546" s="41"/>
      <c r="AO546" s="41"/>
      <c r="AP546" s="47"/>
      <c r="AQ546" s="47"/>
      <c r="AR546" s="47"/>
      <c r="AS546" s="47"/>
      <c r="AT546" s="47"/>
      <c r="AU546" s="47"/>
      <c r="AV546" s="47"/>
      <c r="AW546" s="44"/>
      <c r="AX546" s="40" t="s">
        <v>834</v>
      </c>
      <c r="AY546" s="40" t="s">
        <v>1126</v>
      </c>
    </row>
    <row r="547" s="2" customFormat="1" ht="30" customHeight="1" spans="1:51">
      <c r="A547" s="2" t="s">
        <v>1316</v>
      </c>
      <c r="B547" s="41" t="s">
        <v>1370</v>
      </c>
      <c r="C547" s="42" t="s">
        <v>72</v>
      </c>
      <c r="D547" s="35" t="s">
        <v>73</v>
      </c>
      <c r="E547" s="42"/>
      <c r="F547" s="42"/>
      <c r="G547" s="36">
        <v>1</v>
      </c>
      <c r="H547" s="42" t="s">
        <v>74</v>
      </c>
      <c r="I547" s="42" t="s">
        <v>75</v>
      </c>
      <c r="J547" s="41" t="s">
        <v>66</v>
      </c>
      <c r="K547" s="36">
        <v>3400</v>
      </c>
      <c r="L547" s="36">
        <v>350</v>
      </c>
      <c r="M547" s="36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36">
        <v>76</v>
      </c>
      <c r="AA547" s="41"/>
      <c r="AB547" s="41"/>
      <c r="AC547" s="43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4"/>
      <c r="AX547" s="40" t="s">
        <v>76</v>
      </c>
      <c r="AY547" s="40" t="s">
        <v>77</v>
      </c>
    </row>
    <row r="548" s="2" customFormat="1" ht="30" customHeight="1" spans="1:51">
      <c r="A548" s="2" t="s">
        <v>1316</v>
      </c>
      <c r="B548" s="41" t="s">
        <v>1371</v>
      </c>
      <c r="C548" s="42" t="s">
        <v>1372</v>
      </c>
      <c r="D548" s="71" t="s">
        <v>1373</v>
      </c>
      <c r="E548" s="42" t="s">
        <v>1374</v>
      </c>
      <c r="F548" s="35" t="s">
        <v>1375</v>
      </c>
      <c r="G548" s="36">
        <v>1</v>
      </c>
      <c r="H548" s="42" t="s">
        <v>726</v>
      </c>
      <c r="I548" s="42" t="s">
        <v>1376</v>
      </c>
      <c r="J548" s="41" t="s">
        <v>66</v>
      </c>
      <c r="K548" s="36">
        <v>4660</v>
      </c>
      <c r="L548" s="36">
        <v>1650</v>
      </c>
      <c r="M548" s="36">
        <v>550</v>
      </c>
      <c r="N548" s="36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0" t="s">
        <v>67</v>
      </c>
      <c r="AC548" s="79">
        <v>1</v>
      </c>
      <c r="AD548" s="43">
        <f>AC548*G548</f>
        <v>1</v>
      </c>
      <c r="AE548" s="79"/>
      <c r="AF548" s="79"/>
      <c r="AG548" s="40"/>
      <c r="AH548" s="41" t="s">
        <v>68</v>
      </c>
      <c r="AI548" s="41"/>
      <c r="AJ548" s="41"/>
      <c r="AK548" s="41"/>
      <c r="AL548" s="41"/>
      <c r="AM548" s="41"/>
      <c r="AN548" s="41"/>
      <c r="AO548" s="41">
        <v>150</v>
      </c>
      <c r="AP548" s="47">
        <f>AS548*0.5</f>
        <v>6925</v>
      </c>
      <c r="AQ548" s="47"/>
      <c r="AR548" s="47">
        <v>350</v>
      </c>
      <c r="AS548" s="47">
        <v>13850</v>
      </c>
      <c r="AT548" s="47"/>
      <c r="AU548" s="47"/>
      <c r="AV548" s="47"/>
      <c r="AW548" s="44" t="s">
        <v>728</v>
      </c>
      <c r="AX548" s="40" t="s">
        <v>729</v>
      </c>
      <c r="AY548" s="40" t="s">
        <v>730</v>
      </c>
    </row>
    <row r="549" s="2" customFormat="1" ht="30" customHeight="1" spans="1:51">
      <c r="A549" s="2" t="s">
        <v>1316</v>
      </c>
      <c r="B549" s="41" t="s">
        <v>1377</v>
      </c>
      <c r="C549" s="42" t="s">
        <v>732</v>
      </c>
      <c r="D549" s="35" t="s">
        <v>733</v>
      </c>
      <c r="E549" s="42" t="s">
        <v>1378</v>
      </c>
      <c r="F549" s="42" t="s">
        <v>1379</v>
      </c>
      <c r="G549" s="36">
        <v>1</v>
      </c>
      <c r="H549" s="42" t="s">
        <v>736</v>
      </c>
      <c r="I549" s="42" t="s">
        <v>737</v>
      </c>
      <c r="J549" s="41" t="s">
        <v>738</v>
      </c>
      <c r="K549" s="36"/>
      <c r="L549" s="36"/>
      <c r="M549" s="36"/>
      <c r="N549" s="41" t="s">
        <v>67</v>
      </c>
      <c r="O549" s="41"/>
      <c r="P549" s="41"/>
      <c r="Q549" s="41"/>
      <c r="R549" s="41"/>
      <c r="S549" s="41">
        <v>20</v>
      </c>
      <c r="T549" s="41">
        <v>130</v>
      </c>
      <c r="U549" s="41">
        <f>T549*G549</f>
        <v>130</v>
      </c>
      <c r="V549" s="41"/>
      <c r="W549" s="41"/>
      <c r="X549" s="41"/>
      <c r="Y549" s="41"/>
      <c r="Z549" s="41"/>
      <c r="AA549" s="41"/>
      <c r="AB549" s="41"/>
      <c r="AC549" s="43"/>
      <c r="AD549" s="43"/>
      <c r="AE549" s="43"/>
      <c r="AF549" s="43"/>
      <c r="AG549" s="41"/>
      <c r="AH549" s="41"/>
      <c r="AI549" s="41"/>
      <c r="AJ549" s="41"/>
      <c r="AK549" s="41"/>
      <c r="AL549" s="41"/>
      <c r="AM549" s="41"/>
      <c r="AN549" s="41"/>
      <c r="AO549" s="41"/>
      <c r="AP549" s="47"/>
      <c r="AQ549" s="47"/>
      <c r="AR549" s="47"/>
      <c r="AS549" s="47"/>
      <c r="AT549" s="47"/>
      <c r="AU549" s="47"/>
      <c r="AV549" s="47"/>
      <c r="AW549" s="44"/>
      <c r="AX549" s="40" t="s">
        <v>739</v>
      </c>
      <c r="AY549" s="40" t="s">
        <v>740</v>
      </c>
    </row>
    <row r="550" s="2" customFormat="1" ht="30" customHeight="1" spans="1:51">
      <c r="A550" s="2" t="s">
        <v>1316</v>
      </c>
      <c r="B550" s="41" t="s">
        <v>1380</v>
      </c>
      <c r="C550" s="42" t="s">
        <v>1381</v>
      </c>
      <c r="D550" s="35" t="s">
        <v>1382</v>
      </c>
      <c r="E550" s="42" t="s">
        <v>1378</v>
      </c>
      <c r="F550" s="42" t="s">
        <v>1379</v>
      </c>
      <c r="G550" s="36">
        <v>1</v>
      </c>
      <c r="H550" s="42" t="s">
        <v>726</v>
      </c>
      <c r="I550" s="42" t="s">
        <v>1383</v>
      </c>
      <c r="J550" s="41" t="s">
        <v>66</v>
      </c>
      <c r="K550" s="36">
        <v>400</v>
      </c>
      <c r="L550" s="36">
        <v>180</v>
      </c>
      <c r="M550" s="36">
        <v>500</v>
      </c>
      <c r="N550" s="36"/>
      <c r="O550" s="41"/>
      <c r="P550" s="41"/>
      <c r="Q550" s="41"/>
      <c r="R550" s="41"/>
      <c r="S550" s="41">
        <v>15</v>
      </c>
      <c r="T550" s="41">
        <v>130</v>
      </c>
      <c r="U550" s="41">
        <f>T550*G550</f>
        <v>130</v>
      </c>
      <c r="V550" s="41"/>
      <c r="W550" s="41"/>
      <c r="X550" s="41"/>
      <c r="Y550" s="41"/>
      <c r="Z550" s="36">
        <v>50</v>
      </c>
      <c r="AA550" s="41"/>
      <c r="AB550" s="41" t="s">
        <v>67</v>
      </c>
      <c r="AC550" s="43">
        <v>2</v>
      </c>
      <c r="AD550" s="43">
        <f>AC550*G550</f>
        <v>2</v>
      </c>
      <c r="AE550" s="43"/>
      <c r="AF550" s="43"/>
      <c r="AG550" s="41"/>
      <c r="AH550" s="41" t="s">
        <v>68</v>
      </c>
      <c r="AI550" s="41"/>
      <c r="AJ550" s="41"/>
      <c r="AK550" s="41"/>
      <c r="AL550" s="41"/>
      <c r="AM550" s="41"/>
      <c r="AN550" s="41"/>
      <c r="AO550" s="41"/>
      <c r="AP550" s="47"/>
      <c r="AQ550" s="47"/>
      <c r="AR550" s="47"/>
      <c r="AS550" s="47"/>
      <c r="AT550" s="47"/>
      <c r="AU550" s="47"/>
      <c r="AV550" s="47"/>
      <c r="AW550" s="44"/>
      <c r="AX550" s="40" t="s">
        <v>729</v>
      </c>
      <c r="AY550" s="40" t="s">
        <v>730</v>
      </c>
    </row>
    <row r="551" s="2" customFormat="1" ht="30" customHeight="1" spans="1:51">
      <c r="A551" s="2" t="s">
        <v>1316</v>
      </c>
      <c r="B551" s="41" t="s">
        <v>1384</v>
      </c>
      <c r="C551" s="42" t="s">
        <v>1152</v>
      </c>
      <c r="D551" s="35" t="s">
        <v>1153</v>
      </c>
      <c r="E551" s="42" t="s">
        <v>1154</v>
      </c>
      <c r="F551" s="42" t="s">
        <v>1155</v>
      </c>
      <c r="G551" s="36">
        <v>1</v>
      </c>
      <c r="H551" s="42" t="s">
        <v>831</v>
      </c>
      <c r="I551" s="42" t="s">
        <v>1156</v>
      </c>
      <c r="J551" s="41" t="s">
        <v>66</v>
      </c>
      <c r="K551" s="36">
        <v>1100</v>
      </c>
      <c r="L551" s="36">
        <v>650</v>
      </c>
      <c r="M551" s="36" t="s">
        <v>1157</v>
      </c>
      <c r="N551" s="36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3"/>
      <c r="AD551" s="43"/>
      <c r="AE551" s="43"/>
      <c r="AF551" s="43"/>
      <c r="AG551" s="41"/>
      <c r="AH551" s="41"/>
      <c r="AI551" s="41"/>
      <c r="AJ551" s="41">
        <v>25</v>
      </c>
      <c r="AK551" s="41"/>
      <c r="AL551" s="41">
        <v>28</v>
      </c>
      <c r="AM551" s="41">
        <f>AL551*G551</f>
        <v>28</v>
      </c>
      <c r="AN551" s="41"/>
      <c r="AO551" s="41"/>
      <c r="AP551" s="47"/>
      <c r="AQ551" s="47"/>
      <c r="AR551" s="47"/>
      <c r="AS551" s="47"/>
      <c r="AT551" s="47"/>
      <c r="AU551" s="47"/>
      <c r="AV551" s="47"/>
      <c r="AW551" s="44"/>
      <c r="AX551" s="40" t="s">
        <v>834</v>
      </c>
      <c r="AY551" s="40" t="s">
        <v>1126</v>
      </c>
    </row>
    <row r="552" s="2" customFormat="1" ht="30" customHeight="1" spans="1:51">
      <c r="A552" s="2" t="s">
        <v>1316</v>
      </c>
      <c r="B552" s="41" t="s">
        <v>1385</v>
      </c>
      <c r="C552" s="42" t="s">
        <v>836</v>
      </c>
      <c r="D552" s="35" t="s">
        <v>837</v>
      </c>
      <c r="E552" s="42" t="s">
        <v>838</v>
      </c>
      <c r="F552" s="42" t="s">
        <v>247</v>
      </c>
      <c r="G552" s="36">
        <v>1</v>
      </c>
      <c r="H552" s="42" t="s">
        <v>248</v>
      </c>
      <c r="I552" s="42" t="s">
        <v>839</v>
      </c>
      <c r="J552" s="41" t="s">
        <v>738</v>
      </c>
      <c r="K552" s="36">
        <v>80</v>
      </c>
      <c r="L552" s="36">
        <v>523</v>
      </c>
      <c r="M552" s="36">
        <v>194</v>
      </c>
      <c r="N552" s="36">
        <v>1100</v>
      </c>
      <c r="O552" s="41"/>
      <c r="P552" s="41"/>
      <c r="Q552" s="41"/>
      <c r="R552" s="41"/>
      <c r="S552" s="41">
        <v>15</v>
      </c>
      <c r="T552" s="41">
        <v>130</v>
      </c>
      <c r="U552" s="41">
        <f>T552*G552</f>
        <v>130</v>
      </c>
      <c r="V552" s="41"/>
      <c r="W552" s="41"/>
      <c r="X552" s="41"/>
      <c r="Y552" s="41"/>
      <c r="Z552" s="41"/>
      <c r="AA552" s="41"/>
      <c r="AB552" s="41"/>
      <c r="AC552" s="43"/>
      <c r="AD552" s="43"/>
      <c r="AE552" s="43"/>
      <c r="AF552" s="43"/>
      <c r="AG552" s="41"/>
      <c r="AH552" s="41"/>
      <c r="AI552" s="41"/>
      <c r="AJ552" s="41"/>
      <c r="AK552" s="41"/>
      <c r="AL552" s="41"/>
      <c r="AM552" s="41"/>
      <c r="AN552" s="41"/>
      <c r="AO552" s="41"/>
      <c r="AP552" s="47"/>
      <c r="AQ552" s="47"/>
      <c r="AR552" s="47"/>
      <c r="AS552" s="47"/>
      <c r="AT552" s="47"/>
      <c r="AU552" s="47"/>
      <c r="AV552" s="47"/>
      <c r="AW552" s="44"/>
      <c r="AX552" s="40" t="s">
        <v>840</v>
      </c>
      <c r="AY552" s="40" t="s">
        <v>103</v>
      </c>
    </row>
    <row r="553" s="2" customFormat="1" ht="30" customHeight="1" spans="1:51">
      <c r="A553" s="2" t="s">
        <v>1316</v>
      </c>
      <c r="B553" s="41" t="s">
        <v>1386</v>
      </c>
      <c r="C553" s="42" t="s">
        <v>703</v>
      </c>
      <c r="D553" s="35" t="s">
        <v>704</v>
      </c>
      <c r="E553" s="42" t="s">
        <v>1387</v>
      </c>
      <c r="F553" s="42"/>
      <c r="G553" s="36">
        <v>1</v>
      </c>
      <c r="H553" s="42" t="s">
        <v>93</v>
      </c>
      <c r="I553" s="42" t="s">
        <v>94</v>
      </c>
      <c r="J553" s="41" t="s">
        <v>66</v>
      </c>
      <c r="K553" s="36" t="s">
        <v>1388</v>
      </c>
      <c r="L553" s="36"/>
      <c r="M553" s="36">
        <v>2000</v>
      </c>
      <c r="N553" s="36"/>
      <c r="O553" s="41"/>
      <c r="P553" s="41"/>
      <c r="Q553" s="41"/>
      <c r="R553" s="48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3"/>
      <c r="AD553" s="43"/>
      <c r="AE553" s="43"/>
      <c r="AF553" s="43"/>
      <c r="AG553" s="41"/>
      <c r="AH553" s="41"/>
      <c r="AI553" s="41"/>
      <c r="AJ553" s="41"/>
      <c r="AK553" s="41"/>
      <c r="AL553" s="41"/>
      <c r="AM553" s="41"/>
      <c r="AN553" s="41"/>
      <c r="AO553" s="41"/>
      <c r="AP553" s="47"/>
      <c r="AQ553" s="47"/>
      <c r="AR553" s="47"/>
      <c r="AS553" s="47"/>
      <c r="AT553" s="47"/>
      <c r="AU553" s="47"/>
      <c r="AV553" s="47"/>
      <c r="AW553" s="44"/>
      <c r="AX553" s="40" t="s">
        <v>59</v>
      </c>
      <c r="AY553" s="40" t="s">
        <v>59</v>
      </c>
    </row>
    <row r="554" s="2" customFormat="1" ht="30" customHeight="1" spans="1:51">
      <c r="A554" s="2" t="s">
        <v>1316</v>
      </c>
      <c r="B554" s="41" t="s">
        <v>1389</v>
      </c>
      <c r="C554" s="42" t="s">
        <v>1390</v>
      </c>
      <c r="D554" s="35" t="s">
        <v>1391</v>
      </c>
      <c r="E554" s="42" t="s">
        <v>1154</v>
      </c>
      <c r="F554" s="35" t="s">
        <v>1155</v>
      </c>
      <c r="G554" s="36">
        <v>1</v>
      </c>
      <c r="H554" s="42" t="s">
        <v>831</v>
      </c>
      <c r="I554" s="42" t="s">
        <v>1392</v>
      </c>
      <c r="J554" s="41" t="s">
        <v>66</v>
      </c>
      <c r="K554" s="36">
        <v>620</v>
      </c>
      <c r="L554" s="36">
        <v>1200</v>
      </c>
      <c r="M554" s="36">
        <v>600</v>
      </c>
      <c r="N554" s="36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3"/>
      <c r="AD554" s="43"/>
      <c r="AE554" s="43"/>
      <c r="AF554" s="43"/>
      <c r="AG554" s="41"/>
      <c r="AH554" s="41"/>
      <c r="AI554" s="41"/>
      <c r="AJ554" s="41">
        <v>20</v>
      </c>
      <c r="AK554" s="41"/>
      <c r="AL554" s="25">
        <v>50</v>
      </c>
      <c r="AM554" s="41">
        <f>AL554*G554</f>
        <v>50</v>
      </c>
      <c r="AN554" s="41"/>
      <c r="AO554" s="41"/>
      <c r="AP554" s="47"/>
      <c r="AQ554" s="47"/>
      <c r="AR554" s="47"/>
      <c r="AS554" s="47"/>
      <c r="AT554" s="47"/>
      <c r="AU554" s="47"/>
      <c r="AV554" s="47"/>
      <c r="AW554" s="44"/>
      <c r="AX554" s="40" t="s">
        <v>834</v>
      </c>
      <c r="AY554" s="40" t="s">
        <v>1126</v>
      </c>
    </row>
    <row r="555" s="2" customFormat="1" ht="30" customHeight="1" spans="1:51">
      <c r="A555" s="2" t="s">
        <v>1316</v>
      </c>
      <c r="B555" s="41" t="s">
        <v>1393</v>
      </c>
      <c r="C555" s="35" t="s">
        <v>198</v>
      </c>
      <c r="D555" s="35" t="s">
        <v>258</v>
      </c>
      <c r="E555" s="42" t="s">
        <v>259</v>
      </c>
      <c r="F555" s="35" t="s">
        <v>260</v>
      </c>
      <c r="G555" s="36">
        <v>1</v>
      </c>
      <c r="H555" s="42" t="s">
        <v>202</v>
      </c>
      <c r="I555" s="42" t="s">
        <v>261</v>
      </c>
      <c r="J555" s="41" t="s">
        <v>66</v>
      </c>
      <c r="K555" s="36">
        <v>737</v>
      </c>
      <c r="L555" s="36">
        <v>824</v>
      </c>
      <c r="M555" s="36">
        <v>1975</v>
      </c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>
        <v>2200</v>
      </c>
      <c r="AC555" s="43">
        <v>0.66</v>
      </c>
      <c r="AD555" s="43">
        <f>AC555*G555</f>
        <v>0.66</v>
      </c>
      <c r="AE555" s="41"/>
      <c r="AF555" s="41"/>
      <c r="AG555" s="41" t="s">
        <v>68</v>
      </c>
      <c r="AH555" s="41"/>
      <c r="AI555" s="41" t="s">
        <v>169</v>
      </c>
      <c r="AJ555" s="41"/>
      <c r="AK555" s="41"/>
      <c r="AL555" s="41"/>
      <c r="AM555" s="41"/>
      <c r="AN555" s="41"/>
      <c r="AO555" s="41"/>
      <c r="AP555" s="41"/>
      <c r="AQ555" s="41"/>
      <c r="AR555" s="41"/>
      <c r="AS555" s="41">
        <v>400</v>
      </c>
      <c r="AT555" s="41"/>
      <c r="AU555" s="41"/>
      <c r="AV555" s="41"/>
      <c r="AW555" s="44" t="s">
        <v>189</v>
      </c>
      <c r="AX555" s="40" t="s">
        <v>204</v>
      </c>
      <c r="AY555" s="40" t="s">
        <v>205</v>
      </c>
    </row>
    <row r="556" s="2" customFormat="1" ht="30" customHeight="1" spans="1:51">
      <c r="A556" s="2" t="s">
        <v>1316</v>
      </c>
      <c r="B556" s="41" t="s">
        <v>1394</v>
      </c>
      <c r="C556" s="42" t="s">
        <v>1395</v>
      </c>
      <c r="D556" s="35" t="s">
        <v>1396</v>
      </c>
      <c r="E556" s="42" t="s">
        <v>1397</v>
      </c>
      <c r="F556" s="35" t="s">
        <v>1398</v>
      </c>
      <c r="G556" s="36">
        <v>2</v>
      </c>
      <c r="H556" s="42" t="s">
        <v>93</v>
      </c>
      <c r="I556" s="42" t="s">
        <v>94</v>
      </c>
      <c r="J556" s="41" t="s">
        <v>66</v>
      </c>
      <c r="K556" s="36">
        <v>1200</v>
      </c>
      <c r="L556" s="36">
        <v>450</v>
      </c>
      <c r="M556" s="36"/>
      <c r="N556" s="36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3"/>
      <c r="AD556" s="43"/>
      <c r="AE556" s="43"/>
      <c r="AF556" s="43"/>
      <c r="AG556" s="41"/>
      <c r="AH556" s="41"/>
      <c r="AI556" s="41"/>
      <c r="AJ556" s="41"/>
      <c r="AK556" s="41"/>
      <c r="AL556" s="41"/>
      <c r="AM556" s="41"/>
      <c r="AN556" s="41"/>
      <c r="AO556" s="41"/>
      <c r="AP556" s="47"/>
      <c r="AQ556" s="47"/>
      <c r="AR556" s="47"/>
      <c r="AS556" s="47"/>
      <c r="AT556" s="47"/>
      <c r="AU556" s="47"/>
      <c r="AV556" s="47"/>
      <c r="AW556" s="44"/>
      <c r="AX556" s="40" t="s">
        <v>59</v>
      </c>
      <c r="AY556" s="40" t="s">
        <v>59</v>
      </c>
    </row>
    <row r="557" s="2" customFormat="1" ht="30" customHeight="1" spans="1:51">
      <c r="A557" s="2" t="s">
        <v>1316</v>
      </c>
      <c r="B557" s="41" t="s">
        <v>1399</v>
      </c>
      <c r="C557" s="35" t="s">
        <v>1400</v>
      </c>
      <c r="D557" s="35" t="s">
        <v>1401</v>
      </c>
      <c r="E557" s="42"/>
      <c r="F557" s="35"/>
      <c r="G557" s="36">
        <v>1</v>
      </c>
      <c r="H557" s="42" t="s">
        <v>93</v>
      </c>
      <c r="I557" s="42" t="s">
        <v>94</v>
      </c>
      <c r="J557" s="41" t="s">
        <v>66</v>
      </c>
      <c r="K557" s="36">
        <v>630</v>
      </c>
      <c r="L557" s="36">
        <v>485</v>
      </c>
      <c r="M557" s="36"/>
      <c r="N557" s="36"/>
      <c r="O557" s="41"/>
      <c r="P557" s="41"/>
      <c r="Q557" s="41"/>
      <c r="R557" s="48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3"/>
      <c r="AD557" s="43"/>
      <c r="AE557" s="43"/>
      <c r="AF557" s="43"/>
      <c r="AG557" s="41"/>
      <c r="AH557" s="41"/>
      <c r="AI557" s="41"/>
      <c r="AJ557" s="41"/>
      <c r="AK557" s="41"/>
      <c r="AL557" s="41"/>
      <c r="AM557" s="41"/>
      <c r="AN557" s="41"/>
      <c r="AO557" s="41"/>
      <c r="AP557" s="47"/>
      <c r="AQ557" s="47"/>
      <c r="AR557" s="47"/>
      <c r="AS557" s="47"/>
      <c r="AT557" s="47"/>
      <c r="AU557" s="47"/>
      <c r="AV557" s="47"/>
      <c r="AW557" s="44"/>
      <c r="AX557" s="40" t="s">
        <v>111</v>
      </c>
      <c r="AY557" s="40" t="s">
        <v>112</v>
      </c>
    </row>
    <row r="558" s="2" customFormat="1" ht="30" customHeight="1" spans="1:51">
      <c r="A558" s="2" t="s">
        <v>1316</v>
      </c>
      <c r="B558" s="41" t="s">
        <v>1402</v>
      </c>
      <c r="C558" s="42" t="s">
        <v>72</v>
      </c>
      <c r="D558" s="35" t="s">
        <v>73</v>
      </c>
      <c r="E558" s="42"/>
      <c r="F558" s="42"/>
      <c r="G558" s="36">
        <v>1</v>
      </c>
      <c r="H558" s="42" t="s">
        <v>74</v>
      </c>
      <c r="I558" s="42" t="s">
        <v>75</v>
      </c>
      <c r="J558" s="41" t="s">
        <v>66</v>
      </c>
      <c r="K558" s="36">
        <v>1000</v>
      </c>
      <c r="L558" s="36">
        <v>350</v>
      </c>
      <c r="M558" s="36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36">
        <v>76</v>
      </c>
      <c r="AA558" s="41"/>
      <c r="AB558" s="41"/>
      <c r="AC558" s="43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4"/>
      <c r="AX558" s="40" t="s">
        <v>76</v>
      </c>
      <c r="AY558" s="40" t="s">
        <v>77</v>
      </c>
    </row>
    <row r="559" s="2" customFormat="1" ht="30" customHeight="1" spans="1:51">
      <c r="A559" s="2" t="s">
        <v>1316</v>
      </c>
      <c r="B559" s="41" t="s">
        <v>1403</v>
      </c>
      <c r="C559" s="42" t="s">
        <v>79</v>
      </c>
      <c r="D559" s="35" t="s">
        <v>80</v>
      </c>
      <c r="E559" s="42" t="s">
        <v>81</v>
      </c>
      <c r="F559" s="42" t="s">
        <v>82</v>
      </c>
      <c r="G559" s="36">
        <v>1</v>
      </c>
      <c r="H559" s="42" t="s">
        <v>83</v>
      </c>
      <c r="I559" s="42" t="s">
        <v>84</v>
      </c>
      <c r="J559" s="41" t="s">
        <v>66</v>
      </c>
      <c r="K559" s="36">
        <v>650</v>
      </c>
      <c r="L559" s="36">
        <v>220</v>
      </c>
      <c r="M559" s="36">
        <v>450</v>
      </c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>
        <v>2200</v>
      </c>
      <c r="AC559" s="43">
        <v>0.06</v>
      </c>
      <c r="AD559" s="43">
        <f>AC559*G559</f>
        <v>0.06</v>
      </c>
      <c r="AE559" s="41"/>
      <c r="AF559" s="41"/>
      <c r="AG559" s="41" t="s">
        <v>68</v>
      </c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4"/>
      <c r="AX559" s="40" t="s">
        <v>85</v>
      </c>
      <c r="AY559" s="40" t="s">
        <v>86</v>
      </c>
    </row>
    <row r="560" s="1" customFormat="1" ht="30" customHeight="1" spans="1:51">
      <c r="A560" s="2" t="s">
        <v>1404</v>
      </c>
      <c r="B560" s="22" t="s">
        <v>1405</v>
      </c>
      <c r="C560" s="34"/>
      <c r="D560" s="35"/>
      <c r="E560" s="34"/>
      <c r="F560" s="34"/>
      <c r="G560" s="36"/>
      <c r="H560" s="42"/>
      <c r="I560" s="42"/>
      <c r="J560" s="37"/>
      <c r="K560" s="38"/>
      <c r="L560" s="38"/>
      <c r="M560" s="38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  <c r="AP560" s="37"/>
      <c r="AQ560" s="37"/>
      <c r="AR560" s="37"/>
      <c r="AS560" s="37"/>
      <c r="AT560" s="37"/>
      <c r="AU560" s="37"/>
      <c r="AV560" s="37"/>
      <c r="AW560" s="39"/>
      <c r="AX560" s="40" t="s">
        <v>59</v>
      </c>
      <c r="AY560" s="40" t="s">
        <v>59</v>
      </c>
    </row>
    <row r="561" s="2" customFormat="1" ht="30" customHeight="1" spans="1:51">
      <c r="A561" s="2" t="s">
        <v>1404</v>
      </c>
      <c r="B561" s="41" t="s">
        <v>1406</v>
      </c>
      <c r="C561" s="42" t="s">
        <v>514</v>
      </c>
      <c r="D561" s="35" t="s">
        <v>515</v>
      </c>
      <c r="E561" s="42" t="s">
        <v>516</v>
      </c>
      <c r="F561" s="35" t="s">
        <v>517</v>
      </c>
      <c r="G561" s="36">
        <v>1</v>
      </c>
      <c r="H561" s="42" t="s">
        <v>202</v>
      </c>
      <c r="I561" s="42" t="s">
        <v>518</v>
      </c>
      <c r="J561" s="41" t="s">
        <v>66</v>
      </c>
      <c r="K561" s="36">
        <v>1765</v>
      </c>
      <c r="L561" s="36">
        <v>770</v>
      </c>
      <c r="M561" s="36">
        <v>850</v>
      </c>
      <c r="N561" s="36"/>
      <c r="O561" s="41"/>
      <c r="P561" s="41"/>
      <c r="Q561" s="41"/>
      <c r="R561" s="48"/>
      <c r="S561" s="41"/>
      <c r="T561" s="41"/>
      <c r="U561" s="41"/>
      <c r="V561" s="41"/>
      <c r="W561" s="41"/>
      <c r="X561" s="41"/>
      <c r="Y561" s="41"/>
      <c r="Z561" s="41"/>
      <c r="AA561" s="41"/>
      <c r="AB561" s="41">
        <v>250</v>
      </c>
      <c r="AC561" s="43">
        <v>0.66</v>
      </c>
      <c r="AD561" s="43">
        <f>AC561*G561</f>
        <v>0.66</v>
      </c>
      <c r="AE561" s="43"/>
      <c r="AF561" s="43"/>
      <c r="AG561" s="41" t="s">
        <v>68</v>
      </c>
      <c r="AH561" s="41"/>
      <c r="AI561" s="41" t="s">
        <v>169</v>
      </c>
      <c r="AJ561" s="41"/>
      <c r="AK561" s="41"/>
      <c r="AL561" s="41"/>
      <c r="AM561" s="41"/>
      <c r="AN561" s="41"/>
      <c r="AO561" s="41"/>
      <c r="AP561" s="47"/>
      <c r="AQ561" s="47"/>
      <c r="AR561" s="47"/>
      <c r="AS561" s="47"/>
      <c r="AT561" s="47"/>
      <c r="AU561" s="47"/>
      <c r="AV561" s="47"/>
      <c r="AW561" s="44"/>
      <c r="AX561" s="40" t="s">
        <v>204</v>
      </c>
      <c r="AY561" s="40" t="s">
        <v>205</v>
      </c>
    </row>
    <row r="562" s="2" customFormat="1" ht="30" customHeight="1" spans="1:51">
      <c r="A562" s="2" t="s">
        <v>1404</v>
      </c>
      <c r="B562" s="41" t="s">
        <v>1407</v>
      </c>
      <c r="C562" s="42" t="s">
        <v>631</v>
      </c>
      <c r="D562" s="35" t="s">
        <v>772</v>
      </c>
      <c r="E562" s="42" t="s">
        <v>773</v>
      </c>
      <c r="F562" s="35" t="s">
        <v>774</v>
      </c>
      <c r="G562" s="36">
        <v>1</v>
      </c>
      <c r="H562" s="42" t="s">
        <v>626</v>
      </c>
      <c r="I562" s="42" t="s">
        <v>775</v>
      </c>
      <c r="J562" s="41" t="s">
        <v>66</v>
      </c>
      <c r="K562" s="36">
        <v>230</v>
      </c>
      <c r="L562" s="36">
        <v>410</v>
      </c>
      <c r="M562" s="36"/>
      <c r="N562" s="36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25">
        <v>600</v>
      </c>
      <c r="AC562" s="43">
        <v>0.51</v>
      </c>
      <c r="AD562" s="43">
        <f>AC562*G562</f>
        <v>0.51</v>
      </c>
      <c r="AE562" s="43"/>
      <c r="AF562" s="43"/>
      <c r="AG562" s="41" t="s">
        <v>68</v>
      </c>
      <c r="AH562" s="41"/>
      <c r="AI562" s="41"/>
      <c r="AJ562" s="41"/>
      <c r="AK562" s="41"/>
      <c r="AL562" s="41"/>
      <c r="AM562" s="41"/>
      <c r="AN562" s="41"/>
      <c r="AO562" s="41"/>
      <c r="AP562" s="47"/>
      <c r="AQ562" s="47"/>
      <c r="AR562" s="47"/>
      <c r="AS562" s="47"/>
      <c r="AT562" s="47"/>
      <c r="AU562" s="47"/>
      <c r="AV562" s="47"/>
      <c r="AW562" s="44"/>
      <c r="AX562" s="40" t="s">
        <v>419</v>
      </c>
      <c r="AY562" s="40" t="s">
        <v>494</v>
      </c>
    </row>
    <row r="563" s="2" customFormat="1" ht="30" customHeight="1" spans="1:51">
      <c r="A563" s="2" t="s">
        <v>1404</v>
      </c>
      <c r="B563" s="41" t="s">
        <v>1408</v>
      </c>
      <c r="C563" s="42" t="s">
        <v>304</v>
      </c>
      <c r="D563" s="35" t="s">
        <v>305</v>
      </c>
      <c r="E563" s="42" t="s">
        <v>306</v>
      </c>
      <c r="F563" s="42" t="s">
        <v>307</v>
      </c>
      <c r="G563" s="36">
        <v>1</v>
      </c>
      <c r="H563" s="42" t="s">
        <v>239</v>
      </c>
      <c r="I563" s="42" t="s">
        <v>308</v>
      </c>
      <c r="J563" s="41" t="s">
        <v>66</v>
      </c>
      <c r="K563" s="36">
        <v>230</v>
      </c>
      <c r="L563" s="36">
        <v>280</v>
      </c>
      <c r="M563" s="36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>
        <v>1200</v>
      </c>
      <c r="AC563" s="43">
        <v>0.1</v>
      </c>
      <c r="AD563" s="43">
        <f>AC563*G563</f>
        <v>0.1</v>
      </c>
      <c r="AE563" s="41"/>
      <c r="AF563" s="41"/>
      <c r="AG563" s="41" t="s">
        <v>309</v>
      </c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4"/>
      <c r="AX563" s="40" t="s">
        <v>241</v>
      </c>
      <c r="AY563" s="40" t="s">
        <v>242</v>
      </c>
    </row>
    <row r="564" s="2" customFormat="1" ht="30" customHeight="1" spans="1:51">
      <c r="A564" s="2" t="s">
        <v>1404</v>
      </c>
      <c r="B564" s="41" t="s">
        <v>1409</v>
      </c>
      <c r="C564" s="42" t="s">
        <v>213</v>
      </c>
      <c r="D564" s="35" t="s">
        <v>214</v>
      </c>
      <c r="E564" s="42" t="s">
        <v>215</v>
      </c>
      <c r="F564" s="42" t="s">
        <v>216</v>
      </c>
      <c r="G564" s="36">
        <v>1</v>
      </c>
      <c r="H564" s="42" t="s">
        <v>93</v>
      </c>
      <c r="I564" s="42" t="s">
        <v>94</v>
      </c>
      <c r="J564" s="41" t="s">
        <v>66</v>
      </c>
      <c r="K564" s="36">
        <v>1220</v>
      </c>
      <c r="L564" s="36">
        <v>760</v>
      </c>
      <c r="M564" s="36">
        <v>850</v>
      </c>
      <c r="N564" s="36">
        <v>350</v>
      </c>
      <c r="O564" s="41"/>
      <c r="P564" s="41"/>
      <c r="Q564" s="41"/>
      <c r="R564" s="41"/>
      <c r="S564" s="41">
        <v>15</v>
      </c>
      <c r="T564" s="41">
        <v>130</v>
      </c>
      <c r="U564" s="41">
        <f>T564*G564</f>
        <v>130</v>
      </c>
      <c r="V564" s="41"/>
      <c r="W564" s="41">
        <v>15</v>
      </c>
      <c r="X564" s="41">
        <v>90</v>
      </c>
      <c r="Y564" s="41">
        <f>X564*G564</f>
        <v>90</v>
      </c>
      <c r="Z564" s="41">
        <v>50</v>
      </c>
      <c r="AA564" s="41"/>
      <c r="AB564" s="41"/>
      <c r="AC564" s="43"/>
      <c r="AD564" s="43"/>
      <c r="AE564" s="43"/>
      <c r="AF564" s="43"/>
      <c r="AG564" s="41"/>
      <c r="AH564" s="41"/>
      <c r="AI564" s="41"/>
      <c r="AJ564" s="41"/>
      <c r="AK564" s="41"/>
      <c r="AL564" s="41"/>
      <c r="AM564" s="41"/>
      <c r="AN564" s="41"/>
      <c r="AO564" s="41"/>
      <c r="AP564" s="47"/>
      <c r="AQ564" s="47"/>
      <c r="AR564" s="47"/>
      <c r="AS564" s="47"/>
      <c r="AT564" s="47"/>
      <c r="AU564" s="47"/>
      <c r="AV564" s="47"/>
      <c r="AW564" s="44"/>
      <c r="AX564" s="40" t="s">
        <v>59</v>
      </c>
      <c r="AY564" s="40" t="s">
        <v>59</v>
      </c>
    </row>
    <row r="565" s="2" customFormat="1" ht="30" customHeight="1" spans="1:51">
      <c r="A565" s="2" t="s">
        <v>1404</v>
      </c>
      <c r="B565" s="41" t="s">
        <v>1410</v>
      </c>
      <c r="C565" s="42" t="s">
        <v>223</v>
      </c>
      <c r="D565" s="35" t="s">
        <v>224</v>
      </c>
      <c r="E565" s="42" t="s">
        <v>613</v>
      </c>
      <c r="F565" s="42" t="s">
        <v>160</v>
      </c>
      <c r="G565" s="36">
        <v>1</v>
      </c>
      <c r="H565" s="42" t="s">
        <v>93</v>
      </c>
      <c r="I565" s="42" t="s">
        <v>94</v>
      </c>
      <c r="J565" s="41" t="s">
        <v>66</v>
      </c>
      <c r="K565" s="36">
        <v>3715</v>
      </c>
      <c r="L565" s="36">
        <v>350</v>
      </c>
      <c r="M565" s="36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3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4"/>
      <c r="AX565" s="40" t="s">
        <v>59</v>
      </c>
      <c r="AY565" s="40" t="s">
        <v>59</v>
      </c>
    </row>
    <row r="566" s="2" customFormat="1" ht="30" customHeight="1" spans="1:51">
      <c r="A566" s="2" t="s">
        <v>1404</v>
      </c>
      <c r="B566" s="41" t="s">
        <v>1411</v>
      </c>
      <c r="C566" s="35" t="s">
        <v>198</v>
      </c>
      <c r="D566" s="35" t="s">
        <v>258</v>
      </c>
      <c r="E566" s="42" t="s">
        <v>259</v>
      </c>
      <c r="F566" s="35" t="s">
        <v>260</v>
      </c>
      <c r="G566" s="36">
        <v>1</v>
      </c>
      <c r="H566" s="42" t="s">
        <v>202</v>
      </c>
      <c r="I566" s="42" t="s">
        <v>261</v>
      </c>
      <c r="J566" s="41" t="s">
        <v>66</v>
      </c>
      <c r="K566" s="36">
        <v>737</v>
      </c>
      <c r="L566" s="36">
        <v>824</v>
      </c>
      <c r="M566" s="36">
        <v>1975</v>
      </c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>
        <v>2200</v>
      </c>
      <c r="AC566" s="43">
        <v>0.66</v>
      </c>
      <c r="AD566" s="43">
        <f>AC566*G566</f>
        <v>0.66</v>
      </c>
      <c r="AE566" s="41"/>
      <c r="AF566" s="41"/>
      <c r="AG566" s="41" t="s">
        <v>68</v>
      </c>
      <c r="AH566" s="41"/>
      <c r="AI566" s="41" t="s">
        <v>169</v>
      </c>
      <c r="AJ566" s="41"/>
      <c r="AK566" s="41"/>
      <c r="AL566" s="41"/>
      <c r="AM566" s="41"/>
      <c r="AN566" s="41"/>
      <c r="AO566" s="41"/>
      <c r="AP566" s="41"/>
      <c r="AQ566" s="41"/>
      <c r="AR566" s="41"/>
      <c r="AS566" s="41">
        <v>400</v>
      </c>
      <c r="AT566" s="41"/>
      <c r="AU566" s="41"/>
      <c r="AV566" s="41"/>
      <c r="AW566" s="44" t="s">
        <v>189</v>
      </c>
      <c r="AX566" s="40" t="s">
        <v>204</v>
      </c>
      <c r="AY566" s="40" t="s">
        <v>205</v>
      </c>
    </row>
    <row r="567" s="2" customFormat="1" ht="30" customHeight="1" spans="1:51">
      <c r="A567" s="2" t="s">
        <v>1404</v>
      </c>
      <c r="B567" s="41" t="s">
        <v>1412</v>
      </c>
      <c r="C567" s="35" t="s">
        <v>1073</v>
      </c>
      <c r="D567" s="35" t="s">
        <v>1074</v>
      </c>
      <c r="E567" s="42" t="s">
        <v>1075</v>
      </c>
      <c r="F567" s="35" t="s">
        <v>1076</v>
      </c>
      <c r="G567" s="36">
        <v>1</v>
      </c>
      <c r="H567" s="42" t="s">
        <v>202</v>
      </c>
      <c r="I567" s="42" t="s">
        <v>1077</v>
      </c>
      <c r="J567" s="41" t="s">
        <v>66</v>
      </c>
      <c r="K567" s="36">
        <v>737</v>
      </c>
      <c r="L567" s="36">
        <v>824</v>
      </c>
      <c r="M567" s="36">
        <v>1975</v>
      </c>
      <c r="N567" s="36"/>
      <c r="O567" s="41"/>
      <c r="P567" s="41"/>
      <c r="Q567" s="41"/>
      <c r="R567" s="48"/>
      <c r="S567" s="41"/>
      <c r="T567" s="41"/>
      <c r="U567" s="41"/>
      <c r="V567" s="41"/>
      <c r="W567" s="41"/>
      <c r="X567" s="41"/>
      <c r="Y567" s="41"/>
      <c r="Z567" s="41"/>
      <c r="AA567" s="41"/>
      <c r="AB567" s="41">
        <v>2200</v>
      </c>
      <c r="AC567" s="43">
        <v>0.88</v>
      </c>
      <c r="AD567" s="43">
        <f>AC567*G567</f>
        <v>0.88</v>
      </c>
      <c r="AE567" s="43"/>
      <c r="AF567" s="43"/>
      <c r="AG567" s="41" t="s">
        <v>68</v>
      </c>
      <c r="AH567" s="41"/>
      <c r="AI567" s="41" t="s">
        <v>169</v>
      </c>
      <c r="AJ567" s="41"/>
      <c r="AK567" s="41"/>
      <c r="AL567" s="41"/>
      <c r="AM567" s="41"/>
      <c r="AN567" s="41"/>
      <c r="AO567" s="41"/>
      <c r="AP567" s="47"/>
      <c r="AQ567" s="47"/>
      <c r="AR567" s="47"/>
      <c r="AS567" s="47">
        <v>400</v>
      </c>
      <c r="AT567" s="47"/>
      <c r="AU567" s="47"/>
      <c r="AV567" s="47"/>
      <c r="AW567" s="44" t="s">
        <v>189</v>
      </c>
      <c r="AX567" s="40" t="s">
        <v>204</v>
      </c>
      <c r="AY567" s="40" t="s">
        <v>205</v>
      </c>
    </row>
    <row r="568" s="2" customFormat="1" ht="30" customHeight="1" spans="1:51">
      <c r="A568" s="2" t="s">
        <v>1404</v>
      </c>
      <c r="B568" s="41" t="s">
        <v>1413</v>
      </c>
      <c r="C568" s="42" t="s">
        <v>631</v>
      </c>
      <c r="D568" s="35" t="s">
        <v>632</v>
      </c>
      <c r="E568" s="42" t="s">
        <v>633</v>
      </c>
      <c r="F568" s="35" t="s">
        <v>633</v>
      </c>
      <c r="G568" s="36">
        <v>1</v>
      </c>
      <c r="H568" s="42" t="s">
        <v>626</v>
      </c>
      <c r="I568" s="42" t="s">
        <v>634</v>
      </c>
      <c r="J568" s="41" t="s">
        <v>66</v>
      </c>
      <c r="K568" s="36">
        <v>650</v>
      </c>
      <c r="L568" s="36">
        <v>630</v>
      </c>
      <c r="M568" s="36">
        <v>1110</v>
      </c>
      <c r="N568" s="36"/>
      <c r="O568" s="41"/>
      <c r="P568" s="41"/>
      <c r="Q568" s="41"/>
      <c r="R568" s="48"/>
      <c r="S568" s="41"/>
      <c r="T568" s="41"/>
      <c r="U568" s="41"/>
      <c r="V568" s="41"/>
      <c r="W568" s="41"/>
      <c r="X568" s="41"/>
      <c r="Y568" s="41"/>
      <c r="Z568" s="41"/>
      <c r="AA568" s="41"/>
      <c r="AB568" s="41">
        <v>600</v>
      </c>
      <c r="AC568" s="43">
        <v>1.2</v>
      </c>
      <c r="AD568" s="43">
        <f>AC568*G568</f>
        <v>1.2</v>
      </c>
      <c r="AE568" s="43"/>
      <c r="AF568" s="43"/>
      <c r="AG568" s="41" t="s">
        <v>68</v>
      </c>
      <c r="AH568" s="41"/>
      <c r="AI568" s="41"/>
      <c r="AJ568" s="41"/>
      <c r="AK568" s="41"/>
      <c r="AL568" s="41"/>
      <c r="AM568" s="41"/>
      <c r="AN568" s="41"/>
      <c r="AO568" s="41"/>
      <c r="AP568" s="47"/>
      <c r="AQ568" s="47"/>
      <c r="AR568" s="47"/>
      <c r="AS568" s="47"/>
      <c r="AT568" s="47"/>
      <c r="AU568" s="47"/>
      <c r="AV568" s="47"/>
      <c r="AW568" s="44"/>
      <c r="AX568" s="40" t="s">
        <v>628</v>
      </c>
      <c r="AY568" s="40" t="s">
        <v>629</v>
      </c>
    </row>
    <row r="569" s="2" customFormat="1" ht="30" customHeight="1" spans="1:51">
      <c r="A569" s="2" t="s">
        <v>1404</v>
      </c>
      <c r="B569" s="41" t="s">
        <v>1414</v>
      </c>
      <c r="C569" s="42" t="s">
        <v>622</v>
      </c>
      <c r="D569" s="35" t="s">
        <v>623</v>
      </c>
      <c r="E569" s="42" t="s">
        <v>624</v>
      </c>
      <c r="F569" s="35" t="s">
        <v>625</v>
      </c>
      <c r="G569" s="36">
        <v>1</v>
      </c>
      <c r="H569" s="42" t="s">
        <v>626</v>
      </c>
      <c r="I569" s="42" t="s">
        <v>627</v>
      </c>
      <c r="J569" s="41" t="s">
        <v>66</v>
      </c>
      <c r="K569" s="36">
        <v>540</v>
      </c>
      <c r="L569" s="36">
        <v>950</v>
      </c>
      <c r="M569" s="36">
        <v>1050</v>
      </c>
      <c r="N569" s="36"/>
      <c r="O569" s="41"/>
      <c r="P569" s="41"/>
      <c r="Q569" s="41"/>
      <c r="R569" s="48"/>
      <c r="S569" s="41"/>
      <c r="T569" s="41"/>
      <c r="U569" s="41"/>
      <c r="V569" s="41"/>
      <c r="W569" s="41"/>
      <c r="X569" s="41"/>
      <c r="Y569" s="41"/>
      <c r="Z569" s="41"/>
      <c r="AA569" s="41"/>
      <c r="AB569" s="41">
        <v>600</v>
      </c>
      <c r="AC569" s="43"/>
      <c r="AD569" s="43"/>
      <c r="AE569" s="43">
        <v>2.25</v>
      </c>
      <c r="AF569" s="43">
        <f>AE569*G569</f>
        <v>2.25</v>
      </c>
      <c r="AG569" s="41"/>
      <c r="AH569" s="41" t="s">
        <v>68</v>
      </c>
      <c r="AI569" s="41"/>
      <c r="AJ569" s="41"/>
      <c r="AK569" s="41"/>
      <c r="AL569" s="41"/>
      <c r="AM569" s="41"/>
      <c r="AN569" s="41"/>
      <c r="AO569" s="41"/>
      <c r="AP569" s="47"/>
      <c r="AQ569" s="47"/>
      <c r="AR569" s="47"/>
      <c r="AS569" s="47"/>
      <c r="AT569" s="47"/>
      <c r="AU569" s="47"/>
      <c r="AV569" s="47"/>
      <c r="AW569" s="44"/>
      <c r="AX569" s="40" t="s">
        <v>628</v>
      </c>
      <c r="AY569" s="40" t="s">
        <v>629</v>
      </c>
    </row>
    <row r="570" s="2" customFormat="1" ht="30" customHeight="1" spans="1:51">
      <c r="A570" s="2" t="s">
        <v>1404</v>
      </c>
      <c r="B570" s="41" t="s">
        <v>1415</v>
      </c>
      <c r="C570" s="130" t="s">
        <v>1416</v>
      </c>
      <c r="D570" s="35" t="s">
        <v>1417</v>
      </c>
      <c r="E570" s="35"/>
      <c r="F570" s="35"/>
      <c r="G570" s="121">
        <v>1</v>
      </c>
      <c r="H570" s="131" t="s">
        <v>282</v>
      </c>
      <c r="I570" s="42" t="s">
        <v>1418</v>
      </c>
      <c r="J570" s="73" t="s">
        <v>66</v>
      </c>
      <c r="K570" s="121">
        <v>560</v>
      </c>
      <c r="L570" s="121">
        <v>560</v>
      </c>
      <c r="M570" s="121">
        <v>1250</v>
      </c>
      <c r="N570" s="121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>
        <v>600</v>
      </c>
      <c r="AC570" s="79"/>
      <c r="AD570" s="43"/>
      <c r="AE570" s="79">
        <v>2.25</v>
      </c>
      <c r="AF570" s="43">
        <f>AE570*G570</f>
        <v>2.25</v>
      </c>
      <c r="AG570" s="40"/>
      <c r="AH570" s="40" t="s">
        <v>1227</v>
      </c>
      <c r="AI570" s="40"/>
      <c r="AJ570" s="40"/>
      <c r="AK570" s="40"/>
      <c r="AL570" s="40"/>
      <c r="AM570" s="40"/>
      <c r="AN570" s="40"/>
      <c r="AO570" s="40"/>
      <c r="AP570" s="57"/>
      <c r="AQ570" s="57"/>
      <c r="AR570" s="57"/>
      <c r="AS570" s="57"/>
      <c r="AT570" s="57"/>
      <c r="AU570" s="57"/>
      <c r="AV570" s="57"/>
      <c r="AW570" s="123"/>
      <c r="AX570" s="40" t="s">
        <v>1419</v>
      </c>
      <c r="AY570" s="40" t="s">
        <v>1420</v>
      </c>
    </row>
    <row r="571" s="2" customFormat="1" ht="30" customHeight="1" spans="1:51">
      <c r="A571" s="2" t="s">
        <v>1404</v>
      </c>
      <c r="B571" s="41" t="s">
        <v>1421</v>
      </c>
      <c r="C571" s="42" t="s">
        <v>636</v>
      </c>
      <c r="D571" s="35" t="s">
        <v>637</v>
      </c>
      <c r="E571" s="42" t="s">
        <v>638</v>
      </c>
      <c r="F571" s="35" t="s">
        <v>639</v>
      </c>
      <c r="G571" s="36">
        <v>1</v>
      </c>
      <c r="H571" s="42" t="s">
        <v>93</v>
      </c>
      <c r="I571" s="42" t="s">
        <v>94</v>
      </c>
      <c r="J571" s="41" t="s">
        <v>66</v>
      </c>
      <c r="K571" s="36">
        <v>1800</v>
      </c>
      <c r="L571" s="36">
        <v>900</v>
      </c>
      <c r="M571" s="36">
        <v>850</v>
      </c>
      <c r="N571" s="36"/>
      <c r="O571" s="41"/>
      <c r="P571" s="41"/>
      <c r="Q571" s="41"/>
      <c r="R571" s="48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3"/>
      <c r="AD571" s="43"/>
      <c r="AE571" s="43"/>
      <c r="AF571" s="43"/>
      <c r="AG571" s="41"/>
      <c r="AH571" s="41"/>
      <c r="AI571" s="41"/>
      <c r="AJ571" s="41"/>
      <c r="AK571" s="41"/>
      <c r="AL571" s="41"/>
      <c r="AM571" s="41"/>
      <c r="AN571" s="41"/>
      <c r="AO571" s="41"/>
      <c r="AP571" s="47"/>
      <c r="AQ571" s="47"/>
      <c r="AR571" s="47"/>
      <c r="AS571" s="47"/>
      <c r="AT571" s="47"/>
      <c r="AU571" s="47"/>
      <c r="AV571" s="47"/>
      <c r="AW571" s="44"/>
      <c r="AX571" s="40" t="s">
        <v>59</v>
      </c>
      <c r="AY571" s="40" t="s">
        <v>59</v>
      </c>
    </row>
    <row r="572" s="2" customFormat="1" ht="30" customHeight="1" spans="1:51">
      <c r="A572" s="2" t="s">
        <v>1404</v>
      </c>
      <c r="B572" s="41" t="s">
        <v>1422</v>
      </c>
      <c r="C572" s="42" t="s">
        <v>641</v>
      </c>
      <c r="D572" s="35" t="s">
        <v>642</v>
      </c>
      <c r="E572" s="42" t="s">
        <v>643</v>
      </c>
      <c r="F572" s="35" t="s">
        <v>643</v>
      </c>
      <c r="G572" s="36">
        <v>4</v>
      </c>
      <c r="H572" s="42" t="s">
        <v>109</v>
      </c>
      <c r="I572" s="42" t="s">
        <v>644</v>
      </c>
      <c r="J572" s="41" t="s">
        <v>66</v>
      </c>
      <c r="K572" s="36">
        <v>750</v>
      </c>
      <c r="L572" s="36">
        <v>457</v>
      </c>
      <c r="M572" s="36">
        <v>748</v>
      </c>
      <c r="N572" s="36"/>
      <c r="O572" s="41"/>
      <c r="P572" s="41"/>
      <c r="Q572" s="41"/>
      <c r="R572" s="48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3"/>
      <c r="AD572" s="43"/>
      <c r="AE572" s="43"/>
      <c r="AF572" s="43"/>
      <c r="AG572" s="41"/>
      <c r="AH572" s="41"/>
      <c r="AI572" s="41"/>
      <c r="AJ572" s="41"/>
      <c r="AK572" s="41"/>
      <c r="AL572" s="41"/>
      <c r="AM572" s="41"/>
      <c r="AN572" s="41"/>
      <c r="AO572" s="41"/>
      <c r="AP572" s="47"/>
      <c r="AQ572" s="47"/>
      <c r="AR572" s="47"/>
      <c r="AS572" s="47"/>
      <c r="AT572" s="47"/>
      <c r="AU572" s="47"/>
      <c r="AV572" s="47"/>
      <c r="AW572" s="44"/>
      <c r="AX572" s="40" t="s">
        <v>111</v>
      </c>
      <c r="AY572" s="40" t="s">
        <v>112</v>
      </c>
    </row>
    <row r="573" s="2" customFormat="1" ht="30" customHeight="1" spans="1:51">
      <c r="A573" s="2" t="s">
        <v>1404</v>
      </c>
      <c r="B573" s="41" t="s">
        <v>1423</v>
      </c>
      <c r="C573" s="42" t="s">
        <v>223</v>
      </c>
      <c r="D573" s="35" t="s">
        <v>224</v>
      </c>
      <c r="E573" s="42" t="s">
        <v>613</v>
      </c>
      <c r="F573" s="42" t="s">
        <v>160</v>
      </c>
      <c r="G573" s="36">
        <v>1</v>
      </c>
      <c r="H573" s="42" t="s">
        <v>93</v>
      </c>
      <c r="I573" s="42" t="s">
        <v>94</v>
      </c>
      <c r="J573" s="41" t="s">
        <v>66</v>
      </c>
      <c r="K573" s="36">
        <v>1750</v>
      </c>
      <c r="L573" s="36">
        <v>350</v>
      </c>
      <c r="M573" s="36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3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4"/>
      <c r="AX573" s="40" t="s">
        <v>59</v>
      </c>
      <c r="AY573" s="40" t="s">
        <v>59</v>
      </c>
    </row>
    <row r="574" s="2" customFormat="1" ht="30" customHeight="1" spans="1:51">
      <c r="A574" s="2" t="s">
        <v>1404</v>
      </c>
      <c r="B574" s="41" t="s">
        <v>1424</v>
      </c>
      <c r="C574" s="42" t="s">
        <v>105</v>
      </c>
      <c r="D574" s="35" t="s">
        <v>106</v>
      </c>
      <c r="E574" s="42" t="s">
        <v>107</v>
      </c>
      <c r="F574" s="42" t="s">
        <v>108</v>
      </c>
      <c r="G574" s="36">
        <v>1</v>
      </c>
      <c r="H574" s="42" t="s">
        <v>109</v>
      </c>
      <c r="I574" s="42" t="s">
        <v>110</v>
      </c>
      <c r="J574" s="41" t="s">
        <v>66</v>
      </c>
      <c r="K574" s="36">
        <v>1220</v>
      </c>
      <c r="L574" s="36">
        <v>610</v>
      </c>
      <c r="M574" s="36">
        <v>1800</v>
      </c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3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4"/>
      <c r="AX574" s="40" t="s">
        <v>111</v>
      </c>
      <c r="AY574" s="40" t="s">
        <v>112</v>
      </c>
    </row>
    <row r="575" s="1" customFormat="1" ht="30" customHeight="1" spans="1:51">
      <c r="A575" s="2" t="s">
        <v>1425</v>
      </c>
      <c r="B575" s="22" t="s">
        <v>1426</v>
      </c>
      <c r="C575" s="34"/>
      <c r="D575" s="107"/>
      <c r="E575" s="34"/>
      <c r="F575" s="34"/>
      <c r="G575" s="38"/>
      <c r="H575" s="34"/>
      <c r="I575" s="42"/>
      <c r="J575" s="37"/>
      <c r="K575" s="38"/>
      <c r="L575" s="38"/>
      <c r="M575" s="38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7"/>
      <c r="AO575" s="37"/>
      <c r="AP575" s="37"/>
      <c r="AQ575" s="37"/>
      <c r="AR575" s="37"/>
      <c r="AS575" s="37"/>
      <c r="AT575" s="37"/>
      <c r="AU575" s="37"/>
      <c r="AV575" s="37"/>
      <c r="AW575" s="39"/>
      <c r="AX575" s="40" t="s">
        <v>59</v>
      </c>
      <c r="AY575" s="40" t="s">
        <v>59</v>
      </c>
    </row>
    <row r="576" s="2" customFormat="1" ht="30" customHeight="1" spans="1:51">
      <c r="A576" s="2" t="s">
        <v>1425</v>
      </c>
      <c r="B576" s="41" t="s">
        <v>1427</v>
      </c>
      <c r="C576" s="42" t="s">
        <v>1428</v>
      </c>
      <c r="D576" s="35" t="s">
        <v>1429</v>
      </c>
      <c r="E576" s="42"/>
      <c r="F576" s="42"/>
      <c r="G576" s="36">
        <v>2</v>
      </c>
      <c r="H576" s="42" t="s">
        <v>1430</v>
      </c>
      <c r="I576" s="42" t="s">
        <v>1431</v>
      </c>
      <c r="J576" s="41"/>
      <c r="K576" s="36"/>
      <c r="L576" s="36"/>
      <c r="M576" s="36"/>
      <c r="N576" s="41"/>
      <c r="O576" s="41"/>
      <c r="P576" s="41"/>
      <c r="Q576" s="41"/>
      <c r="R576" s="41"/>
      <c r="S576" s="41">
        <v>15</v>
      </c>
      <c r="T576" s="41"/>
      <c r="U576" s="41"/>
      <c r="V576" s="41"/>
      <c r="W576" s="41"/>
      <c r="X576" s="41"/>
      <c r="Y576" s="41"/>
      <c r="Z576" s="25">
        <v>50</v>
      </c>
      <c r="AA576" s="41"/>
      <c r="AB576" s="25">
        <v>1200</v>
      </c>
      <c r="AC576" s="43">
        <v>1</v>
      </c>
      <c r="AD576" s="43">
        <f>AC576*G576</f>
        <v>2</v>
      </c>
      <c r="AE576" s="41"/>
      <c r="AF576" s="41"/>
      <c r="AG576" s="41" t="s">
        <v>68</v>
      </c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4"/>
      <c r="AX576" s="40" t="s">
        <v>1432</v>
      </c>
      <c r="AY576" s="40" t="s">
        <v>1433</v>
      </c>
    </row>
    <row r="577" s="1" customFormat="1" ht="30" customHeight="1" spans="1:51">
      <c r="A577" s="2" t="s">
        <v>1434</v>
      </c>
      <c r="B577" s="22" t="s">
        <v>1435</v>
      </c>
      <c r="C577" s="34"/>
      <c r="D577" s="107"/>
      <c r="E577" s="34"/>
      <c r="F577" s="34"/>
      <c r="G577" s="38"/>
      <c r="H577" s="34"/>
      <c r="I577" s="42"/>
      <c r="J577" s="37"/>
      <c r="K577" s="38"/>
      <c r="L577" s="38"/>
      <c r="M577" s="38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7"/>
      <c r="AO577" s="37"/>
      <c r="AP577" s="37"/>
      <c r="AQ577" s="37"/>
      <c r="AR577" s="37"/>
      <c r="AS577" s="37"/>
      <c r="AT577" s="37"/>
      <c r="AU577" s="37"/>
      <c r="AV577" s="37"/>
      <c r="AW577" s="39"/>
      <c r="AX577" s="40" t="s">
        <v>59</v>
      </c>
      <c r="AY577" s="40" t="s">
        <v>59</v>
      </c>
    </row>
    <row r="578" s="2" customFormat="1" ht="30" customHeight="1" spans="1:51">
      <c r="A578" s="2" t="s">
        <v>1434</v>
      </c>
      <c r="B578" s="41" t="s">
        <v>1436</v>
      </c>
      <c r="C578" s="42" t="s">
        <v>72</v>
      </c>
      <c r="D578" s="35" t="s">
        <v>73</v>
      </c>
      <c r="E578" s="42"/>
      <c r="F578" s="42"/>
      <c r="G578" s="36">
        <v>1</v>
      </c>
      <c r="H578" s="42" t="s">
        <v>74</v>
      </c>
      <c r="I578" s="42" t="s">
        <v>75</v>
      </c>
      <c r="J578" s="41" t="s">
        <v>66</v>
      </c>
      <c r="K578" s="36">
        <v>1600</v>
      </c>
      <c r="L578" s="36">
        <v>350</v>
      </c>
      <c r="M578" s="36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36">
        <v>76</v>
      </c>
      <c r="AA578" s="41"/>
      <c r="AB578" s="41"/>
      <c r="AC578" s="43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4"/>
      <c r="AX578" s="40" t="s">
        <v>76</v>
      </c>
      <c r="AY578" s="40" t="s">
        <v>77</v>
      </c>
    </row>
    <row r="579" s="2" customFormat="1" ht="30" customHeight="1" spans="1:51">
      <c r="A579" s="2" t="s">
        <v>1434</v>
      </c>
      <c r="B579" s="41" t="s">
        <v>1437</v>
      </c>
      <c r="C579" s="42" t="s">
        <v>79</v>
      </c>
      <c r="D579" s="35" t="s">
        <v>80</v>
      </c>
      <c r="E579" s="42" t="s">
        <v>81</v>
      </c>
      <c r="F579" s="42" t="s">
        <v>82</v>
      </c>
      <c r="G579" s="36">
        <v>1</v>
      </c>
      <c r="H579" s="42" t="s">
        <v>83</v>
      </c>
      <c r="I579" s="42" t="s">
        <v>84</v>
      </c>
      <c r="J579" s="41" t="s">
        <v>66</v>
      </c>
      <c r="K579" s="36">
        <v>650</v>
      </c>
      <c r="L579" s="36">
        <v>220</v>
      </c>
      <c r="M579" s="36">
        <v>450</v>
      </c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>
        <v>2200</v>
      </c>
      <c r="AC579" s="43">
        <v>0.06</v>
      </c>
      <c r="AD579" s="43">
        <f>AC579*G579</f>
        <v>0.06</v>
      </c>
      <c r="AE579" s="41"/>
      <c r="AF579" s="41"/>
      <c r="AG579" s="41" t="s">
        <v>68</v>
      </c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4"/>
      <c r="AX579" s="40" t="s">
        <v>85</v>
      </c>
      <c r="AY579" s="40" t="s">
        <v>86</v>
      </c>
    </row>
    <row r="580" s="2" customFormat="1" ht="30" customHeight="1" spans="1:51">
      <c r="A580" s="2" t="s">
        <v>1434</v>
      </c>
      <c r="B580" s="41" t="s">
        <v>1438</v>
      </c>
      <c r="C580" s="42" t="s">
        <v>244</v>
      </c>
      <c r="D580" s="42" t="s">
        <v>245</v>
      </c>
      <c r="E580" s="42" t="s">
        <v>246</v>
      </c>
      <c r="F580" s="42" t="s">
        <v>247</v>
      </c>
      <c r="G580" s="36">
        <v>1</v>
      </c>
      <c r="H580" s="42" t="s">
        <v>248</v>
      </c>
      <c r="I580" s="42" t="s">
        <v>249</v>
      </c>
      <c r="J580" s="41" t="s">
        <v>66</v>
      </c>
      <c r="K580" s="36">
        <v>374</v>
      </c>
      <c r="L580" s="36">
        <v>355</v>
      </c>
      <c r="M580" s="36">
        <v>155</v>
      </c>
      <c r="N580" s="41">
        <v>350</v>
      </c>
      <c r="O580" s="41"/>
      <c r="P580" s="41"/>
      <c r="Q580" s="41"/>
      <c r="R580" s="41"/>
      <c r="S580" s="41">
        <v>15</v>
      </c>
      <c r="T580" s="41">
        <v>130</v>
      </c>
      <c r="U580" s="41">
        <f>T580*G580</f>
        <v>130</v>
      </c>
      <c r="V580" s="41"/>
      <c r="W580" s="41"/>
      <c r="X580" s="41"/>
      <c r="Y580" s="41"/>
      <c r="Z580" s="41">
        <v>50</v>
      </c>
      <c r="AA580" s="41"/>
      <c r="AB580" s="41"/>
      <c r="AC580" s="43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4"/>
      <c r="AX580" s="40" t="s">
        <v>250</v>
      </c>
      <c r="AY580" s="40" t="s">
        <v>251</v>
      </c>
    </row>
    <row r="581" s="2" customFormat="1" ht="30" customHeight="1" spans="1:51">
      <c r="A581" s="2" t="s">
        <v>1434</v>
      </c>
      <c r="B581" s="41" t="s">
        <v>1439</v>
      </c>
      <c r="C581" s="42" t="s">
        <v>96</v>
      </c>
      <c r="D581" s="35" t="s">
        <v>97</v>
      </c>
      <c r="E581" s="42" t="s">
        <v>98</v>
      </c>
      <c r="F581" s="42" t="s">
        <v>99</v>
      </c>
      <c r="G581" s="36">
        <v>1</v>
      </c>
      <c r="H581" s="42" t="s">
        <v>100</v>
      </c>
      <c r="I581" s="42" t="s">
        <v>101</v>
      </c>
      <c r="J581" s="41" t="s">
        <v>66</v>
      </c>
      <c r="K581" s="36">
        <v>166</v>
      </c>
      <c r="L581" s="36">
        <v>600</v>
      </c>
      <c r="M581" s="36"/>
      <c r="N581" s="41" t="s">
        <v>67</v>
      </c>
      <c r="O581" s="41"/>
      <c r="P581" s="41"/>
      <c r="Q581" s="41"/>
      <c r="R581" s="41"/>
      <c r="S581" s="41">
        <v>15</v>
      </c>
      <c r="T581" s="41">
        <v>130</v>
      </c>
      <c r="U581" s="41">
        <f>T581*G581</f>
        <v>130</v>
      </c>
      <c r="V581" s="41"/>
      <c r="W581" s="41">
        <v>15</v>
      </c>
      <c r="X581" s="41">
        <v>90</v>
      </c>
      <c r="Y581" s="41">
        <f>X581*G581</f>
        <v>90</v>
      </c>
      <c r="Z581" s="41"/>
      <c r="AA581" s="41"/>
      <c r="AB581" s="41"/>
      <c r="AC581" s="43"/>
      <c r="AD581" s="43"/>
      <c r="AE581" s="43"/>
      <c r="AF581" s="43"/>
      <c r="AG581" s="41"/>
      <c r="AH581" s="41"/>
      <c r="AI581" s="41"/>
      <c r="AJ581" s="41"/>
      <c r="AK581" s="41"/>
      <c r="AL581" s="41"/>
      <c r="AM581" s="41"/>
      <c r="AN581" s="41"/>
      <c r="AO581" s="41"/>
      <c r="AP581" s="47"/>
      <c r="AQ581" s="47"/>
      <c r="AR581" s="47"/>
      <c r="AS581" s="47"/>
      <c r="AT581" s="47"/>
      <c r="AU581" s="47"/>
      <c r="AV581" s="47"/>
      <c r="AW581" s="44"/>
      <c r="AX581" s="40" t="s">
        <v>102</v>
      </c>
      <c r="AY581" s="40" t="s">
        <v>103</v>
      </c>
    </row>
    <row r="582" s="2" customFormat="1" ht="30" customHeight="1" spans="1:51">
      <c r="A582" s="2" t="s">
        <v>1434</v>
      </c>
      <c r="B582" s="41" t="s">
        <v>1440</v>
      </c>
      <c r="C582" s="42" t="s">
        <v>89</v>
      </c>
      <c r="D582" s="35" t="s">
        <v>90</v>
      </c>
      <c r="E582" s="42" t="s">
        <v>91</v>
      </c>
      <c r="F582" s="42" t="s">
        <v>92</v>
      </c>
      <c r="G582" s="36">
        <v>1</v>
      </c>
      <c r="H582" s="42" t="s">
        <v>93</v>
      </c>
      <c r="I582" s="42" t="s">
        <v>94</v>
      </c>
      <c r="J582" s="41" t="s">
        <v>66</v>
      </c>
      <c r="K582" s="36">
        <v>500</v>
      </c>
      <c r="L582" s="36">
        <v>450</v>
      </c>
      <c r="M582" s="36">
        <v>1000</v>
      </c>
      <c r="N582" s="41">
        <v>350</v>
      </c>
      <c r="O582" s="41"/>
      <c r="P582" s="41"/>
      <c r="Q582" s="41"/>
      <c r="R582" s="41"/>
      <c r="S582" s="41">
        <v>15</v>
      </c>
      <c r="T582" s="41">
        <v>65</v>
      </c>
      <c r="U582" s="41">
        <f>T582*G582</f>
        <v>65</v>
      </c>
      <c r="V582" s="41"/>
      <c r="W582" s="41">
        <v>15</v>
      </c>
      <c r="X582" s="41">
        <v>45</v>
      </c>
      <c r="Y582" s="41">
        <f>X582*G582</f>
        <v>45</v>
      </c>
      <c r="Z582" s="36">
        <v>50</v>
      </c>
      <c r="AA582" s="41"/>
      <c r="AB582" s="41">
        <v>450</v>
      </c>
      <c r="AC582" s="43">
        <v>0.01</v>
      </c>
      <c r="AD582" s="43">
        <f>AC582*G582</f>
        <v>0.01</v>
      </c>
      <c r="AE582" s="41"/>
      <c r="AF582" s="41"/>
      <c r="AG582" s="41" t="s">
        <v>68</v>
      </c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4"/>
      <c r="AX582" s="40" t="s">
        <v>59</v>
      </c>
      <c r="AY582" s="40" t="s">
        <v>59</v>
      </c>
    </row>
    <row r="583" s="2" customFormat="1" ht="30" customHeight="1" spans="1:51">
      <c r="A583" s="2" t="s">
        <v>1434</v>
      </c>
      <c r="B583" s="41" t="s">
        <v>1441</v>
      </c>
      <c r="C583" s="35" t="s">
        <v>198</v>
      </c>
      <c r="D583" s="35" t="s">
        <v>258</v>
      </c>
      <c r="E583" s="42" t="s">
        <v>259</v>
      </c>
      <c r="F583" s="35" t="s">
        <v>260</v>
      </c>
      <c r="G583" s="36">
        <v>1</v>
      </c>
      <c r="H583" s="42" t="s">
        <v>202</v>
      </c>
      <c r="I583" s="42" t="s">
        <v>261</v>
      </c>
      <c r="J583" s="41" t="s">
        <v>66</v>
      </c>
      <c r="K583" s="36">
        <v>737</v>
      </c>
      <c r="L583" s="36">
        <v>824</v>
      </c>
      <c r="M583" s="36">
        <v>1975</v>
      </c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>
        <v>2200</v>
      </c>
      <c r="AC583" s="43">
        <v>0.66</v>
      </c>
      <c r="AD583" s="43">
        <f>AC583*G583</f>
        <v>0.66</v>
      </c>
      <c r="AE583" s="41"/>
      <c r="AF583" s="41"/>
      <c r="AG583" s="41" t="s">
        <v>68</v>
      </c>
      <c r="AH583" s="41"/>
      <c r="AI583" s="41" t="s">
        <v>169</v>
      </c>
      <c r="AJ583" s="41"/>
      <c r="AK583" s="41"/>
      <c r="AL583" s="41"/>
      <c r="AM583" s="41"/>
      <c r="AN583" s="41"/>
      <c r="AO583" s="41"/>
      <c r="AP583" s="41"/>
      <c r="AQ583" s="41"/>
      <c r="AR583" s="41"/>
      <c r="AS583" s="41">
        <v>400</v>
      </c>
      <c r="AT583" s="41"/>
      <c r="AU583" s="41"/>
      <c r="AV583" s="41"/>
      <c r="AW583" s="44" t="s">
        <v>189</v>
      </c>
      <c r="AX583" s="40" t="s">
        <v>204</v>
      </c>
      <c r="AY583" s="40" t="s">
        <v>205</v>
      </c>
    </row>
    <row r="584" s="2" customFormat="1" ht="30" customHeight="1" spans="1:51">
      <c r="A584" s="2" t="s">
        <v>1434</v>
      </c>
      <c r="B584" s="41" t="s">
        <v>1442</v>
      </c>
      <c r="C584" s="35" t="s">
        <v>1040</v>
      </c>
      <c r="D584" s="35" t="s">
        <v>1041</v>
      </c>
      <c r="E584" s="35" t="s">
        <v>1042</v>
      </c>
      <c r="F584" s="35" t="s">
        <v>1043</v>
      </c>
      <c r="G584" s="121">
        <v>1</v>
      </c>
      <c r="H584" s="42" t="s">
        <v>202</v>
      </c>
      <c r="I584" s="42" t="s">
        <v>1044</v>
      </c>
      <c r="J584" s="40" t="s">
        <v>66</v>
      </c>
      <c r="K584" s="121">
        <v>645</v>
      </c>
      <c r="L584" s="121">
        <v>635</v>
      </c>
      <c r="M584" s="121">
        <v>1770</v>
      </c>
      <c r="N584" s="121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>
        <v>2200</v>
      </c>
      <c r="AC584" s="79">
        <v>0.44</v>
      </c>
      <c r="AD584" s="43">
        <f>AC584*G584</f>
        <v>0.44</v>
      </c>
      <c r="AE584" s="79"/>
      <c r="AF584" s="79"/>
      <c r="AG584" s="40" t="s">
        <v>68</v>
      </c>
      <c r="AH584" s="40"/>
      <c r="AI584" s="41" t="s">
        <v>169</v>
      </c>
      <c r="AJ584" s="40"/>
      <c r="AK584" s="40"/>
      <c r="AL584" s="40"/>
      <c r="AM584" s="40"/>
      <c r="AN584" s="40"/>
      <c r="AO584" s="40"/>
      <c r="AP584" s="57"/>
      <c r="AQ584" s="57"/>
      <c r="AR584" s="57"/>
      <c r="AS584" s="57">
        <v>400</v>
      </c>
      <c r="AT584" s="57"/>
      <c r="AU584" s="57"/>
      <c r="AV584" s="57"/>
      <c r="AW584" s="44" t="s">
        <v>189</v>
      </c>
      <c r="AX584" s="40" t="s">
        <v>204</v>
      </c>
      <c r="AY584" s="40" t="s">
        <v>205</v>
      </c>
    </row>
    <row r="585" s="2" customFormat="1" ht="30" customHeight="1" spans="1:51">
      <c r="A585" s="2" t="s">
        <v>1434</v>
      </c>
      <c r="B585" s="41" t="s">
        <v>1443</v>
      </c>
      <c r="C585" s="42" t="s">
        <v>152</v>
      </c>
      <c r="D585" s="35" t="s">
        <v>153</v>
      </c>
      <c r="E585" s="42" t="s">
        <v>297</v>
      </c>
      <c r="F585" s="42" t="s">
        <v>298</v>
      </c>
      <c r="G585" s="36">
        <v>1</v>
      </c>
      <c r="H585" s="42" t="s">
        <v>93</v>
      </c>
      <c r="I585" s="42" t="s">
        <v>94</v>
      </c>
      <c r="J585" s="41" t="s">
        <v>66</v>
      </c>
      <c r="K585" s="36">
        <v>760</v>
      </c>
      <c r="L585" s="36">
        <v>770</v>
      </c>
      <c r="M585" s="36">
        <v>850</v>
      </c>
      <c r="N585" s="36">
        <v>350</v>
      </c>
      <c r="O585" s="41"/>
      <c r="P585" s="41"/>
      <c r="Q585" s="41"/>
      <c r="R585" s="48"/>
      <c r="S585" s="41">
        <v>15</v>
      </c>
      <c r="T585" s="41">
        <v>130</v>
      </c>
      <c r="U585" s="41">
        <f>T585*G585</f>
        <v>130</v>
      </c>
      <c r="V585" s="41"/>
      <c r="W585" s="41">
        <v>15</v>
      </c>
      <c r="X585" s="41">
        <v>90</v>
      </c>
      <c r="Y585" s="41">
        <f>X585*G585</f>
        <v>90</v>
      </c>
      <c r="Z585" s="41">
        <v>50</v>
      </c>
      <c r="AA585" s="41"/>
      <c r="AB585" s="41"/>
      <c r="AC585" s="43"/>
      <c r="AD585" s="43"/>
      <c r="AE585" s="43"/>
      <c r="AF585" s="43"/>
      <c r="AG585" s="41"/>
      <c r="AH585" s="41"/>
      <c r="AI585" s="41"/>
      <c r="AJ585" s="41"/>
      <c r="AK585" s="41"/>
      <c r="AL585" s="41"/>
      <c r="AM585" s="41"/>
      <c r="AN585" s="41"/>
      <c r="AO585" s="41"/>
      <c r="AP585" s="47"/>
      <c r="AQ585" s="47"/>
      <c r="AR585" s="47"/>
      <c r="AS585" s="47"/>
      <c r="AT585" s="47"/>
      <c r="AU585" s="47"/>
      <c r="AV585" s="47"/>
      <c r="AW585" s="44"/>
      <c r="AX585" s="40" t="s">
        <v>59</v>
      </c>
      <c r="AY585" s="40" t="s">
        <v>59</v>
      </c>
    </row>
    <row r="586" s="2" customFormat="1" ht="30" customHeight="1" spans="1:51">
      <c r="A586" s="2" t="s">
        <v>1434</v>
      </c>
      <c r="B586" s="41" t="s">
        <v>1444</v>
      </c>
      <c r="C586" s="42" t="s">
        <v>1209</v>
      </c>
      <c r="D586" s="35" t="s">
        <v>1210</v>
      </c>
      <c r="E586" s="42" t="s">
        <v>1211</v>
      </c>
      <c r="F586" s="42" t="s">
        <v>1212</v>
      </c>
      <c r="G586" s="36">
        <v>1</v>
      </c>
      <c r="H586" s="42" t="s">
        <v>93</v>
      </c>
      <c r="I586" s="42" t="s">
        <v>94</v>
      </c>
      <c r="J586" s="41" t="s">
        <v>66</v>
      </c>
      <c r="K586" s="36">
        <v>980</v>
      </c>
      <c r="L586" s="36">
        <v>350</v>
      </c>
      <c r="M586" s="36">
        <v>600</v>
      </c>
      <c r="N586" s="36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3"/>
      <c r="AD586" s="43"/>
      <c r="AE586" s="43"/>
      <c r="AF586" s="43"/>
      <c r="AG586" s="41"/>
      <c r="AH586" s="41"/>
      <c r="AI586" s="41"/>
      <c r="AJ586" s="41"/>
      <c r="AK586" s="41"/>
      <c r="AL586" s="41"/>
      <c r="AM586" s="41"/>
      <c r="AN586" s="41"/>
      <c r="AO586" s="41"/>
      <c r="AP586" s="47"/>
      <c r="AQ586" s="47"/>
      <c r="AR586" s="47"/>
      <c r="AS586" s="47"/>
      <c r="AT586" s="47"/>
      <c r="AU586" s="47"/>
      <c r="AV586" s="47"/>
      <c r="AW586" s="44"/>
      <c r="AX586" s="40" t="s">
        <v>59</v>
      </c>
      <c r="AY586" s="40" t="s">
        <v>59</v>
      </c>
    </row>
    <row r="587" s="2" customFormat="1" ht="30" customHeight="1" spans="1:51">
      <c r="A587" s="2" t="s">
        <v>1434</v>
      </c>
      <c r="B587" s="41" t="s">
        <v>1445</v>
      </c>
      <c r="C587" s="42" t="s">
        <v>958</v>
      </c>
      <c r="D587" s="106" t="s">
        <v>959</v>
      </c>
      <c r="E587" s="42" t="s">
        <v>960</v>
      </c>
      <c r="F587" s="42" t="s">
        <v>961</v>
      </c>
      <c r="G587" s="36">
        <v>1</v>
      </c>
      <c r="H587" s="42" t="s">
        <v>962</v>
      </c>
      <c r="I587" s="42" t="s">
        <v>963</v>
      </c>
      <c r="J587" s="41" t="s">
        <v>66</v>
      </c>
      <c r="K587" s="36">
        <v>345</v>
      </c>
      <c r="L587" s="36">
        <v>355</v>
      </c>
      <c r="M587" s="36">
        <v>675</v>
      </c>
      <c r="N587" s="36">
        <v>350</v>
      </c>
      <c r="O587" s="41"/>
      <c r="P587" s="41"/>
      <c r="Q587" s="41"/>
      <c r="R587" s="41"/>
      <c r="S587" s="41">
        <v>15</v>
      </c>
      <c r="T587" s="41">
        <v>130</v>
      </c>
      <c r="U587" s="41">
        <f>T587*G587</f>
        <v>130</v>
      </c>
      <c r="V587" s="41"/>
      <c r="W587" s="41"/>
      <c r="X587" s="41"/>
      <c r="Y587" s="41"/>
      <c r="Z587" s="36">
        <v>50</v>
      </c>
      <c r="AA587" s="41"/>
      <c r="AB587" s="41">
        <v>1600</v>
      </c>
      <c r="AC587" s="43">
        <v>2.85</v>
      </c>
      <c r="AD587" s="43">
        <f>AC587*G587</f>
        <v>2.85</v>
      </c>
      <c r="AE587" s="43"/>
      <c r="AF587" s="43"/>
      <c r="AG587" s="41" t="s">
        <v>68</v>
      </c>
      <c r="AH587" s="41"/>
      <c r="AI587" s="41"/>
      <c r="AJ587" s="41"/>
      <c r="AK587" s="41"/>
      <c r="AL587" s="41"/>
      <c r="AM587" s="41"/>
      <c r="AN587" s="41"/>
      <c r="AO587" s="41"/>
      <c r="AP587" s="47"/>
      <c r="AQ587" s="47"/>
      <c r="AR587" s="47"/>
      <c r="AS587" s="47"/>
      <c r="AT587" s="47"/>
      <c r="AU587" s="47"/>
      <c r="AV587" s="47"/>
      <c r="AW587" s="44" t="s">
        <v>1125</v>
      </c>
      <c r="AX587" s="40" t="s">
        <v>964</v>
      </c>
      <c r="AY587" s="40" t="s">
        <v>965</v>
      </c>
    </row>
    <row r="588" s="2" customFormat="1" ht="30" customHeight="1" spans="1:51">
      <c r="A588" s="2" t="s">
        <v>1434</v>
      </c>
      <c r="B588" s="41" t="s">
        <v>1446</v>
      </c>
      <c r="C588" s="42" t="s">
        <v>480</v>
      </c>
      <c r="D588" s="35" t="s">
        <v>967</v>
      </c>
      <c r="E588" s="42" t="s">
        <v>1447</v>
      </c>
      <c r="F588" s="42" t="s">
        <v>1448</v>
      </c>
      <c r="G588" s="36">
        <v>1</v>
      </c>
      <c r="H588" s="42" t="s">
        <v>482</v>
      </c>
      <c r="I588" s="42" t="s">
        <v>970</v>
      </c>
      <c r="J588" s="41" t="s">
        <v>66</v>
      </c>
      <c r="K588" s="36"/>
      <c r="L588" s="36"/>
      <c r="M588" s="36"/>
      <c r="N588" s="36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3"/>
      <c r="AD588" s="43"/>
      <c r="AE588" s="43"/>
      <c r="AF588" s="43"/>
      <c r="AG588" s="41"/>
      <c r="AH588" s="41"/>
      <c r="AI588" s="41"/>
      <c r="AJ588" s="41"/>
      <c r="AK588" s="41"/>
      <c r="AL588" s="41"/>
      <c r="AM588" s="41"/>
      <c r="AN588" s="41"/>
      <c r="AO588" s="41"/>
      <c r="AP588" s="47"/>
      <c r="AQ588" s="47"/>
      <c r="AR588" s="47"/>
      <c r="AS588" s="47"/>
      <c r="AT588" s="47"/>
      <c r="AU588" s="47"/>
      <c r="AV588" s="47"/>
      <c r="AW588" s="44"/>
      <c r="AX588" s="40" t="s">
        <v>484</v>
      </c>
      <c r="AY588" s="40" t="s">
        <v>485</v>
      </c>
    </row>
    <row r="589" s="2" customFormat="1" ht="30" customHeight="1" spans="1:51">
      <c r="A589" s="2" t="s">
        <v>1434</v>
      </c>
      <c r="B589" s="41" t="s">
        <v>1449</v>
      </c>
      <c r="C589" s="42" t="s">
        <v>1450</v>
      </c>
      <c r="D589" s="35" t="s">
        <v>1451</v>
      </c>
      <c r="E589" s="42"/>
      <c r="F589" s="35"/>
      <c r="G589" s="36">
        <v>1</v>
      </c>
      <c r="H589" s="42" t="s">
        <v>93</v>
      </c>
      <c r="I589" s="42" t="s">
        <v>94</v>
      </c>
      <c r="J589" s="41" t="s">
        <v>66</v>
      </c>
      <c r="K589" s="36">
        <v>560</v>
      </c>
      <c r="L589" s="36">
        <v>760</v>
      </c>
      <c r="M589" s="36">
        <v>850</v>
      </c>
      <c r="N589" s="36"/>
      <c r="O589" s="41"/>
      <c r="P589" s="41"/>
      <c r="Q589" s="41"/>
      <c r="R589" s="48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3"/>
      <c r="AD589" s="43"/>
      <c r="AE589" s="43"/>
      <c r="AF589" s="43"/>
      <c r="AG589" s="41"/>
      <c r="AH589" s="41"/>
      <c r="AI589" s="41"/>
      <c r="AJ589" s="41"/>
      <c r="AK589" s="41"/>
      <c r="AL589" s="41"/>
      <c r="AM589" s="41"/>
      <c r="AN589" s="41"/>
      <c r="AO589" s="41"/>
      <c r="AP589" s="47"/>
      <c r="AQ589" s="47"/>
      <c r="AR589" s="47"/>
      <c r="AS589" s="47"/>
      <c r="AT589" s="47"/>
      <c r="AU589" s="47"/>
      <c r="AV589" s="47"/>
      <c r="AW589" s="44"/>
      <c r="AX589" s="40" t="s">
        <v>59</v>
      </c>
      <c r="AY589" s="40" t="s">
        <v>59</v>
      </c>
    </row>
    <row r="590" s="2" customFormat="1" ht="30" customHeight="1" spans="1:51">
      <c r="A590" s="2" t="s">
        <v>1434</v>
      </c>
      <c r="B590" s="41" t="s">
        <v>1452</v>
      </c>
      <c r="C590" s="42" t="s">
        <v>1220</v>
      </c>
      <c r="D590" s="35" t="s">
        <v>1453</v>
      </c>
      <c r="E590" s="35" t="s">
        <v>1454</v>
      </c>
      <c r="F590" s="35" t="s">
        <v>1455</v>
      </c>
      <c r="G590" s="36">
        <v>1</v>
      </c>
      <c r="H590" s="42" t="s">
        <v>1224</v>
      </c>
      <c r="I590" s="42" t="s">
        <v>1456</v>
      </c>
      <c r="J590" s="41" t="s">
        <v>66</v>
      </c>
      <c r="K590" s="36">
        <v>303</v>
      </c>
      <c r="L590" s="36">
        <v>528</v>
      </c>
      <c r="M590" s="36">
        <v>562</v>
      </c>
      <c r="N590" s="36">
        <v>350</v>
      </c>
      <c r="O590" s="41"/>
      <c r="P590" s="41"/>
      <c r="Q590" s="41"/>
      <c r="R590" s="41"/>
      <c r="S590" s="25">
        <v>15</v>
      </c>
      <c r="T590" s="25">
        <v>65</v>
      </c>
      <c r="U590" s="41">
        <f>T590*G590</f>
        <v>65</v>
      </c>
      <c r="V590" s="41"/>
      <c r="W590" s="41"/>
      <c r="X590" s="41"/>
      <c r="Y590" s="41"/>
      <c r="Z590" s="36">
        <v>50</v>
      </c>
      <c r="AA590" s="41"/>
      <c r="AB590" s="41">
        <v>1100</v>
      </c>
      <c r="AC590" s="43">
        <v>3.8</v>
      </c>
      <c r="AD590" s="43">
        <f>AC590*G590</f>
        <v>3.8</v>
      </c>
      <c r="AE590" s="43"/>
      <c r="AF590" s="43"/>
      <c r="AG590" s="41" t="s">
        <v>1227</v>
      </c>
      <c r="AH590" s="41"/>
      <c r="AI590" s="41"/>
      <c r="AJ590" s="41"/>
      <c r="AK590" s="41"/>
      <c r="AL590" s="41"/>
      <c r="AM590" s="41"/>
      <c r="AN590" s="41"/>
      <c r="AO590" s="41"/>
      <c r="AP590" s="47"/>
      <c r="AQ590" s="47"/>
      <c r="AR590" s="47"/>
      <c r="AS590" s="47"/>
      <c r="AT590" s="47"/>
      <c r="AU590" s="47"/>
      <c r="AV590" s="47"/>
      <c r="AW590" s="44" t="s">
        <v>1125</v>
      </c>
      <c r="AX590" s="40"/>
      <c r="AY590" s="40"/>
    </row>
    <row r="591" s="2" customFormat="1" ht="30" customHeight="1" spans="1:51">
      <c r="A591" s="2" t="s">
        <v>1434</v>
      </c>
      <c r="B591" s="41" t="s">
        <v>1457</v>
      </c>
      <c r="C591" s="42" t="s">
        <v>480</v>
      </c>
      <c r="D591" s="35" t="s">
        <v>972</v>
      </c>
      <c r="E591" s="42" t="s">
        <v>1458</v>
      </c>
      <c r="F591" s="42" t="s">
        <v>1459</v>
      </c>
      <c r="G591" s="36">
        <v>1</v>
      </c>
      <c r="H591" s="42" t="s">
        <v>482</v>
      </c>
      <c r="I591" s="42" t="s">
        <v>975</v>
      </c>
      <c r="J591" s="41" t="s">
        <v>66</v>
      </c>
      <c r="K591" s="36"/>
      <c r="L591" s="36"/>
      <c r="M591" s="36"/>
      <c r="N591" s="36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3"/>
      <c r="AD591" s="43"/>
      <c r="AE591" s="43"/>
      <c r="AF591" s="43"/>
      <c r="AG591" s="40"/>
      <c r="AH591" s="41"/>
      <c r="AI591" s="41"/>
      <c r="AJ591" s="41"/>
      <c r="AK591" s="41"/>
      <c r="AL591" s="41"/>
      <c r="AM591" s="41"/>
      <c r="AN591" s="41"/>
      <c r="AO591" s="41"/>
      <c r="AP591" s="47"/>
      <c r="AQ591" s="47"/>
      <c r="AR591" s="47"/>
      <c r="AS591" s="47"/>
      <c r="AT591" s="47"/>
      <c r="AU591" s="47"/>
      <c r="AV591" s="47"/>
      <c r="AW591" s="44"/>
      <c r="AX591" s="40" t="s">
        <v>484</v>
      </c>
      <c r="AY591" s="40" t="s">
        <v>485</v>
      </c>
    </row>
    <row r="592" s="1" customFormat="1" ht="30" customHeight="1" spans="1:51">
      <c r="A592" s="2" t="s">
        <v>1434</v>
      </c>
      <c r="B592" s="41" t="s">
        <v>1460</v>
      </c>
      <c r="C592" s="42" t="s">
        <v>1461</v>
      </c>
      <c r="D592" s="35" t="s">
        <v>1462</v>
      </c>
      <c r="E592" s="42" t="s">
        <v>498</v>
      </c>
      <c r="F592" s="35" t="s">
        <v>499</v>
      </c>
      <c r="G592" s="36">
        <v>1</v>
      </c>
      <c r="H592" s="42" t="s">
        <v>93</v>
      </c>
      <c r="I592" s="42" t="s">
        <v>94</v>
      </c>
      <c r="J592" s="41" t="s">
        <v>66</v>
      </c>
      <c r="K592" s="36" t="s">
        <v>1463</v>
      </c>
      <c r="L592" s="36">
        <v>770</v>
      </c>
      <c r="M592" s="36">
        <v>850</v>
      </c>
      <c r="N592" s="36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3"/>
      <c r="AD592" s="43"/>
      <c r="AE592" s="43"/>
      <c r="AF592" s="43"/>
      <c r="AG592" s="41"/>
      <c r="AH592" s="41"/>
      <c r="AI592" s="41"/>
      <c r="AJ592" s="41"/>
      <c r="AK592" s="41"/>
      <c r="AL592" s="41"/>
      <c r="AM592" s="41"/>
      <c r="AN592" s="41"/>
      <c r="AO592" s="41"/>
      <c r="AP592" s="47"/>
      <c r="AQ592" s="47"/>
      <c r="AR592" s="47"/>
      <c r="AS592" s="47"/>
      <c r="AT592" s="47"/>
      <c r="AU592" s="47"/>
      <c r="AV592" s="47"/>
      <c r="AW592" s="44"/>
      <c r="AX592" s="40" t="s">
        <v>59</v>
      </c>
      <c r="AY592" s="40" t="s">
        <v>59</v>
      </c>
    </row>
    <row r="593" s="2" customFormat="1" ht="30" customHeight="1" spans="1:51">
      <c r="A593" s="2" t="s">
        <v>1434</v>
      </c>
      <c r="B593" s="41" t="s">
        <v>1464</v>
      </c>
      <c r="C593" s="42" t="s">
        <v>406</v>
      </c>
      <c r="D593" s="35" t="s">
        <v>407</v>
      </c>
      <c r="E593" s="42" t="s">
        <v>613</v>
      </c>
      <c r="F593" s="42" t="s">
        <v>160</v>
      </c>
      <c r="G593" s="36">
        <v>1</v>
      </c>
      <c r="H593" s="42" t="s">
        <v>93</v>
      </c>
      <c r="I593" s="42" t="s">
        <v>94</v>
      </c>
      <c r="J593" s="41" t="s">
        <v>66</v>
      </c>
      <c r="K593" s="36" t="s">
        <v>1465</v>
      </c>
      <c r="L593" s="36">
        <v>350</v>
      </c>
      <c r="M593" s="36"/>
      <c r="N593" s="36"/>
      <c r="O593" s="41"/>
      <c r="P593" s="41"/>
      <c r="Q593" s="41"/>
      <c r="R593" s="48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3"/>
      <c r="AD593" s="43"/>
      <c r="AE593" s="43"/>
      <c r="AF593" s="43"/>
      <c r="AG593" s="41"/>
      <c r="AH593" s="41"/>
      <c r="AI593" s="41"/>
      <c r="AJ593" s="41"/>
      <c r="AK593" s="41"/>
      <c r="AL593" s="41"/>
      <c r="AM593" s="41"/>
      <c r="AN593" s="41"/>
      <c r="AO593" s="41"/>
      <c r="AP593" s="47"/>
      <c r="AQ593" s="47"/>
      <c r="AR593" s="47"/>
      <c r="AS593" s="47"/>
      <c r="AT593" s="47"/>
      <c r="AU593" s="47"/>
      <c r="AV593" s="47"/>
      <c r="AW593" s="44"/>
      <c r="AX593" s="40" t="s">
        <v>59</v>
      </c>
      <c r="AY593" s="40" t="s">
        <v>59</v>
      </c>
    </row>
    <row r="594" s="2" customFormat="1" ht="30" customHeight="1" spans="1:51">
      <c r="A594" s="2" t="s">
        <v>1434</v>
      </c>
      <c r="B594" s="41" t="s">
        <v>1466</v>
      </c>
      <c r="C594" s="42" t="s">
        <v>1467</v>
      </c>
      <c r="D594" s="35" t="s">
        <v>1468</v>
      </c>
      <c r="E594" s="42"/>
      <c r="F594" s="35"/>
      <c r="G594" s="36">
        <v>1</v>
      </c>
      <c r="H594" s="51" t="s">
        <v>716</v>
      </c>
      <c r="I594" s="42" t="s">
        <v>1469</v>
      </c>
      <c r="J594" s="73" t="s">
        <v>66</v>
      </c>
      <c r="K594" s="36">
        <v>430</v>
      </c>
      <c r="L594" s="36">
        <v>270</v>
      </c>
      <c r="M594" s="36">
        <v>215</v>
      </c>
      <c r="N594" s="36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>
        <v>1100</v>
      </c>
      <c r="AC594" s="43">
        <v>2.5</v>
      </c>
      <c r="AD594" s="43">
        <f>AC594*G594</f>
        <v>2.5</v>
      </c>
      <c r="AE594" s="43"/>
      <c r="AF594" s="43"/>
      <c r="AG594" s="41" t="s">
        <v>68</v>
      </c>
      <c r="AH594" s="41"/>
      <c r="AI594" s="41"/>
      <c r="AJ594" s="41"/>
      <c r="AK594" s="41"/>
      <c r="AL594" s="41"/>
      <c r="AM594" s="41"/>
      <c r="AN594" s="41"/>
      <c r="AO594" s="41"/>
      <c r="AP594" s="47"/>
      <c r="AQ594" s="47"/>
      <c r="AR594" s="47"/>
      <c r="AS594" s="47"/>
      <c r="AT594" s="47"/>
      <c r="AU594" s="47"/>
      <c r="AV594" s="47"/>
      <c r="AW594" s="44"/>
      <c r="AX594" s="40" t="s">
        <v>1061</v>
      </c>
      <c r="AY594" s="40" t="s">
        <v>1470</v>
      </c>
    </row>
    <row r="595" s="2" customFormat="1" ht="30" customHeight="1" spans="1:51">
      <c r="A595" s="2" t="s">
        <v>1434</v>
      </c>
      <c r="B595" s="41" t="s">
        <v>1471</v>
      </c>
      <c r="C595" s="42" t="s">
        <v>1000</v>
      </c>
      <c r="D595" s="35" t="s">
        <v>1001</v>
      </c>
      <c r="E595" s="42" t="s">
        <v>1002</v>
      </c>
      <c r="F595" s="42" t="s">
        <v>1003</v>
      </c>
      <c r="G595" s="36">
        <v>1</v>
      </c>
      <c r="H595" s="42" t="s">
        <v>64</v>
      </c>
      <c r="I595" s="42" t="s">
        <v>1004</v>
      </c>
      <c r="J595" s="41" t="s">
        <v>1005</v>
      </c>
      <c r="K595" s="36">
        <v>422</v>
      </c>
      <c r="L595" s="36">
        <v>508</v>
      </c>
      <c r="M595" s="36">
        <v>337</v>
      </c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>
        <v>1100</v>
      </c>
      <c r="AC595" s="43">
        <v>2.78</v>
      </c>
      <c r="AD595" s="43">
        <f>AC595*G595</f>
        <v>2.78</v>
      </c>
      <c r="AE595" s="41"/>
      <c r="AF595" s="41"/>
      <c r="AG595" s="41" t="s">
        <v>68</v>
      </c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4"/>
      <c r="AX595" s="40" t="s">
        <v>1006</v>
      </c>
      <c r="AY595" s="40" t="s">
        <v>1007</v>
      </c>
    </row>
    <row r="596" s="2" customFormat="1" ht="30" customHeight="1" spans="1:51">
      <c r="A596" s="2" t="s">
        <v>1434</v>
      </c>
      <c r="B596" s="41" t="s">
        <v>1472</v>
      </c>
      <c r="C596" s="42" t="s">
        <v>514</v>
      </c>
      <c r="D596" s="35" t="s">
        <v>515</v>
      </c>
      <c r="E596" s="42" t="s">
        <v>516</v>
      </c>
      <c r="F596" s="35" t="s">
        <v>517</v>
      </c>
      <c r="G596" s="36">
        <v>1</v>
      </c>
      <c r="H596" s="42" t="s">
        <v>202</v>
      </c>
      <c r="I596" s="42" t="s">
        <v>518</v>
      </c>
      <c r="J596" s="41" t="s">
        <v>66</v>
      </c>
      <c r="K596" s="36">
        <v>1765</v>
      </c>
      <c r="L596" s="36">
        <v>770</v>
      </c>
      <c r="M596" s="36">
        <v>850</v>
      </c>
      <c r="N596" s="36"/>
      <c r="O596" s="41"/>
      <c r="P596" s="41"/>
      <c r="Q596" s="41"/>
      <c r="R596" s="48"/>
      <c r="S596" s="41"/>
      <c r="T596" s="41"/>
      <c r="U596" s="41"/>
      <c r="V596" s="41"/>
      <c r="W596" s="41"/>
      <c r="X596" s="41"/>
      <c r="Y596" s="41"/>
      <c r="Z596" s="41"/>
      <c r="AA596" s="41"/>
      <c r="AB596" s="41">
        <v>250</v>
      </c>
      <c r="AC596" s="43">
        <v>0.66</v>
      </c>
      <c r="AD596" s="43">
        <f>AC596*G596</f>
        <v>0.66</v>
      </c>
      <c r="AE596" s="43"/>
      <c r="AF596" s="43"/>
      <c r="AG596" s="41" t="s">
        <v>68</v>
      </c>
      <c r="AH596" s="41"/>
      <c r="AI596" s="41" t="s">
        <v>169</v>
      </c>
      <c r="AJ596" s="41"/>
      <c r="AK596" s="41"/>
      <c r="AL596" s="41"/>
      <c r="AM596" s="41"/>
      <c r="AN596" s="41"/>
      <c r="AO596" s="41"/>
      <c r="AP596" s="47"/>
      <c r="AQ596" s="47"/>
      <c r="AR596" s="47"/>
      <c r="AS596" s="47"/>
      <c r="AT596" s="47"/>
      <c r="AU596" s="47"/>
      <c r="AV596" s="47"/>
      <c r="AW596" s="44"/>
      <c r="AX596" s="40" t="s">
        <v>204</v>
      </c>
      <c r="AY596" s="40" t="s">
        <v>205</v>
      </c>
    </row>
    <row r="597" s="2" customFormat="1" ht="30" customHeight="1" spans="1:51">
      <c r="A597" s="2" t="s">
        <v>1434</v>
      </c>
      <c r="B597" s="41" t="s">
        <v>1473</v>
      </c>
      <c r="C597" s="42" t="s">
        <v>598</v>
      </c>
      <c r="D597" s="35" t="s">
        <v>497</v>
      </c>
      <c r="E597" s="42" t="s">
        <v>599</v>
      </c>
      <c r="F597" s="35" t="s">
        <v>600</v>
      </c>
      <c r="G597" s="36">
        <v>1</v>
      </c>
      <c r="H597" s="42" t="s">
        <v>93</v>
      </c>
      <c r="I597" s="42" t="s">
        <v>94</v>
      </c>
      <c r="J597" s="41" t="s">
        <v>66</v>
      </c>
      <c r="K597" s="36">
        <v>1200</v>
      </c>
      <c r="L597" s="36">
        <v>600</v>
      </c>
      <c r="M597" s="36">
        <v>850</v>
      </c>
      <c r="N597" s="36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3"/>
      <c r="AD597" s="41"/>
      <c r="AE597" s="43"/>
      <c r="AF597" s="43"/>
      <c r="AG597" s="41"/>
      <c r="AH597" s="41"/>
      <c r="AI597" s="41"/>
      <c r="AJ597" s="41"/>
      <c r="AK597" s="41"/>
      <c r="AL597" s="41"/>
      <c r="AM597" s="41"/>
      <c r="AN597" s="41"/>
      <c r="AO597" s="41"/>
      <c r="AP597" s="47"/>
      <c r="AQ597" s="47"/>
      <c r="AR597" s="47"/>
      <c r="AS597" s="47"/>
      <c r="AT597" s="47"/>
      <c r="AU597" s="47"/>
      <c r="AV597" s="47"/>
      <c r="AW597" s="44"/>
      <c r="AX597" s="40" t="s">
        <v>59</v>
      </c>
      <c r="AY597" s="40" t="s">
        <v>59</v>
      </c>
    </row>
    <row r="598" s="2" customFormat="1" ht="30" customHeight="1" spans="1:51">
      <c r="A598" s="2" t="s">
        <v>1434</v>
      </c>
      <c r="B598" s="41" t="s">
        <v>1474</v>
      </c>
      <c r="C598" s="42" t="s">
        <v>223</v>
      </c>
      <c r="D598" s="35" t="s">
        <v>224</v>
      </c>
      <c r="E598" s="42" t="s">
        <v>613</v>
      </c>
      <c r="F598" s="42" t="s">
        <v>160</v>
      </c>
      <c r="G598" s="36">
        <v>1</v>
      </c>
      <c r="H598" s="42" t="s">
        <v>93</v>
      </c>
      <c r="I598" s="42" t="s">
        <v>94</v>
      </c>
      <c r="J598" s="41" t="s">
        <v>66</v>
      </c>
      <c r="K598" s="36">
        <v>1750</v>
      </c>
      <c r="L598" s="36">
        <v>350</v>
      </c>
      <c r="M598" s="36"/>
      <c r="N598" s="36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3"/>
      <c r="AD598" s="43"/>
      <c r="AE598" s="43"/>
      <c r="AF598" s="43"/>
      <c r="AG598" s="41"/>
      <c r="AH598" s="41"/>
      <c r="AI598" s="41"/>
      <c r="AJ598" s="41"/>
      <c r="AK598" s="41"/>
      <c r="AL598" s="41"/>
      <c r="AM598" s="41"/>
      <c r="AN598" s="41"/>
      <c r="AO598" s="41"/>
      <c r="AP598" s="47"/>
      <c r="AQ598" s="47"/>
      <c r="AR598" s="47"/>
      <c r="AS598" s="47"/>
      <c r="AT598" s="47"/>
      <c r="AU598" s="47"/>
      <c r="AV598" s="47"/>
      <c r="AW598" s="44"/>
      <c r="AX598" s="40" t="s">
        <v>59</v>
      </c>
      <c r="AY598" s="40" t="s">
        <v>59</v>
      </c>
    </row>
    <row r="599" s="2" customFormat="1" ht="30" customHeight="1" spans="1:51">
      <c r="A599" s="2" t="s">
        <v>1434</v>
      </c>
      <c r="B599" s="41" t="s">
        <v>1475</v>
      </c>
      <c r="C599" s="42" t="s">
        <v>1476</v>
      </c>
      <c r="D599" s="35" t="s">
        <v>1477</v>
      </c>
      <c r="E599" s="42"/>
      <c r="F599" s="35"/>
      <c r="G599" s="36">
        <v>6</v>
      </c>
      <c r="H599" s="42" t="s">
        <v>1478</v>
      </c>
      <c r="I599" s="42" t="s">
        <v>1479</v>
      </c>
      <c r="J599" s="41" t="s">
        <v>738</v>
      </c>
      <c r="K599" s="36">
        <v>1070</v>
      </c>
      <c r="L599" s="36">
        <v>920</v>
      </c>
      <c r="M599" s="36">
        <v>760</v>
      </c>
      <c r="N599" s="36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3"/>
      <c r="AD599" s="43"/>
      <c r="AE599" s="43"/>
      <c r="AF599" s="43"/>
      <c r="AG599" s="41"/>
      <c r="AH599" s="41"/>
      <c r="AI599" s="41"/>
      <c r="AJ599" s="41"/>
      <c r="AK599" s="41"/>
      <c r="AL599" s="41"/>
      <c r="AM599" s="41"/>
      <c r="AN599" s="41"/>
      <c r="AO599" s="41"/>
      <c r="AP599" s="47"/>
      <c r="AQ599" s="47"/>
      <c r="AR599" s="47"/>
      <c r="AS599" s="47"/>
      <c r="AT599" s="47"/>
      <c r="AU599" s="47"/>
      <c r="AV599" s="47"/>
      <c r="AW599" s="44"/>
      <c r="AX599" s="40" t="s">
        <v>1480</v>
      </c>
      <c r="AY599" s="40" t="s">
        <v>1481</v>
      </c>
    </row>
    <row r="600" s="2" customFormat="1" ht="30" customHeight="1" spans="1:51">
      <c r="A600" s="2" t="s">
        <v>1434</v>
      </c>
      <c r="B600" s="41" t="s">
        <v>1482</v>
      </c>
      <c r="C600" s="42" t="s">
        <v>1483</v>
      </c>
      <c r="D600" s="35" t="s">
        <v>1484</v>
      </c>
      <c r="E600" s="42"/>
      <c r="F600" s="35"/>
      <c r="G600" s="36">
        <v>6</v>
      </c>
      <c r="H600" s="42" t="s">
        <v>1478</v>
      </c>
      <c r="I600" s="42" t="s">
        <v>1485</v>
      </c>
      <c r="J600" s="41" t="s">
        <v>738</v>
      </c>
      <c r="K600" s="121">
        <v>385</v>
      </c>
      <c r="L600" s="121">
        <v>390</v>
      </c>
      <c r="M600" s="121">
        <v>485</v>
      </c>
      <c r="N600" s="36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 t="s">
        <v>1486</v>
      </c>
      <c r="AC600" s="43">
        <v>0.3</v>
      </c>
      <c r="AD600" s="43">
        <f>AC600*G600</f>
        <v>1.8</v>
      </c>
      <c r="AE600" s="43"/>
      <c r="AF600" s="43"/>
      <c r="AG600" s="41" t="s">
        <v>68</v>
      </c>
      <c r="AH600" s="41"/>
      <c r="AI600" s="41"/>
      <c r="AJ600" s="41"/>
      <c r="AK600" s="41"/>
      <c r="AL600" s="41"/>
      <c r="AM600" s="41"/>
      <c r="AN600" s="41"/>
      <c r="AO600" s="41"/>
      <c r="AP600" s="47"/>
      <c r="AQ600" s="47"/>
      <c r="AR600" s="47"/>
      <c r="AS600" s="47"/>
      <c r="AT600" s="47"/>
      <c r="AU600" s="47"/>
      <c r="AV600" s="47"/>
      <c r="AW600" s="44"/>
      <c r="AX600" s="40" t="s">
        <v>1480</v>
      </c>
      <c r="AY600" s="40" t="s">
        <v>1481</v>
      </c>
    </row>
    <row r="601" s="2" customFormat="1" ht="30" customHeight="1" spans="1:51">
      <c r="A601" s="2" t="s">
        <v>1434</v>
      </c>
      <c r="B601" s="41" t="s">
        <v>1487</v>
      </c>
      <c r="C601" s="51" t="s">
        <v>372</v>
      </c>
      <c r="D601" s="52" t="s">
        <v>373</v>
      </c>
      <c r="E601" s="51" t="s">
        <v>374</v>
      </c>
      <c r="F601" s="51" t="s">
        <v>375</v>
      </c>
      <c r="G601" s="36">
        <v>1</v>
      </c>
      <c r="H601" s="42" t="s">
        <v>93</v>
      </c>
      <c r="I601" s="42" t="s">
        <v>94</v>
      </c>
      <c r="J601" s="53" t="s">
        <v>66</v>
      </c>
      <c r="K601" s="54">
        <v>3450</v>
      </c>
      <c r="L601" s="54">
        <v>750</v>
      </c>
      <c r="M601" s="54">
        <v>850</v>
      </c>
      <c r="N601" s="41">
        <v>350</v>
      </c>
      <c r="O601" s="53"/>
      <c r="P601" s="53"/>
      <c r="Q601" s="53"/>
      <c r="R601" s="53"/>
      <c r="S601" s="53">
        <v>15</v>
      </c>
      <c r="T601" s="53">
        <v>130</v>
      </c>
      <c r="U601" s="41">
        <f>T601*G601</f>
        <v>130</v>
      </c>
      <c r="V601" s="53"/>
      <c r="W601" s="53">
        <v>15</v>
      </c>
      <c r="X601" s="53">
        <v>90</v>
      </c>
      <c r="Y601" s="41">
        <f>X601*G601</f>
        <v>90</v>
      </c>
      <c r="Z601" s="53">
        <v>50</v>
      </c>
      <c r="AA601" s="53"/>
      <c r="AB601" s="53"/>
      <c r="AC601" s="55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6"/>
      <c r="AX601" s="40"/>
      <c r="AY601" s="40"/>
    </row>
    <row r="602" s="2" customFormat="1" ht="30" customHeight="1" spans="1:51">
      <c r="A602" s="2" t="s">
        <v>1434</v>
      </c>
      <c r="B602" s="41" t="s">
        <v>1488</v>
      </c>
      <c r="C602" s="51" t="s">
        <v>377</v>
      </c>
      <c r="D602" s="52" t="s">
        <v>378</v>
      </c>
      <c r="E602" s="51" t="s">
        <v>379</v>
      </c>
      <c r="F602" s="51" t="s">
        <v>380</v>
      </c>
      <c r="G602" s="36">
        <v>1</v>
      </c>
      <c r="H602" s="42" t="s">
        <v>93</v>
      </c>
      <c r="I602" s="42" t="s">
        <v>94</v>
      </c>
      <c r="J602" s="53" t="s">
        <v>66</v>
      </c>
      <c r="K602" s="54">
        <v>1000</v>
      </c>
      <c r="L602" s="54">
        <v>275</v>
      </c>
      <c r="M602" s="54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5"/>
      <c r="AD602" s="41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6"/>
      <c r="AX602" s="40"/>
      <c r="AY602" s="40"/>
    </row>
    <row r="603" s="2" customFormat="1" ht="30" customHeight="1" spans="1:51">
      <c r="A603" s="2" t="s">
        <v>1434</v>
      </c>
      <c r="B603" s="41" t="s">
        <v>1489</v>
      </c>
      <c r="C603" s="42" t="s">
        <v>146</v>
      </c>
      <c r="D603" s="35" t="s">
        <v>147</v>
      </c>
      <c r="E603" s="42" t="s">
        <v>148</v>
      </c>
      <c r="F603" s="42" t="s">
        <v>382</v>
      </c>
      <c r="G603" s="36">
        <v>1</v>
      </c>
      <c r="H603" s="42" t="s">
        <v>100</v>
      </c>
      <c r="I603" s="42" t="s">
        <v>383</v>
      </c>
      <c r="J603" s="41" t="s">
        <v>66</v>
      </c>
      <c r="K603" s="36">
        <v>299</v>
      </c>
      <c r="L603" s="36">
        <v>420</v>
      </c>
      <c r="M603" s="36">
        <v>906</v>
      </c>
      <c r="N603" s="36"/>
      <c r="O603" s="41"/>
      <c r="P603" s="41"/>
      <c r="Q603" s="41"/>
      <c r="R603" s="48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3"/>
      <c r="AD603" s="41"/>
      <c r="AE603" s="43"/>
      <c r="AF603" s="43"/>
      <c r="AG603" s="41"/>
      <c r="AH603" s="41"/>
      <c r="AI603" s="41"/>
      <c r="AJ603" s="41"/>
      <c r="AK603" s="41"/>
      <c r="AL603" s="41"/>
      <c r="AM603" s="41"/>
      <c r="AN603" s="41"/>
      <c r="AO603" s="41"/>
      <c r="AP603" s="47"/>
      <c r="AQ603" s="47"/>
      <c r="AR603" s="47"/>
      <c r="AS603" s="47"/>
      <c r="AT603" s="47"/>
      <c r="AU603" s="47"/>
      <c r="AV603" s="47"/>
      <c r="AW603" s="44"/>
      <c r="AX603" s="40" t="s">
        <v>102</v>
      </c>
      <c r="AY603" s="40" t="s">
        <v>103</v>
      </c>
    </row>
    <row r="604" s="2" customFormat="1" ht="30" customHeight="1" spans="1:51">
      <c r="A604" s="2" t="s">
        <v>1434</v>
      </c>
      <c r="B604" s="41" t="s">
        <v>1490</v>
      </c>
      <c r="C604" s="42" t="s">
        <v>72</v>
      </c>
      <c r="D604" s="35" t="s">
        <v>73</v>
      </c>
      <c r="E604" s="42"/>
      <c r="F604" s="42"/>
      <c r="G604" s="36">
        <v>1</v>
      </c>
      <c r="H604" s="42" t="s">
        <v>74</v>
      </c>
      <c r="I604" s="42" t="s">
        <v>75</v>
      </c>
      <c r="J604" s="41" t="s">
        <v>66</v>
      </c>
      <c r="K604" s="36">
        <v>1800</v>
      </c>
      <c r="L604" s="36">
        <v>350</v>
      </c>
      <c r="M604" s="36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36">
        <v>76</v>
      </c>
      <c r="AA604" s="41"/>
      <c r="AB604" s="41"/>
      <c r="AC604" s="43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4"/>
      <c r="AX604" s="40" t="s">
        <v>76</v>
      </c>
      <c r="AY604" s="40" t="s">
        <v>77</v>
      </c>
    </row>
    <row r="605" s="2" customFormat="1" ht="30" customHeight="1" spans="1:51">
      <c r="A605" s="2" t="s">
        <v>1434</v>
      </c>
      <c r="B605" s="41" t="s">
        <v>1491</v>
      </c>
      <c r="C605" s="51" t="s">
        <v>377</v>
      </c>
      <c r="D605" s="52" t="s">
        <v>378</v>
      </c>
      <c r="E605" s="51" t="s">
        <v>379</v>
      </c>
      <c r="F605" s="51" t="s">
        <v>380</v>
      </c>
      <c r="G605" s="36">
        <v>1</v>
      </c>
      <c r="H605" s="42" t="s">
        <v>93</v>
      </c>
      <c r="I605" s="42" t="s">
        <v>94</v>
      </c>
      <c r="J605" s="53" t="s">
        <v>66</v>
      </c>
      <c r="K605" s="54">
        <v>1500</v>
      </c>
      <c r="L605" s="54">
        <v>275</v>
      </c>
      <c r="M605" s="54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5"/>
      <c r="AD605" s="41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6"/>
      <c r="AX605" s="40"/>
      <c r="AY605" s="40"/>
    </row>
    <row r="606" s="2" customFormat="1" ht="30" customHeight="1" spans="1:51">
      <c r="A606" s="2" t="s">
        <v>1434</v>
      </c>
      <c r="B606" s="41" t="s">
        <v>1492</v>
      </c>
      <c r="C606" s="42" t="s">
        <v>105</v>
      </c>
      <c r="D606" s="35" t="s">
        <v>106</v>
      </c>
      <c r="E606" s="42" t="s">
        <v>107</v>
      </c>
      <c r="F606" s="42" t="s">
        <v>108</v>
      </c>
      <c r="G606" s="36">
        <v>1</v>
      </c>
      <c r="H606" s="42" t="s">
        <v>109</v>
      </c>
      <c r="I606" s="42" t="s">
        <v>110</v>
      </c>
      <c r="J606" s="41" t="s">
        <v>66</v>
      </c>
      <c r="K606" s="36">
        <v>1220</v>
      </c>
      <c r="L606" s="36">
        <v>610</v>
      </c>
      <c r="M606" s="36">
        <v>1800</v>
      </c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3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4"/>
      <c r="AX606" s="40" t="s">
        <v>111</v>
      </c>
      <c r="AY606" s="40" t="s">
        <v>112</v>
      </c>
    </row>
    <row r="607" s="2" customFormat="1" ht="30" customHeight="1" spans="1:51">
      <c r="A607" s="2" t="s">
        <v>1434</v>
      </c>
      <c r="B607" s="41" t="s">
        <v>1493</v>
      </c>
      <c r="C607" s="42" t="s">
        <v>79</v>
      </c>
      <c r="D607" s="35" t="s">
        <v>80</v>
      </c>
      <c r="E607" s="42" t="s">
        <v>81</v>
      </c>
      <c r="F607" s="42" t="s">
        <v>82</v>
      </c>
      <c r="G607" s="36">
        <v>1</v>
      </c>
      <c r="H607" s="42" t="s">
        <v>83</v>
      </c>
      <c r="I607" s="42" t="s">
        <v>84</v>
      </c>
      <c r="J607" s="41" t="s">
        <v>66</v>
      </c>
      <c r="K607" s="36">
        <v>650</v>
      </c>
      <c r="L607" s="36">
        <v>220</v>
      </c>
      <c r="M607" s="36">
        <v>450</v>
      </c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>
        <v>2200</v>
      </c>
      <c r="AC607" s="43">
        <v>0.06</v>
      </c>
      <c r="AD607" s="43">
        <f>AC607*G607</f>
        <v>0.06</v>
      </c>
      <c r="AE607" s="41"/>
      <c r="AF607" s="41"/>
      <c r="AG607" s="41" t="s">
        <v>68</v>
      </c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4"/>
      <c r="AX607" s="40" t="s">
        <v>85</v>
      </c>
      <c r="AY607" s="40" t="s">
        <v>86</v>
      </c>
    </row>
    <row r="608" s="2" customFormat="1" ht="30" customHeight="1" spans="1:51">
      <c r="A608" s="2" t="s">
        <v>1434</v>
      </c>
      <c r="B608" s="41" t="s">
        <v>1494</v>
      </c>
      <c r="C608" s="35" t="s">
        <v>1092</v>
      </c>
      <c r="D608" s="35" t="s">
        <v>1093</v>
      </c>
      <c r="E608" s="35" t="s">
        <v>1495</v>
      </c>
      <c r="F608" s="35" t="s">
        <v>1496</v>
      </c>
      <c r="G608" s="36">
        <v>1</v>
      </c>
      <c r="H608" s="42" t="s">
        <v>202</v>
      </c>
      <c r="I608" s="42" t="s">
        <v>1497</v>
      </c>
      <c r="J608" s="41" t="s">
        <v>66</v>
      </c>
      <c r="K608" s="36">
        <v>1765</v>
      </c>
      <c r="L608" s="36">
        <v>770</v>
      </c>
      <c r="M608" s="36">
        <v>850</v>
      </c>
      <c r="N608" s="36"/>
      <c r="O608" s="41"/>
      <c r="P608" s="41"/>
      <c r="Q608" s="41"/>
      <c r="R608" s="48"/>
      <c r="S608" s="41"/>
      <c r="T608" s="41"/>
      <c r="U608" s="41"/>
      <c r="V608" s="41"/>
      <c r="W608" s="41"/>
      <c r="X608" s="41"/>
      <c r="Y608" s="41"/>
      <c r="Z608" s="41"/>
      <c r="AA608" s="41"/>
      <c r="AB608" s="41">
        <v>250</v>
      </c>
      <c r="AC608" s="43">
        <v>0.88</v>
      </c>
      <c r="AD608" s="43">
        <f>AC608*G608</f>
        <v>0.88</v>
      </c>
      <c r="AE608" s="43"/>
      <c r="AF608" s="43"/>
      <c r="AG608" s="41" t="s">
        <v>68</v>
      </c>
      <c r="AH608" s="41"/>
      <c r="AI608" s="41" t="s">
        <v>169</v>
      </c>
      <c r="AJ608" s="41"/>
      <c r="AK608" s="41"/>
      <c r="AL608" s="41"/>
      <c r="AM608" s="41"/>
      <c r="AN608" s="41"/>
      <c r="AO608" s="41"/>
      <c r="AP608" s="47"/>
      <c r="AQ608" s="47"/>
      <c r="AR608" s="47"/>
      <c r="AS608" s="47"/>
      <c r="AT608" s="47"/>
      <c r="AU608" s="47"/>
      <c r="AV608" s="47"/>
      <c r="AW608" s="44"/>
      <c r="AX608" s="40" t="s">
        <v>204</v>
      </c>
      <c r="AY608" s="40" t="s">
        <v>205</v>
      </c>
    </row>
    <row r="609" s="2" customFormat="1" ht="30" customHeight="1" spans="1:51">
      <c r="A609" s="2" t="s">
        <v>1434</v>
      </c>
      <c r="B609" s="41" t="s">
        <v>1498</v>
      </c>
      <c r="C609" s="42" t="s">
        <v>436</v>
      </c>
      <c r="D609" s="35" t="s">
        <v>437</v>
      </c>
      <c r="E609" s="42"/>
      <c r="F609" s="42"/>
      <c r="G609" s="36">
        <v>1</v>
      </c>
      <c r="H609" s="42" t="s">
        <v>93</v>
      </c>
      <c r="I609" s="42" t="s">
        <v>94</v>
      </c>
      <c r="J609" s="41" t="s">
        <v>66</v>
      </c>
      <c r="K609" s="36">
        <v>4170</v>
      </c>
      <c r="L609" s="36">
        <v>350</v>
      </c>
      <c r="M609" s="36">
        <v>400</v>
      </c>
      <c r="N609" s="36"/>
      <c r="O609" s="41"/>
      <c r="P609" s="41"/>
      <c r="Q609" s="41"/>
      <c r="R609" s="48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3"/>
      <c r="AD609" s="43"/>
      <c r="AE609" s="43"/>
      <c r="AF609" s="43"/>
      <c r="AG609" s="41"/>
      <c r="AH609" s="41"/>
      <c r="AI609" s="41"/>
      <c r="AJ609" s="41"/>
      <c r="AK609" s="41"/>
      <c r="AL609" s="41"/>
      <c r="AM609" s="41"/>
      <c r="AN609" s="41"/>
      <c r="AO609" s="41"/>
      <c r="AP609" s="47"/>
      <c r="AQ609" s="47"/>
      <c r="AR609" s="47"/>
      <c r="AS609" s="47"/>
      <c r="AT609" s="47"/>
      <c r="AU609" s="47"/>
      <c r="AV609" s="47"/>
      <c r="AW609" s="44"/>
      <c r="AX609" s="40" t="s">
        <v>59</v>
      </c>
      <c r="AY609" s="40" t="s">
        <v>59</v>
      </c>
    </row>
    <row r="610" s="2" customFormat="1" ht="30" customHeight="1" spans="1:51">
      <c r="A610" s="2" t="s">
        <v>1434</v>
      </c>
      <c r="B610" s="41" t="s">
        <v>1499</v>
      </c>
      <c r="C610" s="42" t="s">
        <v>152</v>
      </c>
      <c r="D610" s="35" t="s">
        <v>153</v>
      </c>
      <c r="E610" s="42" t="s">
        <v>1500</v>
      </c>
      <c r="F610" s="42" t="s">
        <v>1501</v>
      </c>
      <c r="G610" s="36">
        <v>1</v>
      </c>
      <c r="H610" s="42" t="s">
        <v>93</v>
      </c>
      <c r="I610" s="42" t="s">
        <v>94</v>
      </c>
      <c r="J610" s="41" t="s">
        <v>66</v>
      </c>
      <c r="K610" s="36">
        <v>1500</v>
      </c>
      <c r="L610" s="36">
        <v>770</v>
      </c>
      <c r="M610" s="36">
        <v>850</v>
      </c>
      <c r="N610" s="36">
        <v>350</v>
      </c>
      <c r="O610" s="41"/>
      <c r="P610" s="41"/>
      <c r="Q610" s="41"/>
      <c r="R610" s="48"/>
      <c r="S610" s="41">
        <v>15</v>
      </c>
      <c r="T610" s="41">
        <v>130</v>
      </c>
      <c r="U610" s="41">
        <f>T610*G610</f>
        <v>130</v>
      </c>
      <c r="V610" s="41"/>
      <c r="W610" s="41">
        <v>15</v>
      </c>
      <c r="X610" s="41">
        <v>90</v>
      </c>
      <c r="Y610" s="41">
        <f>X610*G610</f>
        <v>90</v>
      </c>
      <c r="Z610" s="41">
        <v>50</v>
      </c>
      <c r="AA610" s="41"/>
      <c r="AB610" s="41"/>
      <c r="AC610" s="43"/>
      <c r="AD610" s="43"/>
      <c r="AE610" s="43"/>
      <c r="AF610" s="43"/>
      <c r="AG610" s="41"/>
      <c r="AH610" s="41"/>
      <c r="AI610" s="41"/>
      <c r="AJ610" s="41"/>
      <c r="AK610" s="41"/>
      <c r="AL610" s="41"/>
      <c r="AM610" s="41"/>
      <c r="AN610" s="41"/>
      <c r="AO610" s="41"/>
      <c r="AP610" s="47"/>
      <c r="AQ610" s="47"/>
      <c r="AR610" s="47"/>
      <c r="AS610" s="47"/>
      <c r="AT610" s="47"/>
      <c r="AU610" s="47"/>
      <c r="AV610" s="47"/>
      <c r="AW610" s="44"/>
      <c r="AX610" s="40" t="s">
        <v>59</v>
      </c>
      <c r="AY610" s="40" t="s">
        <v>59</v>
      </c>
    </row>
    <row r="611" s="2" customFormat="1" ht="30" customHeight="1" spans="1:51">
      <c r="A611" s="2" t="s">
        <v>1434</v>
      </c>
      <c r="B611" s="41" t="s">
        <v>1502</v>
      </c>
      <c r="C611" s="42" t="s">
        <v>514</v>
      </c>
      <c r="D611" s="35" t="s">
        <v>515</v>
      </c>
      <c r="E611" s="42" t="s">
        <v>708</v>
      </c>
      <c r="F611" s="35" t="s">
        <v>709</v>
      </c>
      <c r="G611" s="36">
        <v>1</v>
      </c>
      <c r="H611" s="42" t="s">
        <v>202</v>
      </c>
      <c r="I611" s="42" t="s">
        <v>710</v>
      </c>
      <c r="J611" s="41" t="s">
        <v>66</v>
      </c>
      <c r="K611" s="36">
        <v>1765</v>
      </c>
      <c r="L611" s="36">
        <v>770</v>
      </c>
      <c r="M611" s="36">
        <v>850</v>
      </c>
      <c r="N611" s="36"/>
      <c r="O611" s="41"/>
      <c r="P611" s="41"/>
      <c r="Q611" s="41"/>
      <c r="R611" s="48"/>
      <c r="S611" s="41"/>
      <c r="T611" s="41"/>
      <c r="U611" s="41"/>
      <c r="V611" s="41"/>
      <c r="W611" s="41"/>
      <c r="X611" s="41"/>
      <c r="Y611" s="41"/>
      <c r="Z611" s="41"/>
      <c r="AA611" s="41"/>
      <c r="AB611" s="41">
        <v>250</v>
      </c>
      <c r="AC611" s="43">
        <v>0.66</v>
      </c>
      <c r="AD611" s="43">
        <f>AC611*G611</f>
        <v>0.66</v>
      </c>
      <c r="AE611" s="43"/>
      <c r="AF611" s="43"/>
      <c r="AG611" s="41" t="s">
        <v>68</v>
      </c>
      <c r="AH611" s="41"/>
      <c r="AI611" s="41" t="s">
        <v>169</v>
      </c>
      <c r="AJ611" s="41"/>
      <c r="AK611" s="41"/>
      <c r="AL611" s="41"/>
      <c r="AM611" s="41"/>
      <c r="AN611" s="41"/>
      <c r="AO611" s="41"/>
      <c r="AP611" s="47"/>
      <c r="AQ611" s="47"/>
      <c r="AR611" s="47"/>
      <c r="AS611" s="47"/>
      <c r="AT611" s="47"/>
      <c r="AU611" s="47"/>
      <c r="AV611" s="47"/>
      <c r="AW611" s="44"/>
      <c r="AX611" s="40" t="s">
        <v>204</v>
      </c>
      <c r="AY611" s="40" t="s">
        <v>205</v>
      </c>
    </row>
    <row r="612" s="2" customFormat="1" ht="30" customHeight="1" spans="1:51">
      <c r="A612" s="2" t="s">
        <v>1434</v>
      </c>
      <c r="B612" s="41" t="s">
        <v>1503</v>
      </c>
      <c r="C612" s="52" t="s">
        <v>1504</v>
      </c>
      <c r="D612" s="52" t="s">
        <v>1505</v>
      </c>
      <c r="E612" s="52" t="s">
        <v>1002</v>
      </c>
      <c r="F612" s="52" t="s">
        <v>1003</v>
      </c>
      <c r="G612" s="121">
        <v>1</v>
      </c>
      <c r="H612" s="42" t="s">
        <v>1506</v>
      </c>
      <c r="I612" s="42" t="s">
        <v>1507</v>
      </c>
      <c r="J612" s="73" t="s">
        <v>418</v>
      </c>
      <c r="K612" s="121">
        <v>600</v>
      </c>
      <c r="L612" s="121">
        <v>504</v>
      </c>
      <c r="M612" s="121">
        <v>508</v>
      </c>
      <c r="N612" s="121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>
        <v>1000</v>
      </c>
      <c r="AC612" s="75"/>
      <c r="AD612" s="75"/>
      <c r="AE612" s="43">
        <v>4</v>
      </c>
      <c r="AF612" s="43">
        <f>AE612*G612</f>
        <v>4</v>
      </c>
      <c r="AG612" s="40"/>
      <c r="AH612" s="73" t="s">
        <v>68</v>
      </c>
      <c r="AI612" s="40"/>
      <c r="AJ612" s="40"/>
      <c r="AK612" s="40"/>
      <c r="AL612" s="40"/>
      <c r="AM612" s="40"/>
      <c r="AN612" s="40"/>
      <c r="AO612" s="40"/>
      <c r="AP612" s="57"/>
      <c r="AQ612" s="57"/>
      <c r="AR612" s="57"/>
      <c r="AS612" s="57"/>
      <c r="AT612" s="57"/>
      <c r="AU612" s="57"/>
      <c r="AV612" s="57"/>
      <c r="AW612" s="123"/>
      <c r="AX612" s="40" t="s">
        <v>1508</v>
      </c>
      <c r="AY612" s="40" t="s">
        <v>1136</v>
      </c>
    </row>
    <row r="613" s="2" customFormat="1" ht="30" customHeight="1" spans="1:51">
      <c r="A613" s="2" t="s">
        <v>1434</v>
      </c>
      <c r="B613" s="41" t="s">
        <v>1509</v>
      </c>
      <c r="C613" s="42" t="s">
        <v>228</v>
      </c>
      <c r="D613" s="35" t="s">
        <v>311</v>
      </c>
      <c r="E613" s="42" t="s">
        <v>312</v>
      </c>
      <c r="F613" s="42" t="s">
        <v>313</v>
      </c>
      <c r="G613" s="36">
        <v>1</v>
      </c>
      <c r="H613" s="42" t="s">
        <v>93</v>
      </c>
      <c r="I613" s="42" t="s">
        <v>94</v>
      </c>
      <c r="J613" s="41" t="s">
        <v>66</v>
      </c>
      <c r="K613" s="36">
        <v>1200</v>
      </c>
      <c r="L613" s="36">
        <v>760</v>
      </c>
      <c r="M613" s="36">
        <v>850</v>
      </c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3"/>
      <c r="AD613" s="43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4"/>
      <c r="AX613" s="40" t="s">
        <v>59</v>
      </c>
      <c r="AY613" s="40" t="s">
        <v>59</v>
      </c>
    </row>
    <row r="614" s="2" customFormat="1" ht="30" customHeight="1" spans="1:51">
      <c r="A614" s="2" t="s">
        <v>1434</v>
      </c>
      <c r="B614" s="41" t="s">
        <v>1510</v>
      </c>
      <c r="C614" s="42" t="s">
        <v>722</v>
      </c>
      <c r="D614" s="71" t="s">
        <v>723</v>
      </c>
      <c r="E614" s="42" t="s">
        <v>1108</v>
      </c>
      <c r="F614" s="35" t="s">
        <v>1109</v>
      </c>
      <c r="G614" s="36">
        <v>1</v>
      </c>
      <c r="H614" s="42" t="s">
        <v>726</v>
      </c>
      <c r="I614" s="42" t="s">
        <v>727</v>
      </c>
      <c r="J614" s="41" t="s">
        <v>66</v>
      </c>
      <c r="K614" s="36">
        <v>5500</v>
      </c>
      <c r="L614" s="36">
        <v>2800</v>
      </c>
      <c r="M614" s="36">
        <v>550</v>
      </c>
      <c r="N614" s="36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0" t="s">
        <v>67</v>
      </c>
      <c r="AC614" s="79">
        <v>3</v>
      </c>
      <c r="AD614" s="43">
        <f>AC614*G614</f>
        <v>3</v>
      </c>
      <c r="AE614" s="79"/>
      <c r="AF614" s="79"/>
      <c r="AG614" s="40"/>
      <c r="AH614" s="40" t="s">
        <v>68</v>
      </c>
      <c r="AI614" s="41"/>
      <c r="AJ614" s="41"/>
      <c r="AK614" s="41"/>
      <c r="AL614" s="41"/>
      <c r="AM614" s="41"/>
      <c r="AN614" s="41"/>
      <c r="AO614" s="41"/>
      <c r="AP614" s="47"/>
      <c r="AQ614" s="47"/>
      <c r="AR614" s="47">
        <v>350</v>
      </c>
      <c r="AS614" s="47">
        <v>27800</v>
      </c>
      <c r="AT614" s="47"/>
      <c r="AU614" s="47"/>
      <c r="AV614" s="47"/>
      <c r="AW614" s="44" t="s">
        <v>728</v>
      </c>
      <c r="AX614" s="40" t="s">
        <v>729</v>
      </c>
      <c r="AY614" s="40" t="s">
        <v>730</v>
      </c>
    </row>
    <row r="615" s="2" customFormat="1" ht="30" customHeight="1" spans="1:51">
      <c r="A615" s="2" t="s">
        <v>1434</v>
      </c>
      <c r="B615" s="41" t="s">
        <v>1511</v>
      </c>
      <c r="C615" s="42" t="s">
        <v>732</v>
      </c>
      <c r="D615" s="35" t="s">
        <v>733</v>
      </c>
      <c r="E615" s="42" t="s">
        <v>1512</v>
      </c>
      <c r="F615" s="42" t="s">
        <v>1513</v>
      </c>
      <c r="G615" s="36">
        <v>1</v>
      </c>
      <c r="H615" s="42" t="s">
        <v>736</v>
      </c>
      <c r="I615" s="42" t="s">
        <v>737</v>
      </c>
      <c r="J615" s="41" t="s">
        <v>738</v>
      </c>
      <c r="K615" s="36"/>
      <c r="L615" s="36"/>
      <c r="M615" s="36"/>
      <c r="N615" s="41" t="s">
        <v>67</v>
      </c>
      <c r="O615" s="41"/>
      <c r="P615" s="41"/>
      <c r="Q615" s="41"/>
      <c r="R615" s="41"/>
      <c r="S615" s="41">
        <v>20</v>
      </c>
      <c r="T615" s="41">
        <v>130</v>
      </c>
      <c r="U615" s="41">
        <f>T615*G615</f>
        <v>130</v>
      </c>
      <c r="V615" s="41"/>
      <c r="W615" s="41"/>
      <c r="X615" s="41"/>
      <c r="Y615" s="41"/>
      <c r="Z615" s="41"/>
      <c r="AA615" s="41"/>
      <c r="AB615" s="41"/>
      <c r="AC615" s="43"/>
      <c r="AD615" s="43"/>
      <c r="AE615" s="43"/>
      <c r="AF615" s="43"/>
      <c r="AG615" s="41"/>
      <c r="AH615" s="41"/>
      <c r="AI615" s="41"/>
      <c r="AJ615" s="41"/>
      <c r="AK615" s="41"/>
      <c r="AL615" s="41"/>
      <c r="AM615" s="41"/>
      <c r="AN615" s="41"/>
      <c r="AO615" s="41"/>
      <c r="AP615" s="47"/>
      <c r="AQ615" s="47"/>
      <c r="AR615" s="47"/>
      <c r="AS615" s="47"/>
      <c r="AT615" s="47"/>
      <c r="AU615" s="47"/>
      <c r="AV615" s="47"/>
      <c r="AW615" s="44"/>
      <c r="AX615" s="40" t="s">
        <v>739</v>
      </c>
      <c r="AY615" s="40" t="s">
        <v>740</v>
      </c>
    </row>
    <row r="616" s="2" customFormat="1" ht="30" customHeight="1" spans="1:51">
      <c r="A616" s="2" t="s">
        <v>1434</v>
      </c>
      <c r="B616" s="41" t="s">
        <v>1514</v>
      </c>
      <c r="C616" s="42" t="s">
        <v>742</v>
      </c>
      <c r="D616" s="35" t="s">
        <v>743</v>
      </c>
      <c r="E616" s="42" t="s">
        <v>1512</v>
      </c>
      <c r="F616" s="42" t="s">
        <v>1513</v>
      </c>
      <c r="G616" s="36">
        <v>1</v>
      </c>
      <c r="H616" s="42" t="s">
        <v>726</v>
      </c>
      <c r="I616" s="42" t="s">
        <v>744</v>
      </c>
      <c r="J616" s="41" t="s">
        <v>66</v>
      </c>
      <c r="K616" s="36">
        <v>400</v>
      </c>
      <c r="L616" s="36">
        <v>180</v>
      </c>
      <c r="M616" s="36">
        <v>500</v>
      </c>
      <c r="N616" s="36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 t="s">
        <v>67</v>
      </c>
      <c r="AC616" s="43">
        <v>2</v>
      </c>
      <c r="AD616" s="43">
        <f>AC616*G616</f>
        <v>2</v>
      </c>
      <c r="AE616" s="43"/>
      <c r="AF616" s="43"/>
      <c r="AG616" s="41"/>
      <c r="AH616" s="41" t="s">
        <v>68</v>
      </c>
      <c r="AI616" s="41"/>
      <c r="AJ616" s="41"/>
      <c r="AK616" s="41"/>
      <c r="AL616" s="41"/>
      <c r="AM616" s="41"/>
      <c r="AN616" s="41"/>
      <c r="AO616" s="41"/>
      <c r="AP616" s="47"/>
      <c r="AQ616" s="47"/>
      <c r="AR616" s="47"/>
      <c r="AS616" s="47"/>
      <c r="AT616" s="47"/>
      <c r="AU616" s="47"/>
      <c r="AV616" s="47"/>
      <c r="AW616" s="44"/>
      <c r="AX616" s="40" t="s">
        <v>729</v>
      </c>
      <c r="AY616" s="40" t="s">
        <v>730</v>
      </c>
    </row>
    <row r="617" s="2" customFormat="1" ht="30" customHeight="1" spans="1:51">
      <c r="A617" s="2" t="s">
        <v>1434</v>
      </c>
      <c r="B617" s="41" t="s">
        <v>1515</v>
      </c>
      <c r="C617" s="52" t="s">
        <v>1516</v>
      </c>
      <c r="D617" s="52" t="s">
        <v>1517</v>
      </c>
      <c r="E617" s="52" t="s">
        <v>1518</v>
      </c>
      <c r="F617" s="52" t="s">
        <v>1519</v>
      </c>
      <c r="G617" s="72">
        <v>1</v>
      </c>
      <c r="H617" s="42" t="s">
        <v>1506</v>
      </c>
      <c r="I617" s="42">
        <v>391088</v>
      </c>
      <c r="J617" s="40" t="s">
        <v>418</v>
      </c>
      <c r="K617" s="72">
        <v>800</v>
      </c>
      <c r="L617" s="72">
        <v>930</v>
      </c>
      <c r="M617" s="72">
        <v>850</v>
      </c>
      <c r="N617" s="72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  <c r="AA617" s="73"/>
      <c r="AB617" s="73">
        <v>350</v>
      </c>
      <c r="AC617" s="75"/>
      <c r="AD617" s="75"/>
      <c r="AE617" s="75">
        <v>20</v>
      </c>
      <c r="AF617" s="43">
        <f>AE617*G617</f>
        <v>20</v>
      </c>
      <c r="AG617" s="73"/>
      <c r="AH617" s="73" t="s">
        <v>68</v>
      </c>
      <c r="AI617" s="73"/>
      <c r="AJ617" s="73"/>
      <c r="AK617" s="73"/>
      <c r="AL617" s="73"/>
      <c r="AM617" s="73"/>
      <c r="AN617" s="73"/>
      <c r="AO617" s="73"/>
      <c r="AP617" s="76"/>
      <c r="AQ617" s="76"/>
      <c r="AR617" s="76"/>
      <c r="AS617" s="76"/>
      <c r="AT617" s="76"/>
      <c r="AU617" s="76"/>
      <c r="AV617" s="76"/>
      <c r="AW617" s="132"/>
      <c r="AX617" s="40" t="s">
        <v>1508</v>
      </c>
      <c r="AY617" s="40" t="s">
        <v>1136</v>
      </c>
    </row>
    <row r="618" s="2" customFormat="1" ht="30" customHeight="1" spans="1:51">
      <c r="A618" s="2" t="s">
        <v>1434</v>
      </c>
      <c r="B618" s="41" t="s">
        <v>1520</v>
      </c>
      <c r="C618" s="42" t="s">
        <v>228</v>
      </c>
      <c r="D618" s="35" t="s">
        <v>1179</v>
      </c>
      <c r="E618" s="42" t="s">
        <v>1180</v>
      </c>
      <c r="F618" s="42" t="s">
        <v>1181</v>
      </c>
      <c r="G618" s="36">
        <v>2</v>
      </c>
      <c r="H618" s="42" t="s">
        <v>93</v>
      </c>
      <c r="I618" s="42" t="s">
        <v>94</v>
      </c>
      <c r="J618" s="41" t="s">
        <v>66</v>
      </c>
      <c r="K618" s="36">
        <v>400</v>
      </c>
      <c r="L618" s="36">
        <v>900</v>
      </c>
      <c r="M618" s="36">
        <v>810</v>
      </c>
      <c r="N618" s="36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3"/>
      <c r="AD618" s="43"/>
      <c r="AE618" s="43"/>
      <c r="AF618" s="43"/>
      <c r="AG618" s="41"/>
      <c r="AH618" s="41"/>
      <c r="AI618" s="41"/>
      <c r="AJ618" s="41"/>
      <c r="AK618" s="41"/>
      <c r="AL618" s="41"/>
      <c r="AM618" s="41"/>
      <c r="AN618" s="41"/>
      <c r="AO618" s="41"/>
      <c r="AP618" s="47"/>
      <c r="AQ618" s="47"/>
      <c r="AR618" s="47"/>
      <c r="AS618" s="47"/>
      <c r="AT618" s="47"/>
      <c r="AU618" s="47"/>
      <c r="AV618" s="47"/>
      <c r="AW618" s="44"/>
      <c r="AX618" s="40" t="s">
        <v>59</v>
      </c>
      <c r="AY618" s="40" t="s">
        <v>59</v>
      </c>
    </row>
    <row r="619" s="2" customFormat="1" ht="30" customHeight="1" spans="1:51">
      <c r="A619" s="2" t="s">
        <v>1434</v>
      </c>
      <c r="B619" s="41" t="s">
        <v>1521</v>
      </c>
      <c r="C619" s="42" t="s">
        <v>72</v>
      </c>
      <c r="D619" s="35" t="s">
        <v>73</v>
      </c>
      <c r="E619" s="42"/>
      <c r="F619" s="42"/>
      <c r="G619" s="36">
        <v>1</v>
      </c>
      <c r="H619" s="42" t="s">
        <v>74</v>
      </c>
      <c r="I619" s="42" t="s">
        <v>75</v>
      </c>
      <c r="J619" s="41" t="s">
        <v>66</v>
      </c>
      <c r="K619" s="36">
        <v>2300</v>
      </c>
      <c r="L619" s="36">
        <v>350</v>
      </c>
      <c r="M619" s="36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36">
        <v>76</v>
      </c>
      <c r="AA619" s="41"/>
      <c r="AB619" s="41"/>
      <c r="AC619" s="43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4"/>
      <c r="AX619" s="40" t="s">
        <v>76</v>
      </c>
      <c r="AY619" s="40" t="s">
        <v>77</v>
      </c>
    </row>
    <row r="620" s="2" customFormat="1" ht="30" customHeight="1" spans="1:51">
      <c r="A620" s="2" t="s">
        <v>1434</v>
      </c>
      <c r="B620" s="41" t="s">
        <v>1522</v>
      </c>
      <c r="C620" s="42" t="s">
        <v>1523</v>
      </c>
      <c r="D620" s="35" t="s">
        <v>1524</v>
      </c>
      <c r="E620" s="42" t="s">
        <v>1002</v>
      </c>
      <c r="F620" s="42" t="s">
        <v>1525</v>
      </c>
      <c r="G620" s="36">
        <v>1</v>
      </c>
      <c r="H620" s="42" t="s">
        <v>1506</v>
      </c>
      <c r="I620" s="42" t="s">
        <v>1526</v>
      </c>
      <c r="J620" s="40" t="s">
        <v>418</v>
      </c>
      <c r="K620" s="36">
        <v>400</v>
      </c>
      <c r="L620" s="36">
        <v>930</v>
      </c>
      <c r="M620" s="36" t="s">
        <v>1527</v>
      </c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36">
        <v>50</v>
      </c>
      <c r="AA620" s="41"/>
      <c r="AB620" s="73">
        <v>350</v>
      </c>
      <c r="AC620" s="43">
        <v>2.2</v>
      </c>
      <c r="AD620" s="43">
        <f>AC620*G620</f>
        <v>2.2</v>
      </c>
      <c r="AE620" s="75"/>
      <c r="AF620" s="79"/>
      <c r="AG620" s="41"/>
      <c r="AH620" s="73" t="s">
        <v>68</v>
      </c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4"/>
      <c r="AX620" s="40" t="s">
        <v>1508</v>
      </c>
      <c r="AY620" s="40" t="s">
        <v>1136</v>
      </c>
    </row>
    <row r="621" s="2" customFormat="1" ht="30" customHeight="1" spans="1:51">
      <c r="A621" s="2" t="s">
        <v>1434</v>
      </c>
      <c r="B621" s="41" t="s">
        <v>1528</v>
      </c>
      <c r="C621" s="42" t="s">
        <v>1529</v>
      </c>
      <c r="D621" s="35" t="s">
        <v>1530</v>
      </c>
      <c r="E621" s="52" t="s">
        <v>1531</v>
      </c>
      <c r="F621" s="42" t="s">
        <v>1532</v>
      </c>
      <c r="G621" s="36">
        <v>1</v>
      </c>
      <c r="H621" s="42" t="s">
        <v>1506</v>
      </c>
      <c r="I621" s="42">
        <v>391126</v>
      </c>
      <c r="J621" s="40" t="s">
        <v>418</v>
      </c>
      <c r="K621" s="36">
        <v>400</v>
      </c>
      <c r="L621" s="36">
        <v>930</v>
      </c>
      <c r="M621" s="36">
        <v>850</v>
      </c>
      <c r="N621" s="41"/>
      <c r="O621" s="41"/>
      <c r="P621" s="41"/>
      <c r="Q621" s="41"/>
      <c r="R621" s="41"/>
      <c r="S621" s="25">
        <v>20</v>
      </c>
      <c r="T621" s="25">
        <v>130</v>
      </c>
      <c r="U621" s="41">
        <f>T621*G621</f>
        <v>130</v>
      </c>
      <c r="V621" s="41"/>
      <c r="W621" s="41"/>
      <c r="X621" s="41"/>
      <c r="Y621" s="41"/>
      <c r="Z621" s="36">
        <v>50</v>
      </c>
      <c r="AA621" s="41"/>
      <c r="AB621" s="73">
        <v>350</v>
      </c>
      <c r="AC621" s="43"/>
      <c r="AD621" s="43"/>
      <c r="AE621" s="75">
        <v>10</v>
      </c>
      <c r="AF621" s="43">
        <f>AE621*G621</f>
        <v>10</v>
      </c>
      <c r="AG621" s="41"/>
      <c r="AH621" s="73" t="s">
        <v>68</v>
      </c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4"/>
      <c r="AX621" s="40" t="s">
        <v>1508</v>
      </c>
      <c r="AY621" s="40" t="s">
        <v>1136</v>
      </c>
    </row>
    <row r="622" s="2" customFormat="1" ht="30" customHeight="1" spans="1:51">
      <c r="A622" s="2" t="s">
        <v>1434</v>
      </c>
      <c r="B622" s="41" t="s">
        <v>1533</v>
      </c>
      <c r="C622" s="42" t="s">
        <v>1534</v>
      </c>
      <c r="D622" s="35" t="s">
        <v>1535</v>
      </c>
      <c r="E622" s="42" t="s">
        <v>1154</v>
      </c>
      <c r="F622" s="35" t="s">
        <v>1162</v>
      </c>
      <c r="G622" s="36">
        <v>1</v>
      </c>
      <c r="H622" s="35" t="s">
        <v>1506</v>
      </c>
      <c r="I622" s="42" t="s">
        <v>1536</v>
      </c>
      <c r="J622" s="41" t="s">
        <v>418</v>
      </c>
      <c r="K622" s="36">
        <v>800</v>
      </c>
      <c r="L622" s="36">
        <v>930</v>
      </c>
      <c r="M622" s="121">
        <v>850</v>
      </c>
      <c r="N622" s="36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3"/>
      <c r="AD622" s="43"/>
      <c r="AE622" s="43"/>
      <c r="AF622" s="43"/>
      <c r="AG622" s="41"/>
      <c r="AH622" s="41"/>
      <c r="AI622" s="41"/>
      <c r="AJ622" s="25">
        <v>15</v>
      </c>
      <c r="AK622" s="41"/>
      <c r="AL622" s="25">
        <v>48.5</v>
      </c>
      <c r="AM622" s="41">
        <f>AL622*G622</f>
        <v>48.5</v>
      </c>
      <c r="AN622" s="41"/>
      <c r="AO622" s="41"/>
      <c r="AP622" s="47"/>
      <c r="AQ622" s="47"/>
      <c r="AR622" s="47"/>
      <c r="AS622" s="47"/>
      <c r="AT622" s="47"/>
      <c r="AU622" s="47"/>
      <c r="AV622" s="47"/>
      <c r="AW622" s="44"/>
      <c r="AX622" s="40" t="s">
        <v>1508</v>
      </c>
      <c r="AY622" s="40" t="s">
        <v>1136</v>
      </c>
    </row>
    <row r="623" s="2" customFormat="1" ht="30" customHeight="1" spans="1:51">
      <c r="A623" s="2" t="s">
        <v>1434</v>
      </c>
      <c r="B623" s="41" t="s">
        <v>1537</v>
      </c>
      <c r="C623" s="35" t="s">
        <v>1538</v>
      </c>
      <c r="D623" s="35" t="s">
        <v>1539</v>
      </c>
      <c r="E623" s="35" t="s">
        <v>1540</v>
      </c>
      <c r="F623" s="35" t="s">
        <v>1541</v>
      </c>
      <c r="G623" s="121">
        <v>1</v>
      </c>
      <c r="H623" s="42" t="s">
        <v>1506</v>
      </c>
      <c r="I623" s="42" t="s">
        <v>1542</v>
      </c>
      <c r="J623" s="40" t="s">
        <v>418</v>
      </c>
      <c r="K623" s="121">
        <v>800</v>
      </c>
      <c r="L623" s="121">
        <v>930</v>
      </c>
      <c r="M623" s="36" t="s">
        <v>1527</v>
      </c>
      <c r="N623" s="121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73">
        <v>350</v>
      </c>
      <c r="AC623" s="75"/>
      <c r="AD623" s="75"/>
      <c r="AE623" s="75">
        <v>15</v>
      </c>
      <c r="AF623" s="43">
        <f>AE623*G623</f>
        <v>15</v>
      </c>
      <c r="AG623" s="73"/>
      <c r="AH623" s="73" t="s">
        <v>68</v>
      </c>
      <c r="AI623" s="41"/>
      <c r="AJ623" s="40"/>
      <c r="AK623" s="40"/>
      <c r="AL623" s="40"/>
      <c r="AM623" s="40"/>
      <c r="AN623" s="40"/>
      <c r="AO623" s="40"/>
      <c r="AP623" s="57"/>
      <c r="AQ623" s="57"/>
      <c r="AR623" s="57"/>
      <c r="AS623" s="57"/>
      <c r="AT623" s="57"/>
      <c r="AU623" s="57"/>
      <c r="AV623" s="57"/>
      <c r="AW623" s="123"/>
      <c r="AX623" s="40" t="s">
        <v>1508</v>
      </c>
      <c r="AY623" s="40" t="s">
        <v>1136</v>
      </c>
    </row>
    <row r="624" s="2" customFormat="1" ht="30" customHeight="1" spans="1:51">
      <c r="A624" s="2" t="s">
        <v>1434</v>
      </c>
      <c r="B624" s="41" t="s">
        <v>1543</v>
      </c>
      <c r="C624" s="42" t="s">
        <v>1138</v>
      </c>
      <c r="D624" s="42" t="s">
        <v>1139</v>
      </c>
      <c r="E624" s="42" t="s">
        <v>433</v>
      </c>
      <c r="F624" s="42" t="s">
        <v>434</v>
      </c>
      <c r="G624" s="36">
        <v>1</v>
      </c>
      <c r="H624" s="42" t="s">
        <v>93</v>
      </c>
      <c r="I624" s="42" t="s">
        <v>94</v>
      </c>
      <c r="J624" s="41" t="s">
        <v>66</v>
      </c>
      <c r="K624" s="36">
        <v>1050</v>
      </c>
      <c r="L624" s="36">
        <v>1050</v>
      </c>
      <c r="M624" s="36">
        <v>850</v>
      </c>
      <c r="N624" s="36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3"/>
      <c r="AD624" s="43"/>
      <c r="AE624" s="43"/>
      <c r="AF624" s="43"/>
      <c r="AG624" s="41"/>
      <c r="AH624" s="41"/>
      <c r="AI624" s="41"/>
      <c r="AJ624" s="41"/>
      <c r="AK624" s="41"/>
      <c r="AL624" s="41"/>
      <c r="AM624" s="41"/>
      <c r="AN624" s="41"/>
      <c r="AO624" s="41"/>
      <c r="AP624" s="47"/>
      <c r="AQ624" s="47"/>
      <c r="AR624" s="47"/>
      <c r="AS624" s="47"/>
      <c r="AT624" s="47"/>
      <c r="AU624" s="47"/>
      <c r="AV624" s="47"/>
      <c r="AW624" s="44"/>
      <c r="AX624" s="40" t="s">
        <v>59</v>
      </c>
      <c r="AY624" s="40" t="s">
        <v>59</v>
      </c>
    </row>
    <row r="625" s="2" customFormat="1" ht="30" customHeight="1" spans="1:51">
      <c r="A625" s="2" t="s">
        <v>1434</v>
      </c>
      <c r="B625" s="41" t="s">
        <v>1544</v>
      </c>
      <c r="C625" s="42" t="s">
        <v>1129</v>
      </c>
      <c r="D625" s="35" t="s">
        <v>1130</v>
      </c>
      <c r="E625" s="42" t="s">
        <v>1131</v>
      </c>
      <c r="F625" s="35" t="s">
        <v>1132</v>
      </c>
      <c r="G625" s="36">
        <v>1</v>
      </c>
      <c r="H625" s="42" t="s">
        <v>1133</v>
      </c>
      <c r="I625" s="42" t="s">
        <v>1134</v>
      </c>
      <c r="J625" s="41" t="s">
        <v>66</v>
      </c>
      <c r="K625" s="36">
        <v>875</v>
      </c>
      <c r="L625" s="36">
        <v>792</v>
      </c>
      <c r="M625" s="36">
        <v>1058</v>
      </c>
      <c r="N625" s="36">
        <v>350</v>
      </c>
      <c r="O625" s="41"/>
      <c r="P625" s="41"/>
      <c r="Q625" s="41"/>
      <c r="R625" s="41"/>
      <c r="S625" s="41">
        <v>15</v>
      </c>
      <c r="T625" s="41">
        <v>130</v>
      </c>
      <c r="U625" s="41">
        <f>T625*G625</f>
        <v>130</v>
      </c>
      <c r="V625" s="41"/>
      <c r="W625" s="41"/>
      <c r="X625" s="41"/>
      <c r="Y625" s="41"/>
      <c r="Z625" s="41">
        <v>50</v>
      </c>
      <c r="AA625" s="41"/>
      <c r="AB625" s="41">
        <v>600</v>
      </c>
      <c r="AC625" s="43"/>
      <c r="AD625" s="43"/>
      <c r="AE625" s="43">
        <v>19.5</v>
      </c>
      <c r="AF625" s="43">
        <f>AE625*G625</f>
        <v>19.5</v>
      </c>
      <c r="AG625" s="41"/>
      <c r="AH625" s="41" t="s">
        <v>68</v>
      </c>
      <c r="AI625" s="41"/>
      <c r="AJ625" s="41"/>
      <c r="AK625" s="41"/>
      <c r="AL625" s="41"/>
      <c r="AM625" s="41"/>
      <c r="AN625" s="41"/>
      <c r="AO625" s="41"/>
      <c r="AP625" s="47"/>
      <c r="AQ625" s="47"/>
      <c r="AR625" s="47"/>
      <c r="AS625" s="47"/>
      <c r="AT625" s="47"/>
      <c r="AU625" s="47"/>
      <c r="AV625" s="47"/>
      <c r="AW625" s="123" t="s">
        <v>1125</v>
      </c>
      <c r="AX625" s="40" t="s">
        <v>1135</v>
      </c>
      <c r="AY625" s="40" t="s">
        <v>1136</v>
      </c>
    </row>
    <row r="626" s="2" customFormat="1" ht="30" customHeight="1" spans="1:51">
      <c r="A626" s="2" t="s">
        <v>1434</v>
      </c>
      <c r="B626" s="41" t="s">
        <v>1545</v>
      </c>
      <c r="C626" s="42" t="s">
        <v>703</v>
      </c>
      <c r="D626" s="35" t="s">
        <v>704</v>
      </c>
      <c r="E626" s="42" t="s">
        <v>1546</v>
      </c>
      <c r="F626" s="42"/>
      <c r="G626" s="36">
        <v>1</v>
      </c>
      <c r="H626" s="42" t="s">
        <v>93</v>
      </c>
      <c r="I626" s="42" t="s">
        <v>94</v>
      </c>
      <c r="J626" s="41" t="s">
        <v>66</v>
      </c>
      <c r="K626" s="36" t="s">
        <v>1547</v>
      </c>
      <c r="L626" s="36"/>
      <c r="M626" s="36">
        <v>2000</v>
      </c>
      <c r="N626" s="36"/>
      <c r="O626" s="41"/>
      <c r="P626" s="41"/>
      <c r="Q626" s="41"/>
      <c r="R626" s="48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3"/>
      <c r="AD626" s="43"/>
      <c r="AE626" s="43"/>
      <c r="AF626" s="43"/>
      <c r="AG626" s="41"/>
      <c r="AH626" s="41"/>
      <c r="AI626" s="41"/>
      <c r="AJ626" s="41"/>
      <c r="AK626" s="41"/>
      <c r="AL626" s="41"/>
      <c r="AM626" s="41"/>
      <c r="AN626" s="41"/>
      <c r="AO626" s="41"/>
      <c r="AP626" s="47"/>
      <c r="AQ626" s="47"/>
      <c r="AR626" s="47"/>
      <c r="AS626" s="47"/>
      <c r="AT626" s="47"/>
      <c r="AU626" s="47"/>
      <c r="AV626" s="47"/>
      <c r="AW626" s="44"/>
      <c r="AX626" s="40" t="s">
        <v>59</v>
      </c>
      <c r="AY626" s="40" t="s">
        <v>59</v>
      </c>
    </row>
    <row r="627" s="2" customFormat="1" ht="30" customHeight="1" spans="1:51">
      <c r="A627" s="2" t="s">
        <v>1434</v>
      </c>
      <c r="B627" s="41" t="s">
        <v>1548</v>
      </c>
      <c r="C627" s="42" t="s">
        <v>1172</v>
      </c>
      <c r="D627" s="35" t="s">
        <v>1173</v>
      </c>
      <c r="E627" s="42" t="s">
        <v>1168</v>
      </c>
      <c r="F627" s="42" t="s">
        <v>1169</v>
      </c>
      <c r="G627" s="36">
        <v>1</v>
      </c>
      <c r="H627" s="35" t="s">
        <v>831</v>
      </c>
      <c r="I627" s="42" t="s">
        <v>1174</v>
      </c>
      <c r="J627" s="41" t="s">
        <v>66</v>
      </c>
      <c r="K627" s="36">
        <v>2100</v>
      </c>
      <c r="L627" s="36">
        <v>1200</v>
      </c>
      <c r="M627" s="36" t="s">
        <v>852</v>
      </c>
      <c r="N627" s="36">
        <v>350</v>
      </c>
      <c r="O627" s="41"/>
      <c r="P627" s="41"/>
      <c r="Q627" s="41"/>
      <c r="R627" s="41"/>
      <c r="S627" s="41">
        <v>15</v>
      </c>
      <c r="T627" s="41">
        <v>130</v>
      </c>
      <c r="U627" s="41">
        <f>T627*G627</f>
        <v>130</v>
      </c>
      <c r="V627" s="41"/>
      <c r="W627" s="41"/>
      <c r="X627" s="41"/>
      <c r="Y627" s="41"/>
      <c r="Z627" s="41">
        <v>50</v>
      </c>
      <c r="AA627" s="41"/>
      <c r="AB627" s="41">
        <v>600</v>
      </c>
      <c r="AC627" s="43">
        <v>0.26</v>
      </c>
      <c r="AD627" s="43">
        <f>AC627*G627</f>
        <v>0.26</v>
      </c>
      <c r="AE627" s="43"/>
      <c r="AF627" s="43"/>
      <c r="AG627" s="41"/>
      <c r="AH627" s="41" t="s">
        <v>68</v>
      </c>
      <c r="AI627" s="41"/>
      <c r="AJ627" s="41">
        <v>40</v>
      </c>
      <c r="AK627" s="41"/>
      <c r="AL627" s="41">
        <v>84</v>
      </c>
      <c r="AM627" s="41">
        <f>AL627*G627</f>
        <v>84</v>
      </c>
      <c r="AN627" s="41"/>
      <c r="AO627" s="41"/>
      <c r="AP627" s="47"/>
      <c r="AQ627" s="47"/>
      <c r="AR627" s="47"/>
      <c r="AS627" s="47"/>
      <c r="AT627" s="47"/>
      <c r="AU627" s="47"/>
      <c r="AV627" s="47"/>
      <c r="AW627" s="44"/>
      <c r="AX627" s="40" t="s">
        <v>834</v>
      </c>
      <c r="AY627" s="40" t="s">
        <v>1126</v>
      </c>
    </row>
    <row r="628" s="2" customFormat="1" ht="30" customHeight="1" spans="1:51">
      <c r="A628" s="2" t="s">
        <v>1434</v>
      </c>
      <c r="B628" s="41" t="s">
        <v>1549</v>
      </c>
      <c r="C628" s="42" t="s">
        <v>72</v>
      </c>
      <c r="D628" s="35" t="s">
        <v>73</v>
      </c>
      <c r="E628" s="42"/>
      <c r="F628" s="42"/>
      <c r="G628" s="36">
        <v>1</v>
      </c>
      <c r="H628" s="42" t="s">
        <v>74</v>
      </c>
      <c r="I628" s="42" t="s">
        <v>75</v>
      </c>
      <c r="J628" s="41" t="s">
        <v>66</v>
      </c>
      <c r="K628" s="36">
        <v>4100</v>
      </c>
      <c r="L628" s="36">
        <v>350</v>
      </c>
      <c r="M628" s="36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36">
        <v>76</v>
      </c>
      <c r="AA628" s="41"/>
      <c r="AB628" s="41"/>
      <c r="AC628" s="43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4"/>
      <c r="AX628" s="40" t="s">
        <v>76</v>
      </c>
      <c r="AY628" s="40" t="s">
        <v>77</v>
      </c>
    </row>
    <row r="629" s="2" customFormat="1" ht="30" customHeight="1" spans="1:51">
      <c r="A629" s="2" t="s">
        <v>1434</v>
      </c>
      <c r="B629" s="41" t="s">
        <v>1550</v>
      </c>
      <c r="C629" s="42" t="s">
        <v>228</v>
      </c>
      <c r="D629" s="35" t="s">
        <v>229</v>
      </c>
      <c r="E629" s="42"/>
      <c r="F629" s="42"/>
      <c r="G629" s="36">
        <v>1</v>
      </c>
      <c r="H629" s="42" t="s">
        <v>93</v>
      </c>
      <c r="I629" s="42" t="s">
        <v>94</v>
      </c>
      <c r="J629" s="41" t="s">
        <v>66</v>
      </c>
      <c r="K629" s="36" t="s">
        <v>1551</v>
      </c>
      <c r="L629" s="36" t="s">
        <v>1552</v>
      </c>
      <c r="M629" s="36">
        <v>850</v>
      </c>
      <c r="N629" s="41"/>
      <c r="O629" s="41"/>
      <c r="P629" s="41"/>
      <c r="Q629" s="41"/>
      <c r="R629" s="48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3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4"/>
      <c r="AX629" s="40" t="s">
        <v>59</v>
      </c>
      <c r="AY629" s="40" t="s">
        <v>59</v>
      </c>
    </row>
    <row r="630" s="2" customFormat="1" ht="30" customHeight="1" spans="1:51">
      <c r="A630" s="2" t="s">
        <v>1434</v>
      </c>
      <c r="B630" s="41" t="s">
        <v>1553</v>
      </c>
      <c r="C630" s="42" t="s">
        <v>1160</v>
      </c>
      <c r="D630" s="35" t="s">
        <v>1161</v>
      </c>
      <c r="E630" s="42" t="s">
        <v>1154</v>
      </c>
      <c r="F630" s="35" t="s">
        <v>1162</v>
      </c>
      <c r="G630" s="36">
        <v>1</v>
      </c>
      <c r="H630" s="35" t="s">
        <v>831</v>
      </c>
      <c r="I630" s="42" t="s">
        <v>1554</v>
      </c>
      <c r="J630" s="41" t="s">
        <v>66</v>
      </c>
      <c r="K630" s="36">
        <v>800</v>
      </c>
      <c r="L630" s="36">
        <v>900</v>
      </c>
      <c r="M630" s="121">
        <v>810</v>
      </c>
      <c r="N630" s="36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3"/>
      <c r="AD630" s="43"/>
      <c r="AE630" s="43"/>
      <c r="AF630" s="43"/>
      <c r="AG630" s="41"/>
      <c r="AH630" s="41"/>
      <c r="AI630" s="41"/>
      <c r="AJ630" s="41">
        <v>25</v>
      </c>
      <c r="AK630" s="41"/>
      <c r="AL630" s="25">
        <v>32</v>
      </c>
      <c r="AM630" s="41">
        <f>AL630*G630</f>
        <v>32</v>
      </c>
      <c r="AN630" s="41"/>
      <c r="AO630" s="41"/>
      <c r="AP630" s="47"/>
      <c r="AQ630" s="47"/>
      <c r="AR630" s="47"/>
      <c r="AS630" s="47"/>
      <c r="AT630" s="47"/>
      <c r="AU630" s="47"/>
      <c r="AV630" s="47"/>
      <c r="AW630" s="44"/>
      <c r="AX630" s="40" t="s">
        <v>834</v>
      </c>
      <c r="AY630" s="40" t="s">
        <v>1126</v>
      </c>
    </row>
    <row r="631" s="2" customFormat="1" ht="30" customHeight="1" spans="1:51">
      <c r="A631" s="2" t="s">
        <v>1434</v>
      </c>
      <c r="B631" s="41" t="s">
        <v>1555</v>
      </c>
      <c r="C631" s="42" t="s">
        <v>1146</v>
      </c>
      <c r="D631" s="35" t="s">
        <v>1147</v>
      </c>
      <c r="E631" s="42" t="s">
        <v>1148</v>
      </c>
      <c r="F631" s="35" t="s">
        <v>1149</v>
      </c>
      <c r="G631" s="36">
        <v>1</v>
      </c>
      <c r="H631" s="35" t="s">
        <v>831</v>
      </c>
      <c r="I631" s="42" t="s">
        <v>1150</v>
      </c>
      <c r="J631" s="41" t="s">
        <v>66</v>
      </c>
      <c r="K631" s="36">
        <v>900</v>
      </c>
      <c r="L631" s="36">
        <v>900</v>
      </c>
      <c r="M631" s="36">
        <v>1900</v>
      </c>
      <c r="N631" s="36">
        <v>350</v>
      </c>
      <c r="O631" s="41"/>
      <c r="P631" s="41"/>
      <c r="Q631" s="41"/>
      <c r="R631" s="41"/>
      <c r="S631" s="41">
        <v>15</v>
      </c>
      <c r="T631" s="41">
        <v>130</v>
      </c>
      <c r="U631" s="41">
        <f>T631*G631</f>
        <v>130</v>
      </c>
      <c r="V631" s="41"/>
      <c r="W631" s="41"/>
      <c r="X631" s="41"/>
      <c r="Y631" s="41"/>
      <c r="Z631" s="41">
        <v>50</v>
      </c>
      <c r="AA631" s="41"/>
      <c r="AB631" s="41">
        <v>600</v>
      </c>
      <c r="AC631" s="43">
        <v>0.03</v>
      </c>
      <c r="AD631" s="43">
        <f>AC631*G631</f>
        <v>0.03</v>
      </c>
      <c r="AE631" s="43"/>
      <c r="AF631" s="43"/>
      <c r="AG631" s="41"/>
      <c r="AH631" s="41" t="s">
        <v>68</v>
      </c>
      <c r="AI631" s="41"/>
      <c r="AJ631" s="41">
        <v>20</v>
      </c>
      <c r="AK631" s="41"/>
      <c r="AL631" s="25">
        <v>39</v>
      </c>
      <c r="AM631" s="41">
        <f>AL631*G631</f>
        <v>39</v>
      </c>
      <c r="AN631" s="41"/>
      <c r="AO631" s="41"/>
      <c r="AP631" s="47"/>
      <c r="AQ631" s="47"/>
      <c r="AR631" s="47"/>
      <c r="AS631" s="47"/>
      <c r="AT631" s="47"/>
      <c r="AU631" s="47"/>
      <c r="AV631" s="47"/>
      <c r="AW631" s="123" t="s">
        <v>1125</v>
      </c>
      <c r="AX631" s="40" t="s">
        <v>834</v>
      </c>
      <c r="AY631" s="40" t="s">
        <v>1126</v>
      </c>
    </row>
    <row r="632" s="2" customFormat="1" ht="30" customHeight="1" spans="1:51">
      <c r="A632" s="2" t="s">
        <v>1434</v>
      </c>
      <c r="B632" s="41" t="s">
        <v>1556</v>
      </c>
      <c r="C632" s="42" t="s">
        <v>1557</v>
      </c>
      <c r="D632" s="35" t="s">
        <v>1558</v>
      </c>
      <c r="E632" s="42" t="s">
        <v>1154</v>
      </c>
      <c r="F632" s="42" t="s">
        <v>1155</v>
      </c>
      <c r="G632" s="36">
        <v>1</v>
      </c>
      <c r="H632" s="35" t="s">
        <v>831</v>
      </c>
      <c r="I632" s="42" t="s">
        <v>1559</v>
      </c>
      <c r="J632" s="41" t="s">
        <v>66</v>
      </c>
      <c r="K632" s="36">
        <v>600</v>
      </c>
      <c r="L632" s="36">
        <v>760</v>
      </c>
      <c r="M632" s="36" t="s">
        <v>1157</v>
      </c>
      <c r="N632" s="36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3"/>
      <c r="AD632" s="43"/>
      <c r="AE632" s="43"/>
      <c r="AF632" s="43"/>
      <c r="AG632" s="41"/>
      <c r="AH632" s="41" t="s">
        <v>68</v>
      </c>
      <c r="AI632" s="41"/>
      <c r="AJ632" s="41">
        <v>25</v>
      </c>
      <c r="AK632" s="41"/>
      <c r="AL632" s="41">
        <v>28</v>
      </c>
      <c r="AM632" s="41">
        <f>AL632*G632</f>
        <v>28</v>
      </c>
      <c r="AN632" s="41"/>
      <c r="AO632" s="41"/>
      <c r="AP632" s="47"/>
      <c r="AQ632" s="47"/>
      <c r="AR632" s="47"/>
      <c r="AS632" s="47"/>
      <c r="AT632" s="47"/>
      <c r="AU632" s="47"/>
      <c r="AV632" s="47"/>
      <c r="AW632" s="44"/>
      <c r="AX632" s="40" t="s">
        <v>834</v>
      </c>
      <c r="AY632" s="40" t="s">
        <v>1126</v>
      </c>
    </row>
    <row r="633" s="2" customFormat="1" ht="30" customHeight="1" spans="1:51">
      <c r="A633" s="2" t="s">
        <v>1434</v>
      </c>
      <c r="B633" s="41" t="s">
        <v>1560</v>
      </c>
      <c r="C633" s="42" t="s">
        <v>836</v>
      </c>
      <c r="D633" s="35" t="s">
        <v>837</v>
      </c>
      <c r="E633" s="42" t="s">
        <v>838</v>
      </c>
      <c r="F633" s="42" t="s">
        <v>247</v>
      </c>
      <c r="G633" s="36">
        <v>1</v>
      </c>
      <c r="H633" s="42" t="s">
        <v>248</v>
      </c>
      <c r="I633" s="42" t="s">
        <v>839</v>
      </c>
      <c r="J633" s="41" t="s">
        <v>738</v>
      </c>
      <c r="K633" s="36">
        <v>80</v>
      </c>
      <c r="L633" s="36">
        <v>523</v>
      </c>
      <c r="M633" s="36">
        <v>194</v>
      </c>
      <c r="N633" s="36">
        <v>1100</v>
      </c>
      <c r="O633" s="41"/>
      <c r="P633" s="41"/>
      <c r="Q633" s="41"/>
      <c r="R633" s="41"/>
      <c r="S633" s="41">
        <v>15</v>
      </c>
      <c r="T633" s="41">
        <v>130</v>
      </c>
      <c r="U633" s="41">
        <f>T633*G633</f>
        <v>130</v>
      </c>
      <c r="V633" s="41"/>
      <c r="W633" s="41"/>
      <c r="X633" s="41"/>
      <c r="Y633" s="41"/>
      <c r="Z633" s="41"/>
      <c r="AA633" s="41"/>
      <c r="AB633" s="41"/>
      <c r="AC633" s="43"/>
      <c r="AD633" s="43"/>
      <c r="AE633" s="43"/>
      <c r="AF633" s="43"/>
      <c r="AG633" s="41"/>
      <c r="AH633" s="41"/>
      <c r="AI633" s="41"/>
      <c r="AJ633" s="41"/>
      <c r="AK633" s="41"/>
      <c r="AL633" s="41"/>
      <c r="AM633" s="41"/>
      <c r="AN633" s="41"/>
      <c r="AO633" s="41"/>
      <c r="AP633" s="47"/>
      <c r="AQ633" s="47"/>
      <c r="AR633" s="47"/>
      <c r="AS633" s="47"/>
      <c r="AT633" s="47"/>
      <c r="AU633" s="47"/>
      <c r="AV633" s="47"/>
      <c r="AW633" s="44"/>
      <c r="AX633" s="40" t="s">
        <v>840</v>
      </c>
      <c r="AY633" s="40" t="s">
        <v>103</v>
      </c>
    </row>
    <row r="634" s="2" customFormat="1" ht="30" customHeight="1" spans="1:51">
      <c r="A634" s="2" t="s">
        <v>1434</v>
      </c>
      <c r="B634" s="41" t="s">
        <v>1561</v>
      </c>
      <c r="C634" s="42" t="s">
        <v>703</v>
      </c>
      <c r="D634" s="35" t="s">
        <v>704</v>
      </c>
      <c r="E634" s="42" t="s">
        <v>1546</v>
      </c>
      <c r="F634" s="42"/>
      <c r="G634" s="36">
        <v>1</v>
      </c>
      <c r="H634" s="42" t="s">
        <v>93</v>
      </c>
      <c r="I634" s="42" t="s">
        <v>94</v>
      </c>
      <c r="J634" s="41" t="s">
        <v>66</v>
      </c>
      <c r="K634" s="36" t="s">
        <v>1547</v>
      </c>
      <c r="L634" s="36"/>
      <c r="M634" s="36">
        <v>2000</v>
      </c>
      <c r="N634" s="36"/>
      <c r="O634" s="41"/>
      <c r="P634" s="41"/>
      <c r="Q634" s="41"/>
      <c r="R634" s="48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3"/>
      <c r="AD634" s="43"/>
      <c r="AE634" s="43"/>
      <c r="AF634" s="43"/>
      <c r="AG634" s="41"/>
      <c r="AH634" s="41"/>
      <c r="AI634" s="41"/>
      <c r="AJ634" s="41"/>
      <c r="AK634" s="41"/>
      <c r="AL634" s="41"/>
      <c r="AM634" s="41"/>
      <c r="AN634" s="41"/>
      <c r="AO634" s="41"/>
      <c r="AP634" s="47"/>
      <c r="AQ634" s="47"/>
      <c r="AR634" s="47"/>
      <c r="AS634" s="47"/>
      <c r="AT634" s="47"/>
      <c r="AU634" s="47"/>
      <c r="AV634" s="47"/>
      <c r="AW634" s="44"/>
      <c r="AX634" s="40" t="s">
        <v>59</v>
      </c>
      <c r="AY634" s="40" t="s">
        <v>59</v>
      </c>
    </row>
    <row r="635" s="2" customFormat="1" ht="30" customHeight="1" spans="1:51">
      <c r="A635" s="2" t="s">
        <v>1434</v>
      </c>
      <c r="B635" s="41" t="s">
        <v>1562</v>
      </c>
      <c r="C635" s="42" t="s">
        <v>1563</v>
      </c>
      <c r="D635" s="71" t="s">
        <v>1564</v>
      </c>
      <c r="E635" s="42"/>
      <c r="F635" s="35"/>
      <c r="G635" s="36">
        <v>1</v>
      </c>
      <c r="H635" s="35" t="s">
        <v>831</v>
      </c>
      <c r="I635" s="42" t="s">
        <v>168</v>
      </c>
      <c r="J635" s="41" t="s">
        <v>66</v>
      </c>
      <c r="K635" s="36">
        <v>700</v>
      </c>
      <c r="L635" s="36">
        <v>700</v>
      </c>
      <c r="M635" s="36">
        <v>1600</v>
      </c>
      <c r="N635" s="36"/>
      <c r="O635" s="41"/>
      <c r="P635" s="41"/>
      <c r="Q635" s="41"/>
      <c r="R635" s="41"/>
      <c r="S635" s="25">
        <v>15</v>
      </c>
      <c r="T635" s="25">
        <v>130</v>
      </c>
      <c r="U635" s="41">
        <f>T635*G635</f>
        <v>130</v>
      </c>
      <c r="V635" s="41"/>
      <c r="W635" s="41"/>
      <c r="X635" s="41"/>
      <c r="Y635" s="41"/>
      <c r="Z635" s="36">
        <v>50</v>
      </c>
      <c r="AA635" s="41"/>
      <c r="AB635" s="25">
        <v>350</v>
      </c>
      <c r="AC635" s="43">
        <v>3</v>
      </c>
      <c r="AD635" s="43">
        <f>AC635*G635</f>
        <v>3</v>
      </c>
      <c r="AE635" s="79"/>
      <c r="AF635" s="79"/>
      <c r="AG635" s="41"/>
      <c r="AH635" s="41" t="s">
        <v>68</v>
      </c>
      <c r="AI635" s="41"/>
      <c r="AJ635" s="41"/>
      <c r="AK635" s="41"/>
      <c r="AL635" s="41"/>
      <c r="AM635" s="41"/>
      <c r="AN635" s="41"/>
      <c r="AO635" s="41"/>
      <c r="AP635" s="47"/>
      <c r="AQ635" s="47"/>
      <c r="AR635" s="47"/>
      <c r="AS635" s="47"/>
      <c r="AT635" s="47"/>
      <c r="AU635" s="47"/>
      <c r="AV635" s="47"/>
      <c r="AW635" s="44"/>
      <c r="AX635" s="40" t="s">
        <v>834</v>
      </c>
      <c r="AY635" s="40" t="s">
        <v>282</v>
      </c>
    </row>
    <row r="636" s="2" customFormat="1" ht="30" customHeight="1" spans="1:51">
      <c r="A636" s="2" t="s">
        <v>1434</v>
      </c>
      <c r="B636" s="41" t="s">
        <v>1565</v>
      </c>
      <c r="C636" s="35" t="s">
        <v>198</v>
      </c>
      <c r="D636" s="35" t="s">
        <v>258</v>
      </c>
      <c r="E636" s="42" t="s">
        <v>259</v>
      </c>
      <c r="F636" s="35" t="s">
        <v>260</v>
      </c>
      <c r="G636" s="36">
        <v>1</v>
      </c>
      <c r="H636" s="42" t="s">
        <v>202</v>
      </c>
      <c r="I636" s="42" t="s">
        <v>261</v>
      </c>
      <c r="J636" s="41" t="s">
        <v>66</v>
      </c>
      <c r="K636" s="36">
        <v>737</v>
      </c>
      <c r="L636" s="36">
        <v>824</v>
      </c>
      <c r="M636" s="36">
        <v>1975</v>
      </c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>
        <v>2200</v>
      </c>
      <c r="AC636" s="43">
        <v>0.66</v>
      </c>
      <c r="AD636" s="43">
        <f>AC636*G636</f>
        <v>0.66</v>
      </c>
      <c r="AE636" s="41"/>
      <c r="AF636" s="41"/>
      <c r="AG636" s="41" t="s">
        <v>68</v>
      </c>
      <c r="AH636" s="41"/>
      <c r="AI636" s="41" t="s">
        <v>169</v>
      </c>
      <c r="AJ636" s="41"/>
      <c r="AK636" s="41"/>
      <c r="AL636" s="41"/>
      <c r="AM636" s="41"/>
      <c r="AN636" s="41"/>
      <c r="AO636" s="41"/>
      <c r="AP636" s="41"/>
      <c r="AQ636" s="41"/>
      <c r="AR636" s="41"/>
      <c r="AS636" s="41">
        <v>400</v>
      </c>
      <c r="AT636" s="41"/>
      <c r="AU636" s="41"/>
      <c r="AV636" s="41"/>
      <c r="AW636" s="44" t="s">
        <v>189</v>
      </c>
      <c r="AX636" s="40" t="s">
        <v>204</v>
      </c>
      <c r="AY636" s="40" t="s">
        <v>205</v>
      </c>
    </row>
    <row r="637" s="2" customFormat="1" ht="30" customHeight="1" spans="1:51">
      <c r="A637" s="2" t="s">
        <v>1434</v>
      </c>
      <c r="B637" s="41" t="s">
        <v>1566</v>
      </c>
      <c r="C637" s="42" t="s">
        <v>278</v>
      </c>
      <c r="D637" s="35" t="s">
        <v>279</v>
      </c>
      <c r="E637" s="42" t="s">
        <v>280</v>
      </c>
      <c r="F637" s="42" t="s">
        <v>281</v>
      </c>
      <c r="G637" s="36">
        <v>1</v>
      </c>
      <c r="H637" s="42" t="s">
        <v>282</v>
      </c>
      <c r="I637" s="42" t="s">
        <v>283</v>
      </c>
      <c r="J637" s="41" t="s">
        <v>66</v>
      </c>
      <c r="K637" s="36">
        <v>540</v>
      </c>
      <c r="L637" s="36">
        <v>135</v>
      </c>
      <c r="M637" s="36">
        <v>645</v>
      </c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>
        <v>1600</v>
      </c>
      <c r="AC637" s="43">
        <v>0.02</v>
      </c>
      <c r="AD637" s="43">
        <f>AC637*G637</f>
        <v>0.02</v>
      </c>
      <c r="AE637" s="41"/>
      <c r="AF637" s="41"/>
      <c r="AG637" s="41" t="s">
        <v>68</v>
      </c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4"/>
      <c r="AX637" s="40" t="s">
        <v>242</v>
      </c>
      <c r="AY637" s="40" t="s">
        <v>284</v>
      </c>
    </row>
    <row r="638" s="2" customFormat="1" ht="30" customHeight="1" spans="1:51">
      <c r="A638" s="2" t="s">
        <v>1434</v>
      </c>
      <c r="B638" s="41" t="s">
        <v>1567</v>
      </c>
      <c r="C638" s="42" t="s">
        <v>152</v>
      </c>
      <c r="D638" s="35" t="s">
        <v>153</v>
      </c>
      <c r="E638" s="42" t="s">
        <v>1500</v>
      </c>
      <c r="F638" s="42" t="s">
        <v>1501</v>
      </c>
      <c r="G638" s="36">
        <v>1</v>
      </c>
      <c r="H638" s="42" t="s">
        <v>93</v>
      </c>
      <c r="I638" s="42" t="s">
        <v>94</v>
      </c>
      <c r="J638" s="41" t="s">
        <v>66</v>
      </c>
      <c r="K638" s="36">
        <v>1400</v>
      </c>
      <c r="L638" s="36">
        <v>770</v>
      </c>
      <c r="M638" s="36">
        <v>850</v>
      </c>
      <c r="N638" s="36">
        <v>350</v>
      </c>
      <c r="O638" s="41"/>
      <c r="P638" s="41"/>
      <c r="Q638" s="41"/>
      <c r="R638" s="48"/>
      <c r="S638" s="41">
        <v>15</v>
      </c>
      <c r="T638" s="41">
        <v>130</v>
      </c>
      <c r="U638" s="41">
        <f>T638*G638</f>
        <v>130</v>
      </c>
      <c r="V638" s="41"/>
      <c r="W638" s="41">
        <v>15</v>
      </c>
      <c r="X638" s="41">
        <v>90</v>
      </c>
      <c r="Y638" s="41">
        <f>X638*G638</f>
        <v>90</v>
      </c>
      <c r="Z638" s="41">
        <v>50</v>
      </c>
      <c r="AA638" s="41"/>
      <c r="AB638" s="41"/>
      <c r="AC638" s="43"/>
      <c r="AD638" s="43"/>
      <c r="AE638" s="43"/>
      <c r="AF638" s="43"/>
      <c r="AG638" s="41"/>
      <c r="AH638" s="41"/>
      <c r="AI638" s="41"/>
      <c r="AJ638" s="41"/>
      <c r="AK638" s="41"/>
      <c r="AL638" s="41"/>
      <c r="AM638" s="41"/>
      <c r="AN638" s="41"/>
      <c r="AO638" s="41"/>
      <c r="AP638" s="47"/>
      <c r="AQ638" s="47"/>
      <c r="AR638" s="47"/>
      <c r="AS638" s="47"/>
      <c r="AT638" s="47"/>
      <c r="AU638" s="47"/>
      <c r="AV638" s="47"/>
      <c r="AW638" s="44"/>
      <c r="AX638" s="40" t="s">
        <v>59</v>
      </c>
      <c r="AY638" s="40" t="s">
        <v>59</v>
      </c>
    </row>
    <row r="639" s="2" customFormat="1" ht="30" customHeight="1" spans="1:51">
      <c r="A639" s="2" t="s">
        <v>1434</v>
      </c>
      <c r="B639" s="41" t="s">
        <v>1568</v>
      </c>
      <c r="C639" s="42" t="s">
        <v>514</v>
      </c>
      <c r="D639" s="35" t="s">
        <v>515</v>
      </c>
      <c r="E639" s="42" t="s">
        <v>708</v>
      </c>
      <c r="F639" s="35" t="s">
        <v>709</v>
      </c>
      <c r="G639" s="36">
        <v>1</v>
      </c>
      <c r="H639" s="42" t="s">
        <v>202</v>
      </c>
      <c r="I639" s="42" t="s">
        <v>710</v>
      </c>
      <c r="J639" s="41" t="s">
        <v>66</v>
      </c>
      <c r="K639" s="36">
        <v>1765</v>
      </c>
      <c r="L639" s="36">
        <v>770</v>
      </c>
      <c r="M639" s="36">
        <v>850</v>
      </c>
      <c r="N639" s="36"/>
      <c r="O639" s="41"/>
      <c r="P639" s="41"/>
      <c r="Q639" s="41"/>
      <c r="R639" s="48"/>
      <c r="S639" s="41"/>
      <c r="T639" s="41"/>
      <c r="U639" s="41"/>
      <c r="V639" s="41"/>
      <c r="W639" s="41"/>
      <c r="X639" s="41"/>
      <c r="Y639" s="41"/>
      <c r="Z639" s="41"/>
      <c r="AA639" s="41"/>
      <c r="AB639" s="41">
        <v>250</v>
      </c>
      <c r="AC639" s="43">
        <v>0.66</v>
      </c>
      <c r="AD639" s="43">
        <f>AC639*G639</f>
        <v>0.66</v>
      </c>
      <c r="AE639" s="43"/>
      <c r="AF639" s="43"/>
      <c r="AG639" s="41" t="s">
        <v>68</v>
      </c>
      <c r="AH639" s="41"/>
      <c r="AI639" s="41" t="s">
        <v>169</v>
      </c>
      <c r="AJ639" s="41"/>
      <c r="AK639" s="41"/>
      <c r="AL639" s="41"/>
      <c r="AM639" s="41"/>
      <c r="AN639" s="41"/>
      <c r="AO639" s="41"/>
      <c r="AP639" s="47"/>
      <c r="AQ639" s="47"/>
      <c r="AR639" s="47"/>
      <c r="AS639" s="47"/>
      <c r="AT639" s="47"/>
      <c r="AU639" s="47"/>
      <c r="AV639" s="47"/>
      <c r="AW639" s="44"/>
      <c r="AX639" s="40" t="s">
        <v>204</v>
      </c>
      <c r="AY639" s="40" t="s">
        <v>205</v>
      </c>
    </row>
    <row r="640" s="2" customFormat="1" ht="30" customHeight="1" spans="1:51">
      <c r="A640" s="2" t="s">
        <v>1434</v>
      </c>
      <c r="B640" s="41" t="s">
        <v>1569</v>
      </c>
      <c r="C640" s="42" t="s">
        <v>223</v>
      </c>
      <c r="D640" s="35" t="s">
        <v>224</v>
      </c>
      <c r="E640" s="42" t="s">
        <v>613</v>
      </c>
      <c r="F640" s="42" t="s">
        <v>160</v>
      </c>
      <c r="G640" s="36">
        <v>1</v>
      </c>
      <c r="H640" s="42" t="s">
        <v>93</v>
      </c>
      <c r="I640" s="42" t="s">
        <v>94</v>
      </c>
      <c r="J640" s="41" t="s">
        <v>66</v>
      </c>
      <c r="K640" s="36">
        <v>1750</v>
      </c>
      <c r="L640" s="36">
        <v>350</v>
      </c>
      <c r="M640" s="36"/>
      <c r="N640" s="36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3"/>
      <c r="AD640" s="43"/>
      <c r="AE640" s="43"/>
      <c r="AF640" s="43"/>
      <c r="AG640" s="41"/>
      <c r="AH640" s="41"/>
      <c r="AI640" s="41"/>
      <c r="AJ640" s="41"/>
      <c r="AK640" s="41"/>
      <c r="AL640" s="41"/>
      <c r="AM640" s="41"/>
      <c r="AN640" s="41"/>
      <c r="AO640" s="41"/>
      <c r="AP640" s="47"/>
      <c r="AQ640" s="47"/>
      <c r="AR640" s="47"/>
      <c r="AS640" s="47"/>
      <c r="AT640" s="47"/>
      <c r="AU640" s="47"/>
      <c r="AV640" s="47"/>
      <c r="AW640" s="44"/>
      <c r="AX640" s="40" t="s">
        <v>59</v>
      </c>
      <c r="AY640" s="40" t="s">
        <v>59</v>
      </c>
    </row>
    <row r="641" s="2" customFormat="1" ht="30" customHeight="1" spans="1:51">
      <c r="A641" s="2" t="s">
        <v>1434</v>
      </c>
      <c r="B641" s="41" t="s">
        <v>1570</v>
      </c>
      <c r="C641" s="42" t="s">
        <v>860</v>
      </c>
      <c r="D641" s="35" t="s">
        <v>861</v>
      </c>
      <c r="E641" s="42"/>
      <c r="F641" s="42"/>
      <c r="G641" s="36">
        <v>1</v>
      </c>
      <c r="H641" s="42" t="s">
        <v>93</v>
      </c>
      <c r="I641" s="42" t="s">
        <v>94</v>
      </c>
      <c r="J641" s="41" t="s">
        <v>66</v>
      </c>
      <c r="K641" s="36">
        <v>1850</v>
      </c>
      <c r="L641" s="36">
        <v>1050</v>
      </c>
      <c r="M641" s="36">
        <v>850</v>
      </c>
      <c r="N641" s="36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>
        <v>350</v>
      </c>
      <c r="AC641" s="43"/>
      <c r="AD641" s="43"/>
      <c r="AE641" s="43">
        <v>3</v>
      </c>
      <c r="AF641" s="43">
        <f>AE641*G641</f>
        <v>3</v>
      </c>
      <c r="AG641" s="41"/>
      <c r="AH641" s="41" t="s">
        <v>68</v>
      </c>
      <c r="AI641" s="41"/>
      <c r="AJ641" s="41"/>
      <c r="AK641" s="41"/>
      <c r="AL641" s="41"/>
      <c r="AM641" s="41"/>
      <c r="AN641" s="41"/>
      <c r="AO641" s="41"/>
      <c r="AP641" s="47"/>
      <c r="AQ641" s="47"/>
      <c r="AR641" s="47"/>
      <c r="AS641" s="47"/>
      <c r="AT641" s="47"/>
      <c r="AU641" s="47"/>
      <c r="AV641" s="47"/>
      <c r="AW641" s="44"/>
      <c r="AX641" s="40" t="s">
        <v>59</v>
      </c>
      <c r="AY641" s="40" t="s">
        <v>59</v>
      </c>
    </row>
    <row r="642" s="2" customFormat="1" ht="30" customHeight="1" spans="1:51">
      <c r="A642" s="2" t="s">
        <v>1434</v>
      </c>
      <c r="B642" s="41" t="s">
        <v>1571</v>
      </c>
      <c r="C642" s="42" t="s">
        <v>496</v>
      </c>
      <c r="D642" s="35" t="s">
        <v>497</v>
      </c>
      <c r="E642" s="42" t="s">
        <v>498</v>
      </c>
      <c r="F642" s="35" t="s">
        <v>499</v>
      </c>
      <c r="G642" s="36">
        <v>1</v>
      </c>
      <c r="H642" s="42" t="s">
        <v>93</v>
      </c>
      <c r="I642" s="42" t="s">
        <v>94</v>
      </c>
      <c r="J642" s="41" t="s">
        <v>66</v>
      </c>
      <c r="K642" s="36">
        <v>900</v>
      </c>
      <c r="L642" s="36">
        <v>470</v>
      </c>
      <c r="M642" s="36">
        <v>850</v>
      </c>
      <c r="N642" s="36"/>
      <c r="O642" s="41"/>
      <c r="P642" s="41"/>
      <c r="Q642" s="41"/>
      <c r="R642" s="48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3"/>
      <c r="AD642" s="43"/>
      <c r="AE642" s="43"/>
      <c r="AF642" s="43"/>
      <c r="AG642" s="41"/>
      <c r="AH642" s="41"/>
      <c r="AI642" s="41"/>
      <c r="AJ642" s="41"/>
      <c r="AK642" s="41"/>
      <c r="AL642" s="41"/>
      <c r="AM642" s="41"/>
      <c r="AN642" s="41"/>
      <c r="AO642" s="41"/>
      <c r="AP642" s="47"/>
      <c r="AQ642" s="47"/>
      <c r="AR642" s="47"/>
      <c r="AS642" s="47"/>
      <c r="AT642" s="47"/>
      <c r="AU642" s="47"/>
      <c r="AV642" s="47"/>
      <c r="AW642" s="44"/>
      <c r="AX642" s="40" t="s">
        <v>59</v>
      </c>
      <c r="AY642" s="40" t="s">
        <v>59</v>
      </c>
    </row>
    <row r="643" s="2" customFormat="1" ht="30" customHeight="1" spans="1:51">
      <c r="A643" s="2" t="s">
        <v>1434</v>
      </c>
      <c r="B643" s="41" t="s">
        <v>1572</v>
      </c>
      <c r="C643" s="42" t="s">
        <v>72</v>
      </c>
      <c r="D643" s="35" t="s">
        <v>73</v>
      </c>
      <c r="E643" s="42"/>
      <c r="F643" s="42"/>
      <c r="G643" s="36">
        <v>1</v>
      </c>
      <c r="H643" s="42" t="s">
        <v>74</v>
      </c>
      <c r="I643" s="42" t="s">
        <v>75</v>
      </c>
      <c r="J643" s="41" t="s">
        <v>66</v>
      </c>
      <c r="K643" s="36">
        <v>1100</v>
      </c>
      <c r="L643" s="36">
        <v>150</v>
      </c>
      <c r="M643" s="36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36">
        <v>76</v>
      </c>
      <c r="AA643" s="41"/>
      <c r="AB643" s="41"/>
      <c r="AC643" s="43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4"/>
      <c r="AX643" s="40" t="s">
        <v>76</v>
      </c>
      <c r="AY643" s="40" t="s">
        <v>77</v>
      </c>
    </row>
    <row r="644" s="2" customFormat="1" ht="30" customHeight="1" spans="1:51">
      <c r="A644" s="2" t="s">
        <v>1434</v>
      </c>
      <c r="B644" s="41" t="s">
        <v>1573</v>
      </c>
      <c r="C644" s="42" t="s">
        <v>163</v>
      </c>
      <c r="D644" s="35" t="s">
        <v>164</v>
      </c>
      <c r="E644" s="42" t="s">
        <v>546</v>
      </c>
      <c r="F644" s="35" t="s">
        <v>547</v>
      </c>
      <c r="G644" s="36">
        <v>1</v>
      </c>
      <c r="H644" s="42" t="s">
        <v>167</v>
      </c>
      <c r="I644" s="42" t="s">
        <v>168</v>
      </c>
      <c r="J644" s="41" t="s">
        <v>66</v>
      </c>
      <c r="K644" s="36">
        <v>3000</v>
      </c>
      <c r="L644" s="36">
        <v>4250</v>
      </c>
      <c r="M644" s="36">
        <v>2600</v>
      </c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>
        <v>25</v>
      </c>
      <c r="AA644" s="41"/>
      <c r="AB644" s="41" t="s">
        <v>67</v>
      </c>
      <c r="AC644" s="43">
        <v>1</v>
      </c>
      <c r="AD644" s="43">
        <f>AC644*G644</f>
        <v>1</v>
      </c>
      <c r="AE644" s="41"/>
      <c r="AF644" s="41"/>
      <c r="AG644" s="41"/>
      <c r="AH644" s="41" t="s">
        <v>68</v>
      </c>
      <c r="AI644" s="41" t="s">
        <v>169</v>
      </c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4"/>
      <c r="AX644" s="40" t="s">
        <v>170</v>
      </c>
      <c r="AY644" s="40" t="s">
        <v>171</v>
      </c>
    </row>
    <row r="645" s="2" customFormat="1" ht="30" customHeight="1" spans="1:51">
      <c r="A645" s="2" t="s">
        <v>1434</v>
      </c>
      <c r="B645" s="41" t="s">
        <v>1574</v>
      </c>
      <c r="C645" s="42" t="s">
        <v>173</v>
      </c>
      <c r="D645" s="35" t="s">
        <v>174</v>
      </c>
      <c r="E645" s="42" t="s">
        <v>1575</v>
      </c>
      <c r="F645" s="42" t="s">
        <v>1576</v>
      </c>
      <c r="G645" s="36">
        <v>1</v>
      </c>
      <c r="H645" s="42" t="s">
        <v>177</v>
      </c>
      <c r="I645" s="42" t="s">
        <v>178</v>
      </c>
      <c r="J645" s="41" t="s">
        <v>66</v>
      </c>
      <c r="K645" s="36">
        <v>910</v>
      </c>
      <c r="L645" s="36">
        <v>420</v>
      </c>
      <c r="M645" s="36">
        <v>570</v>
      </c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3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4"/>
      <c r="AX645" s="40" t="s">
        <v>179</v>
      </c>
      <c r="AY645" s="40" t="s">
        <v>180</v>
      </c>
    </row>
    <row r="646" s="2" customFormat="1" ht="30" customHeight="1" spans="1:51">
      <c r="A646" s="2" t="s">
        <v>1434</v>
      </c>
      <c r="B646" s="41" t="s">
        <v>1577</v>
      </c>
      <c r="C646" s="42" t="s">
        <v>182</v>
      </c>
      <c r="D646" s="35" t="s">
        <v>183</v>
      </c>
      <c r="E646" s="42" t="s">
        <v>1578</v>
      </c>
      <c r="F646" s="42" t="s">
        <v>1579</v>
      </c>
      <c r="G646" s="36">
        <v>1</v>
      </c>
      <c r="H646" s="42" t="s">
        <v>186</v>
      </c>
      <c r="I646" s="42" t="s">
        <v>187</v>
      </c>
      <c r="J646" s="41" t="s">
        <v>66</v>
      </c>
      <c r="K646" s="36">
        <v>830</v>
      </c>
      <c r="L646" s="36">
        <v>415</v>
      </c>
      <c r="M646" s="36">
        <v>725</v>
      </c>
      <c r="N646" s="41" t="s">
        <v>67</v>
      </c>
      <c r="O646" s="25">
        <v>40</v>
      </c>
      <c r="P646" s="25">
        <v>40</v>
      </c>
      <c r="Q646" s="41" t="s">
        <v>188</v>
      </c>
      <c r="R646" s="25">
        <v>1.11</v>
      </c>
      <c r="S646" s="41"/>
      <c r="T646" s="41"/>
      <c r="U646" s="41"/>
      <c r="V646" s="41"/>
      <c r="W646" s="41"/>
      <c r="X646" s="41"/>
      <c r="Y646" s="41"/>
      <c r="Z646" s="41"/>
      <c r="AA646" s="41"/>
      <c r="AB646" s="41" t="s">
        <v>67</v>
      </c>
      <c r="AC646" s="43"/>
      <c r="AD646" s="43"/>
      <c r="AE646" s="43">
        <v>2.55</v>
      </c>
      <c r="AF646" s="43">
        <f>AE646*G646</f>
        <v>2.55</v>
      </c>
      <c r="AG646" s="41"/>
      <c r="AH646" s="41" t="s">
        <v>68</v>
      </c>
      <c r="AI646" s="41" t="s">
        <v>169</v>
      </c>
      <c r="AJ646" s="41"/>
      <c r="AK646" s="41"/>
      <c r="AL646" s="41"/>
      <c r="AM646" s="41"/>
      <c r="AN646" s="41"/>
      <c r="AO646" s="41"/>
      <c r="AP646" s="41"/>
      <c r="AQ646" s="41"/>
      <c r="AR646" s="41"/>
      <c r="AS646" s="25">
        <v>400</v>
      </c>
      <c r="AT646" s="41"/>
      <c r="AU646" s="41"/>
      <c r="AV646" s="48"/>
      <c r="AW646" s="44" t="s">
        <v>189</v>
      </c>
      <c r="AX646" s="40" t="s">
        <v>190</v>
      </c>
      <c r="AY646" s="40" t="s">
        <v>180</v>
      </c>
    </row>
    <row r="647" s="2" customFormat="1" ht="30" customHeight="1" spans="1:51">
      <c r="A647" s="2" t="s">
        <v>1434</v>
      </c>
      <c r="B647" s="41" t="s">
        <v>1580</v>
      </c>
      <c r="C647" s="42" t="s">
        <v>105</v>
      </c>
      <c r="D647" s="35" t="s">
        <v>106</v>
      </c>
      <c r="E647" s="42" t="s">
        <v>107</v>
      </c>
      <c r="F647" s="42" t="s">
        <v>108</v>
      </c>
      <c r="G647" s="36">
        <v>6</v>
      </c>
      <c r="H647" s="42" t="s">
        <v>109</v>
      </c>
      <c r="I647" s="42" t="s">
        <v>110</v>
      </c>
      <c r="J647" s="41" t="s">
        <v>66</v>
      </c>
      <c r="K647" s="36">
        <v>1220</v>
      </c>
      <c r="L647" s="36">
        <v>610</v>
      </c>
      <c r="M647" s="36">
        <v>1800</v>
      </c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3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4"/>
      <c r="AX647" s="40" t="s">
        <v>111</v>
      </c>
      <c r="AY647" s="40" t="s">
        <v>112</v>
      </c>
    </row>
    <row r="648" s="2" customFormat="1" ht="30" customHeight="1" spans="1:51">
      <c r="A648" s="2" t="s">
        <v>1434</v>
      </c>
      <c r="B648" s="41" t="s">
        <v>1581</v>
      </c>
      <c r="C648" s="42" t="s">
        <v>353</v>
      </c>
      <c r="D648" s="35" t="s">
        <v>354</v>
      </c>
      <c r="E648" s="42" t="s">
        <v>355</v>
      </c>
      <c r="F648" s="42" t="s">
        <v>356</v>
      </c>
      <c r="G648" s="36">
        <v>1</v>
      </c>
      <c r="H648" s="42" t="s">
        <v>167</v>
      </c>
      <c r="I648" s="42" t="s">
        <v>168</v>
      </c>
      <c r="J648" s="41" t="s">
        <v>66</v>
      </c>
      <c r="K648" s="36">
        <v>3000</v>
      </c>
      <c r="L648" s="36">
        <v>2650</v>
      </c>
      <c r="M648" s="36">
        <v>2600</v>
      </c>
      <c r="N648" s="36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>
        <v>25</v>
      </c>
      <c r="AA648" s="41"/>
      <c r="AB648" s="41" t="s">
        <v>67</v>
      </c>
      <c r="AC648" s="43">
        <v>1</v>
      </c>
      <c r="AD648" s="43">
        <f>AC648*G648</f>
        <v>1</v>
      </c>
      <c r="AE648" s="43"/>
      <c r="AF648" s="43"/>
      <c r="AG648" s="41"/>
      <c r="AH648" s="41" t="s">
        <v>68</v>
      </c>
      <c r="AI648" s="41" t="s">
        <v>169</v>
      </c>
      <c r="AJ648" s="41"/>
      <c r="AK648" s="41"/>
      <c r="AL648" s="41"/>
      <c r="AM648" s="41"/>
      <c r="AN648" s="41"/>
      <c r="AO648" s="41"/>
      <c r="AP648" s="47"/>
      <c r="AQ648" s="47"/>
      <c r="AR648" s="47"/>
      <c r="AS648" s="47"/>
      <c r="AT648" s="47"/>
      <c r="AU648" s="47"/>
      <c r="AV648" s="47"/>
      <c r="AW648" s="44"/>
      <c r="AX648" s="40" t="s">
        <v>170</v>
      </c>
      <c r="AY648" s="40" t="s">
        <v>171</v>
      </c>
    </row>
    <row r="649" s="2" customFormat="1" ht="30" customHeight="1" spans="1:51">
      <c r="A649" s="2" t="s">
        <v>1434</v>
      </c>
      <c r="B649" s="41" t="s">
        <v>1582</v>
      </c>
      <c r="C649" s="42" t="s">
        <v>173</v>
      </c>
      <c r="D649" s="35" t="s">
        <v>174</v>
      </c>
      <c r="E649" s="42" t="s">
        <v>1583</v>
      </c>
      <c r="F649" s="42" t="s">
        <v>1584</v>
      </c>
      <c r="G649" s="36">
        <v>1</v>
      </c>
      <c r="H649" s="42" t="s">
        <v>177</v>
      </c>
      <c r="I649" s="42" t="s">
        <v>1585</v>
      </c>
      <c r="J649" s="41" t="s">
        <v>66</v>
      </c>
      <c r="K649" s="36">
        <v>1370</v>
      </c>
      <c r="L649" s="36">
        <v>420</v>
      </c>
      <c r="M649" s="36">
        <v>580</v>
      </c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3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4"/>
      <c r="AX649" s="40" t="s">
        <v>179</v>
      </c>
      <c r="AY649" s="40" t="s">
        <v>180</v>
      </c>
    </row>
    <row r="650" s="2" customFormat="1" ht="30" customHeight="1" spans="1:51">
      <c r="A650" s="2" t="s">
        <v>1434</v>
      </c>
      <c r="B650" s="41" t="s">
        <v>1586</v>
      </c>
      <c r="C650" s="42" t="s">
        <v>182</v>
      </c>
      <c r="D650" s="35" t="s">
        <v>183</v>
      </c>
      <c r="E650" s="42" t="s">
        <v>1587</v>
      </c>
      <c r="F650" s="42" t="s">
        <v>1588</v>
      </c>
      <c r="G650" s="36">
        <v>1</v>
      </c>
      <c r="H650" s="42" t="s">
        <v>186</v>
      </c>
      <c r="I650" s="42" t="s">
        <v>1589</v>
      </c>
      <c r="J650" s="41" t="s">
        <v>66</v>
      </c>
      <c r="K650" s="36">
        <v>830</v>
      </c>
      <c r="L650" s="36">
        <v>415</v>
      </c>
      <c r="M650" s="36">
        <v>770</v>
      </c>
      <c r="N650" s="41" t="s">
        <v>67</v>
      </c>
      <c r="O650" s="25">
        <v>40</v>
      </c>
      <c r="P650" s="25">
        <v>40</v>
      </c>
      <c r="Q650" s="41" t="s">
        <v>188</v>
      </c>
      <c r="R650" s="25">
        <v>1.44</v>
      </c>
      <c r="S650" s="41"/>
      <c r="T650" s="41"/>
      <c r="U650" s="41"/>
      <c r="V650" s="41"/>
      <c r="W650" s="41"/>
      <c r="X650" s="41"/>
      <c r="Y650" s="41"/>
      <c r="Z650" s="41"/>
      <c r="AA650" s="41"/>
      <c r="AB650" s="41" t="s">
        <v>67</v>
      </c>
      <c r="AC650" s="43"/>
      <c r="AD650" s="43"/>
      <c r="AE650" s="43">
        <v>4.65</v>
      </c>
      <c r="AF650" s="43">
        <f>AE650*G650</f>
        <v>4.65</v>
      </c>
      <c r="AG650" s="41"/>
      <c r="AH650" s="41" t="s">
        <v>68</v>
      </c>
      <c r="AI650" s="41" t="s">
        <v>169</v>
      </c>
      <c r="AJ650" s="41"/>
      <c r="AK650" s="41"/>
      <c r="AL650" s="41"/>
      <c r="AM650" s="41"/>
      <c r="AN650" s="41"/>
      <c r="AO650" s="41"/>
      <c r="AP650" s="41"/>
      <c r="AQ650" s="41"/>
      <c r="AR650" s="41"/>
      <c r="AS650" s="25">
        <v>400</v>
      </c>
      <c r="AT650" s="41"/>
      <c r="AU650" s="41"/>
      <c r="AV650" s="48"/>
      <c r="AW650" s="44" t="s">
        <v>189</v>
      </c>
      <c r="AX650" s="40" t="s">
        <v>190</v>
      </c>
      <c r="AY650" s="40" t="s">
        <v>180</v>
      </c>
    </row>
    <row r="651" s="2" customFormat="1" ht="30" customHeight="1" spans="1:51">
      <c r="A651" s="2" t="s">
        <v>1434</v>
      </c>
      <c r="B651" s="41" t="s">
        <v>1590</v>
      </c>
      <c r="C651" s="42" t="s">
        <v>105</v>
      </c>
      <c r="D651" s="35" t="s">
        <v>106</v>
      </c>
      <c r="E651" s="42" t="s">
        <v>107</v>
      </c>
      <c r="F651" s="42" t="s">
        <v>108</v>
      </c>
      <c r="G651" s="36">
        <v>4</v>
      </c>
      <c r="H651" s="42" t="s">
        <v>109</v>
      </c>
      <c r="I651" s="42" t="s">
        <v>110</v>
      </c>
      <c r="J651" s="41" t="s">
        <v>66</v>
      </c>
      <c r="K651" s="36">
        <v>1220</v>
      </c>
      <c r="L651" s="36">
        <v>610</v>
      </c>
      <c r="M651" s="36">
        <v>1800</v>
      </c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3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4"/>
      <c r="AX651" s="40" t="s">
        <v>111</v>
      </c>
      <c r="AY651" s="40" t="s">
        <v>112</v>
      </c>
    </row>
    <row r="652" s="2" customFormat="1" ht="30" customHeight="1" spans="1:51">
      <c r="A652" s="2" t="s">
        <v>1434</v>
      </c>
      <c r="B652" s="41" t="s">
        <v>1591</v>
      </c>
      <c r="C652" s="42" t="s">
        <v>860</v>
      </c>
      <c r="D652" s="35" t="s">
        <v>861</v>
      </c>
      <c r="E652" s="42"/>
      <c r="F652" s="42"/>
      <c r="G652" s="36">
        <v>1</v>
      </c>
      <c r="H652" s="42" t="s">
        <v>93</v>
      </c>
      <c r="I652" s="42" t="s">
        <v>94</v>
      </c>
      <c r="J652" s="41" t="s">
        <v>66</v>
      </c>
      <c r="K652" s="36">
        <v>1800</v>
      </c>
      <c r="L652" s="36">
        <v>760</v>
      </c>
      <c r="M652" s="36">
        <v>850</v>
      </c>
      <c r="N652" s="36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>
        <v>350</v>
      </c>
      <c r="AC652" s="43"/>
      <c r="AD652" s="43"/>
      <c r="AE652" s="43">
        <v>3</v>
      </c>
      <c r="AF652" s="43">
        <f>AE652*G652</f>
        <v>3</v>
      </c>
      <c r="AG652" s="41"/>
      <c r="AH652" s="41" t="s">
        <v>68</v>
      </c>
      <c r="AI652" s="41"/>
      <c r="AJ652" s="41"/>
      <c r="AK652" s="41"/>
      <c r="AL652" s="41"/>
      <c r="AM652" s="41"/>
      <c r="AN652" s="41"/>
      <c r="AO652" s="41"/>
      <c r="AP652" s="47"/>
      <c r="AQ652" s="47"/>
      <c r="AR652" s="47"/>
      <c r="AS652" s="47"/>
      <c r="AT652" s="47"/>
      <c r="AU652" s="47"/>
      <c r="AV652" s="47"/>
      <c r="AW652" s="44"/>
      <c r="AX652" s="40" t="s">
        <v>59</v>
      </c>
      <c r="AY652" s="40" t="s">
        <v>59</v>
      </c>
    </row>
    <row r="653" s="2" customFormat="1" ht="30" customHeight="1" spans="1:51">
      <c r="A653" s="2" t="s">
        <v>1434</v>
      </c>
      <c r="B653" s="41" t="s">
        <v>1592</v>
      </c>
      <c r="C653" s="42" t="s">
        <v>436</v>
      </c>
      <c r="D653" s="35" t="s">
        <v>437</v>
      </c>
      <c r="E653" s="42"/>
      <c r="F653" s="42"/>
      <c r="G653" s="36">
        <v>1</v>
      </c>
      <c r="H653" s="42" t="s">
        <v>93</v>
      </c>
      <c r="I653" s="42" t="s">
        <v>94</v>
      </c>
      <c r="J653" s="41" t="s">
        <v>66</v>
      </c>
      <c r="K653" s="36">
        <v>4170</v>
      </c>
      <c r="L653" s="36">
        <v>350</v>
      </c>
      <c r="M653" s="36">
        <v>400</v>
      </c>
      <c r="N653" s="36"/>
      <c r="O653" s="41"/>
      <c r="P653" s="41"/>
      <c r="Q653" s="41"/>
      <c r="R653" s="48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3"/>
      <c r="AD653" s="43"/>
      <c r="AE653" s="43"/>
      <c r="AF653" s="43"/>
      <c r="AG653" s="41"/>
      <c r="AH653" s="41"/>
      <c r="AI653" s="41"/>
      <c r="AJ653" s="41"/>
      <c r="AK653" s="41"/>
      <c r="AL653" s="41"/>
      <c r="AM653" s="41"/>
      <c r="AN653" s="41"/>
      <c r="AO653" s="41"/>
      <c r="AP653" s="47"/>
      <c r="AQ653" s="47"/>
      <c r="AR653" s="47"/>
      <c r="AS653" s="47"/>
      <c r="AT653" s="47"/>
      <c r="AU653" s="47"/>
      <c r="AV653" s="47"/>
      <c r="AW653" s="44"/>
      <c r="AX653" s="40" t="s">
        <v>59</v>
      </c>
      <c r="AY653" s="40" t="s">
        <v>59</v>
      </c>
    </row>
    <row r="654" s="2" customFormat="1" ht="30" customHeight="1" spans="1:51">
      <c r="A654" s="2" t="s">
        <v>1434</v>
      </c>
      <c r="B654" s="41" t="s">
        <v>1593</v>
      </c>
      <c r="C654" s="42" t="s">
        <v>1058</v>
      </c>
      <c r="D654" s="35" t="s">
        <v>1059</v>
      </c>
      <c r="E654" s="42"/>
      <c r="F654" s="35"/>
      <c r="G654" s="36">
        <v>2</v>
      </c>
      <c r="H654" s="51" t="s">
        <v>716</v>
      </c>
      <c r="I654" s="42" t="s">
        <v>1060</v>
      </c>
      <c r="J654" s="73" t="s">
        <v>66</v>
      </c>
      <c r="K654" s="36">
        <v>915</v>
      </c>
      <c r="L654" s="36">
        <v>166</v>
      </c>
      <c r="M654" s="36">
        <v>62</v>
      </c>
      <c r="N654" s="36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 t="s">
        <v>67</v>
      </c>
      <c r="AC654" s="43">
        <v>1</v>
      </c>
      <c r="AD654" s="43">
        <f>AC654*G654</f>
        <v>2</v>
      </c>
      <c r="AE654" s="43"/>
      <c r="AF654" s="43"/>
      <c r="AG654" s="41" t="s">
        <v>68</v>
      </c>
      <c r="AH654" s="41"/>
      <c r="AI654" s="41"/>
      <c r="AJ654" s="41"/>
      <c r="AK654" s="41"/>
      <c r="AL654" s="41"/>
      <c r="AM654" s="41"/>
      <c r="AN654" s="41"/>
      <c r="AO654" s="41"/>
      <c r="AP654" s="47"/>
      <c r="AQ654" s="47"/>
      <c r="AR654" s="47"/>
      <c r="AS654" s="47"/>
      <c r="AT654" s="47"/>
      <c r="AU654" s="47"/>
      <c r="AV654" s="47"/>
      <c r="AW654" s="44"/>
      <c r="AX654" s="40" t="s">
        <v>1061</v>
      </c>
      <c r="AY654" s="40" t="s">
        <v>1062</v>
      </c>
    </row>
    <row r="655" s="2" customFormat="1" ht="30" customHeight="1" spans="1:51">
      <c r="A655" s="2" t="s">
        <v>1434</v>
      </c>
      <c r="B655" s="41" t="s">
        <v>1594</v>
      </c>
      <c r="C655" s="42" t="s">
        <v>1069</v>
      </c>
      <c r="D655" s="42" t="s">
        <v>1070</v>
      </c>
      <c r="E655" s="42" t="s">
        <v>433</v>
      </c>
      <c r="F655" s="42" t="s">
        <v>434</v>
      </c>
      <c r="G655" s="36">
        <v>1</v>
      </c>
      <c r="H655" s="42" t="s">
        <v>93</v>
      </c>
      <c r="I655" s="42" t="s">
        <v>94</v>
      </c>
      <c r="J655" s="41" t="s">
        <v>66</v>
      </c>
      <c r="K655" s="36">
        <v>1355</v>
      </c>
      <c r="L655" s="36">
        <v>760</v>
      </c>
      <c r="M655" s="36">
        <v>850</v>
      </c>
      <c r="N655" s="36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3"/>
      <c r="AD655" s="43"/>
      <c r="AE655" s="43"/>
      <c r="AF655" s="43"/>
      <c r="AG655" s="41"/>
      <c r="AH655" s="41"/>
      <c r="AI655" s="41"/>
      <c r="AJ655" s="41"/>
      <c r="AK655" s="41"/>
      <c r="AL655" s="41"/>
      <c r="AM655" s="41"/>
      <c r="AN655" s="41"/>
      <c r="AO655" s="41"/>
      <c r="AP655" s="47"/>
      <c r="AQ655" s="47"/>
      <c r="AR655" s="47"/>
      <c r="AS655" s="47"/>
      <c r="AT655" s="47"/>
      <c r="AU655" s="47"/>
      <c r="AV655" s="47"/>
      <c r="AW655" s="44"/>
      <c r="AX655" s="40" t="s">
        <v>59</v>
      </c>
      <c r="AY655" s="40" t="s">
        <v>59</v>
      </c>
    </row>
    <row r="656" s="2" customFormat="1" ht="30" customHeight="1" spans="1:51">
      <c r="A656" s="2" t="s">
        <v>1434</v>
      </c>
      <c r="B656" s="41" t="s">
        <v>1595</v>
      </c>
      <c r="C656" s="42" t="s">
        <v>958</v>
      </c>
      <c r="D656" s="106" t="s">
        <v>959</v>
      </c>
      <c r="E656" s="42" t="s">
        <v>960</v>
      </c>
      <c r="F656" s="42" t="s">
        <v>961</v>
      </c>
      <c r="G656" s="36">
        <v>1</v>
      </c>
      <c r="H656" s="42" t="s">
        <v>962</v>
      </c>
      <c r="I656" s="42" t="s">
        <v>963</v>
      </c>
      <c r="J656" s="41" t="s">
        <v>66</v>
      </c>
      <c r="K656" s="36">
        <v>345</v>
      </c>
      <c r="L656" s="36">
        <v>355</v>
      </c>
      <c r="M656" s="36">
        <v>675</v>
      </c>
      <c r="N656" s="36">
        <v>350</v>
      </c>
      <c r="O656" s="41"/>
      <c r="P656" s="41"/>
      <c r="Q656" s="41"/>
      <c r="R656" s="41"/>
      <c r="S656" s="41">
        <v>15</v>
      </c>
      <c r="T656" s="41">
        <v>130</v>
      </c>
      <c r="U656" s="41">
        <f>T656*G656</f>
        <v>130</v>
      </c>
      <c r="V656" s="41"/>
      <c r="W656" s="41"/>
      <c r="X656" s="41"/>
      <c r="Y656" s="41"/>
      <c r="Z656" s="36">
        <v>50</v>
      </c>
      <c r="AA656" s="41"/>
      <c r="AB656" s="41">
        <v>1600</v>
      </c>
      <c r="AC656" s="43">
        <v>2.85</v>
      </c>
      <c r="AD656" s="43">
        <f>AC656*G656</f>
        <v>2.85</v>
      </c>
      <c r="AE656" s="43"/>
      <c r="AF656" s="43"/>
      <c r="AG656" s="41" t="s">
        <v>68</v>
      </c>
      <c r="AH656" s="41"/>
      <c r="AI656" s="41"/>
      <c r="AJ656" s="41"/>
      <c r="AK656" s="41"/>
      <c r="AL656" s="41"/>
      <c r="AM656" s="41"/>
      <c r="AN656" s="41"/>
      <c r="AO656" s="41"/>
      <c r="AP656" s="47"/>
      <c r="AQ656" s="47"/>
      <c r="AR656" s="47"/>
      <c r="AS656" s="47"/>
      <c r="AT656" s="47"/>
      <c r="AU656" s="47"/>
      <c r="AV656" s="47"/>
      <c r="AW656" s="44" t="s">
        <v>1125</v>
      </c>
      <c r="AX656" s="40" t="s">
        <v>964</v>
      </c>
      <c r="AY656" s="40" t="s">
        <v>965</v>
      </c>
    </row>
    <row r="657" s="2" customFormat="1" ht="30" customHeight="1" spans="1:51">
      <c r="A657" s="2" t="s">
        <v>1434</v>
      </c>
      <c r="B657" s="41" t="s">
        <v>1596</v>
      </c>
      <c r="C657" s="42" t="s">
        <v>480</v>
      </c>
      <c r="D657" s="35" t="s">
        <v>967</v>
      </c>
      <c r="E657" s="42" t="s">
        <v>1597</v>
      </c>
      <c r="F657" s="35" t="s">
        <v>1598</v>
      </c>
      <c r="G657" s="36">
        <v>1</v>
      </c>
      <c r="H657" s="42" t="s">
        <v>482</v>
      </c>
      <c r="I657" s="42" t="s">
        <v>970</v>
      </c>
      <c r="J657" s="41" t="s">
        <v>66</v>
      </c>
      <c r="K657" s="36"/>
      <c r="L657" s="36"/>
      <c r="M657" s="36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3"/>
      <c r="AD657" s="43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4"/>
      <c r="AX657" s="40" t="s">
        <v>484</v>
      </c>
      <c r="AY657" s="40" t="s">
        <v>485</v>
      </c>
    </row>
    <row r="658" s="2" customFormat="1" ht="30" customHeight="1" spans="1:51">
      <c r="A658" s="2" t="s">
        <v>1434</v>
      </c>
      <c r="B658" s="41" t="s">
        <v>1599</v>
      </c>
      <c r="C658" s="42" t="s">
        <v>152</v>
      </c>
      <c r="D658" s="35" t="s">
        <v>153</v>
      </c>
      <c r="E658" s="42" t="s">
        <v>297</v>
      </c>
      <c r="F658" s="42" t="s">
        <v>298</v>
      </c>
      <c r="G658" s="36">
        <v>1</v>
      </c>
      <c r="H658" s="42" t="s">
        <v>93</v>
      </c>
      <c r="I658" s="42" t="s">
        <v>94</v>
      </c>
      <c r="J658" s="41" t="s">
        <v>66</v>
      </c>
      <c r="K658" s="36">
        <v>760</v>
      </c>
      <c r="L658" s="36">
        <v>770</v>
      </c>
      <c r="M658" s="36">
        <v>850</v>
      </c>
      <c r="N658" s="36">
        <v>350</v>
      </c>
      <c r="O658" s="41"/>
      <c r="P658" s="41"/>
      <c r="Q658" s="41"/>
      <c r="R658" s="48"/>
      <c r="S658" s="41">
        <v>15</v>
      </c>
      <c r="T658" s="41">
        <v>130</v>
      </c>
      <c r="U658" s="41">
        <f>T658*G658</f>
        <v>130</v>
      </c>
      <c r="V658" s="41"/>
      <c r="W658" s="41">
        <v>15</v>
      </c>
      <c r="X658" s="41">
        <v>90</v>
      </c>
      <c r="Y658" s="41">
        <f>X658*G658</f>
        <v>90</v>
      </c>
      <c r="Z658" s="41">
        <v>50</v>
      </c>
      <c r="AA658" s="41"/>
      <c r="AB658" s="41"/>
      <c r="AC658" s="43"/>
      <c r="AD658" s="43"/>
      <c r="AE658" s="43"/>
      <c r="AF658" s="43"/>
      <c r="AG658" s="41"/>
      <c r="AH658" s="41"/>
      <c r="AI658" s="41"/>
      <c r="AJ658" s="41"/>
      <c r="AK658" s="41"/>
      <c r="AL658" s="41"/>
      <c r="AM658" s="41"/>
      <c r="AN658" s="41"/>
      <c r="AO658" s="41"/>
      <c r="AP658" s="47"/>
      <c r="AQ658" s="47"/>
      <c r="AR658" s="47"/>
      <c r="AS658" s="47"/>
      <c r="AT658" s="47"/>
      <c r="AU658" s="47"/>
      <c r="AV658" s="47"/>
      <c r="AW658" s="44"/>
      <c r="AX658" s="40" t="s">
        <v>59</v>
      </c>
      <c r="AY658" s="40" t="s">
        <v>59</v>
      </c>
    </row>
    <row r="659" s="2" customFormat="1" ht="30" customHeight="1" spans="1:51">
      <c r="A659" s="2" t="s">
        <v>1434</v>
      </c>
      <c r="B659" s="41" t="s">
        <v>1600</v>
      </c>
      <c r="C659" s="42" t="s">
        <v>1209</v>
      </c>
      <c r="D659" s="35" t="s">
        <v>1210</v>
      </c>
      <c r="E659" s="42" t="s">
        <v>1211</v>
      </c>
      <c r="F659" s="42" t="s">
        <v>1212</v>
      </c>
      <c r="G659" s="36">
        <v>1</v>
      </c>
      <c r="H659" s="42" t="s">
        <v>93</v>
      </c>
      <c r="I659" s="42" t="s">
        <v>94</v>
      </c>
      <c r="J659" s="41" t="s">
        <v>66</v>
      </c>
      <c r="K659" s="36">
        <v>770</v>
      </c>
      <c r="L659" s="36">
        <v>350</v>
      </c>
      <c r="M659" s="36">
        <v>600</v>
      </c>
      <c r="N659" s="36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3"/>
      <c r="AD659" s="43"/>
      <c r="AE659" s="43"/>
      <c r="AF659" s="43"/>
      <c r="AG659" s="41"/>
      <c r="AH659" s="41"/>
      <c r="AI659" s="41"/>
      <c r="AJ659" s="41"/>
      <c r="AK659" s="41"/>
      <c r="AL659" s="41"/>
      <c r="AM659" s="41"/>
      <c r="AN659" s="41"/>
      <c r="AO659" s="41"/>
      <c r="AP659" s="47"/>
      <c r="AQ659" s="47"/>
      <c r="AR659" s="47"/>
      <c r="AS659" s="47"/>
      <c r="AT659" s="47"/>
      <c r="AU659" s="47"/>
      <c r="AV659" s="47"/>
      <c r="AW659" s="44"/>
      <c r="AX659" s="40" t="s">
        <v>59</v>
      </c>
      <c r="AY659" s="40" t="s">
        <v>59</v>
      </c>
    </row>
    <row r="660" s="2" customFormat="1" ht="30" customHeight="1" spans="1:51">
      <c r="A660" s="2" t="s">
        <v>1434</v>
      </c>
      <c r="B660" s="41" t="s">
        <v>1601</v>
      </c>
      <c r="C660" s="42" t="s">
        <v>79</v>
      </c>
      <c r="D660" s="35" t="s">
        <v>80</v>
      </c>
      <c r="E660" s="42" t="s">
        <v>81</v>
      </c>
      <c r="F660" s="42" t="s">
        <v>82</v>
      </c>
      <c r="G660" s="36">
        <v>1</v>
      </c>
      <c r="H660" s="42" t="s">
        <v>83</v>
      </c>
      <c r="I660" s="42" t="s">
        <v>84</v>
      </c>
      <c r="J660" s="41" t="s">
        <v>66</v>
      </c>
      <c r="K660" s="36">
        <v>650</v>
      </c>
      <c r="L660" s="36">
        <v>220</v>
      </c>
      <c r="M660" s="36">
        <v>450</v>
      </c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>
        <v>2200</v>
      </c>
      <c r="AC660" s="43">
        <v>0.06</v>
      </c>
      <c r="AD660" s="43">
        <f>AC660*G660</f>
        <v>0.06</v>
      </c>
      <c r="AE660" s="41"/>
      <c r="AF660" s="41"/>
      <c r="AG660" s="41" t="s">
        <v>68</v>
      </c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4"/>
      <c r="AX660" s="40" t="s">
        <v>85</v>
      </c>
      <c r="AY660" s="40" t="s">
        <v>86</v>
      </c>
    </row>
    <row r="661" s="2" customFormat="1" ht="30" customHeight="1" spans="1:51">
      <c r="A661" s="2" t="s">
        <v>1434</v>
      </c>
      <c r="B661" s="41" t="s">
        <v>1602</v>
      </c>
      <c r="C661" s="42" t="s">
        <v>72</v>
      </c>
      <c r="D661" s="35" t="s">
        <v>73</v>
      </c>
      <c r="E661" s="42"/>
      <c r="F661" s="42"/>
      <c r="G661" s="36">
        <v>1</v>
      </c>
      <c r="H661" s="42" t="s">
        <v>74</v>
      </c>
      <c r="I661" s="42" t="s">
        <v>75</v>
      </c>
      <c r="J661" s="41" t="s">
        <v>66</v>
      </c>
      <c r="K661" s="36">
        <v>1200</v>
      </c>
      <c r="L661" s="36">
        <v>350</v>
      </c>
      <c r="M661" s="36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36">
        <v>76</v>
      </c>
      <c r="AA661" s="41"/>
      <c r="AB661" s="41"/>
      <c r="AC661" s="43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4"/>
      <c r="AX661" s="40" t="s">
        <v>76</v>
      </c>
      <c r="AY661" s="40" t="s">
        <v>77</v>
      </c>
    </row>
    <row r="662" s="2" customFormat="1" ht="30" customHeight="1" spans="1:51">
      <c r="A662" s="2" t="s">
        <v>1434</v>
      </c>
      <c r="B662" s="41" t="s">
        <v>1603</v>
      </c>
      <c r="C662" s="42" t="s">
        <v>72</v>
      </c>
      <c r="D662" s="35" t="s">
        <v>73</v>
      </c>
      <c r="E662" s="42"/>
      <c r="F662" s="42"/>
      <c r="G662" s="36">
        <v>1</v>
      </c>
      <c r="H662" s="42" t="s">
        <v>74</v>
      </c>
      <c r="I662" s="42" t="s">
        <v>75</v>
      </c>
      <c r="J662" s="41" t="s">
        <v>66</v>
      </c>
      <c r="K662" s="36">
        <v>1100</v>
      </c>
      <c r="L662" s="36">
        <v>350</v>
      </c>
      <c r="M662" s="36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36">
        <v>76</v>
      </c>
      <c r="AA662" s="41"/>
      <c r="AB662" s="41"/>
      <c r="AC662" s="43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4"/>
      <c r="AX662" s="40" t="s">
        <v>76</v>
      </c>
      <c r="AY662" s="40" t="s">
        <v>77</v>
      </c>
    </row>
    <row r="663" s="2" customFormat="1" ht="30" customHeight="1" spans="1:51">
      <c r="A663" s="2" t="s">
        <v>1434</v>
      </c>
      <c r="B663" s="41" t="s">
        <v>1604</v>
      </c>
      <c r="C663" s="42" t="s">
        <v>89</v>
      </c>
      <c r="D663" s="35" t="s">
        <v>90</v>
      </c>
      <c r="E663" s="42" t="s">
        <v>91</v>
      </c>
      <c r="F663" s="42" t="s">
        <v>92</v>
      </c>
      <c r="G663" s="36">
        <v>1</v>
      </c>
      <c r="H663" s="42" t="s">
        <v>93</v>
      </c>
      <c r="I663" s="42" t="s">
        <v>94</v>
      </c>
      <c r="J663" s="41" t="s">
        <v>66</v>
      </c>
      <c r="K663" s="36">
        <v>500</v>
      </c>
      <c r="L663" s="36">
        <v>760</v>
      </c>
      <c r="M663" s="36">
        <v>850</v>
      </c>
      <c r="N663" s="36">
        <v>350</v>
      </c>
      <c r="O663" s="41"/>
      <c r="P663" s="41"/>
      <c r="Q663" s="41"/>
      <c r="R663" s="48"/>
      <c r="S663" s="41">
        <v>15</v>
      </c>
      <c r="T663" s="41">
        <v>65</v>
      </c>
      <c r="U663" s="41">
        <f>T663*G663</f>
        <v>65</v>
      </c>
      <c r="V663" s="41"/>
      <c r="W663" s="41">
        <v>15</v>
      </c>
      <c r="X663" s="41">
        <v>45</v>
      </c>
      <c r="Y663" s="41">
        <f>X663*G663</f>
        <v>45</v>
      </c>
      <c r="Z663" s="36">
        <v>50</v>
      </c>
      <c r="AA663" s="41"/>
      <c r="AB663" s="41">
        <v>450</v>
      </c>
      <c r="AC663" s="43">
        <v>0.01</v>
      </c>
      <c r="AD663" s="43">
        <f t="shared" ref="AD663:AD669" si="0">AC663*G663</f>
        <v>0.01</v>
      </c>
      <c r="AE663" s="43"/>
      <c r="AF663" s="43"/>
      <c r="AG663" s="41" t="s">
        <v>68</v>
      </c>
      <c r="AH663" s="41"/>
      <c r="AI663" s="41"/>
      <c r="AJ663" s="41"/>
      <c r="AK663" s="41"/>
      <c r="AL663" s="41"/>
      <c r="AM663" s="41"/>
      <c r="AN663" s="41"/>
      <c r="AO663" s="41"/>
      <c r="AP663" s="47"/>
      <c r="AQ663" s="47"/>
      <c r="AR663" s="47"/>
      <c r="AS663" s="47"/>
      <c r="AT663" s="47"/>
      <c r="AU663" s="47"/>
      <c r="AV663" s="47"/>
      <c r="AW663" s="44"/>
      <c r="AX663" s="40" t="s">
        <v>59</v>
      </c>
      <c r="AY663" s="40" t="s">
        <v>59</v>
      </c>
    </row>
    <row r="664" s="2" customFormat="1" ht="30" customHeight="1" spans="1:51">
      <c r="A664" s="2" t="s">
        <v>1434</v>
      </c>
      <c r="B664" s="41" t="s">
        <v>1605</v>
      </c>
      <c r="C664" s="42" t="s">
        <v>79</v>
      </c>
      <c r="D664" s="35" t="s">
        <v>80</v>
      </c>
      <c r="E664" s="42" t="s">
        <v>81</v>
      </c>
      <c r="F664" s="42" t="s">
        <v>82</v>
      </c>
      <c r="G664" s="36">
        <v>1</v>
      </c>
      <c r="H664" s="42" t="s">
        <v>83</v>
      </c>
      <c r="I664" s="42" t="s">
        <v>84</v>
      </c>
      <c r="J664" s="41" t="s">
        <v>66</v>
      </c>
      <c r="K664" s="36">
        <v>650</v>
      </c>
      <c r="L664" s="36">
        <v>220</v>
      </c>
      <c r="M664" s="36">
        <v>450</v>
      </c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>
        <v>2200</v>
      </c>
      <c r="AC664" s="43">
        <v>0.06</v>
      </c>
      <c r="AD664" s="43">
        <f t="shared" si="0"/>
        <v>0.06</v>
      </c>
      <c r="AE664" s="41"/>
      <c r="AF664" s="41"/>
      <c r="AG664" s="41" t="s">
        <v>68</v>
      </c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4"/>
      <c r="AX664" s="40" t="s">
        <v>85</v>
      </c>
      <c r="AY664" s="40" t="s">
        <v>86</v>
      </c>
    </row>
    <row r="665" s="2" customFormat="1" ht="30" customHeight="1" spans="1:51">
      <c r="A665" s="2" t="s">
        <v>1434</v>
      </c>
      <c r="B665" s="41" t="s">
        <v>1606</v>
      </c>
      <c r="C665" s="42" t="s">
        <v>522</v>
      </c>
      <c r="D665" s="35" t="s">
        <v>523</v>
      </c>
      <c r="E665" s="35" t="s">
        <v>524</v>
      </c>
      <c r="F665" s="35" t="s">
        <v>525</v>
      </c>
      <c r="G665" s="36">
        <v>1</v>
      </c>
      <c r="H665" s="42" t="s">
        <v>526</v>
      </c>
      <c r="I665" s="42" t="s">
        <v>527</v>
      </c>
      <c r="J665" s="41" t="s">
        <v>66</v>
      </c>
      <c r="K665" s="36">
        <v>760</v>
      </c>
      <c r="L665" s="36">
        <v>870</v>
      </c>
      <c r="M665" s="36">
        <v>1820</v>
      </c>
      <c r="N665" s="36">
        <v>350</v>
      </c>
      <c r="O665" s="41"/>
      <c r="P665" s="41"/>
      <c r="Q665" s="41"/>
      <c r="R665" s="41"/>
      <c r="S665" s="25">
        <v>15</v>
      </c>
      <c r="T665" s="25">
        <v>130</v>
      </c>
      <c r="U665" s="41">
        <f>T665*G665</f>
        <v>130</v>
      </c>
      <c r="V665" s="41"/>
      <c r="W665" s="41"/>
      <c r="X665" s="41"/>
      <c r="Y665" s="41"/>
      <c r="Z665" s="36">
        <v>50</v>
      </c>
      <c r="AA665" s="41"/>
      <c r="AB665" s="41">
        <v>600</v>
      </c>
      <c r="AC665" s="43">
        <v>1.15</v>
      </c>
      <c r="AD665" s="43">
        <f t="shared" si="0"/>
        <v>1.15</v>
      </c>
      <c r="AE665" s="43"/>
      <c r="AF665" s="43"/>
      <c r="AG665" s="41" t="s">
        <v>68</v>
      </c>
      <c r="AH665" s="41"/>
      <c r="AI665" s="41"/>
      <c r="AJ665" s="41"/>
      <c r="AK665" s="41"/>
      <c r="AL665" s="41"/>
      <c r="AM665" s="41"/>
      <c r="AN665" s="41"/>
      <c r="AO665" s="41"/>
      <c r="AP665" s="47"/>
      <c r="AQ665" s="47"/>
      <c r="AR665" s="47"/>
      <c r="AS665" s="57">
        <v>800</v>
      </c>
      <c r="AT665" s="47"/>
      <c r="AU665" s="47"/>
      <c r="AV665" s="47"/>
      <c r="AW665" s="44" t="s">
        <v>189</v>
      </c>
      <c r="AX665" s="40" t="s">
        <v>528</v>
      </c>
      <c r="AY665" s="40" t="s">
        <v>529</v>
      </c>
    </row>
    <row r="666" s="2" customFormat="1" ht="30" customHeight="1" spans="1:51">
      <c r="A666" s="2" t="s">
        <v>1434</v>
      </c>
      <c r="B666" s="41" t="s">
        <v>1607</v>
      </c>
      <c r="C666" s="42" t="s">
        <v>480</v>
      </c>
      <c r="D666" s="35" t="s">
        <v>531</v>
      </c>
      <c r="E666" s="42" t="s">
        <v>1608</v>
      </c>
      <c r="F666" s="35" t="s">
        <v>1609</v>
      </c>
      <c r="G666" s="36">
        <v>1</v>
      </c>
      <c r="H666" s="42" t="s">
        <v>482</v>
      </c>
      <c r="I666" s="42" t="s">
        <v>534</v>
      </c>
      <c r="J666" s="41" t="s">
        <v>66</v>
      </c>
      <c r="K666" s="36"/>
      <c r="L666" s="36"/>
      <c r="M666" s="36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>
        <v>450</v>
      </c>
      <c r="AC666" s="43">
        <v>0.1</v>
      </c>
      <c r="AD666" s="43">
        <f t="shared" si="0"/>
        <v>0.1</v>
      </c>
      <c r="AE666" s="41"/>
      <c r="AF666" s="41"/>
      <c r="AG666" s="41" t="s">
        <v>309</v>
      </c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4"/>
      <c r="AX666" s="40" t="s">
        <v>484</v>
      </c>
      <c r="AY666" s="40" t="s">
        <v>485</v>
      </c>
    </row>
    <row r="667" s="2" customFormat="1" ht="30" customHeight="1" spans="1:51">
      <c r="A667" s="2" t="s">
        <v>1434</v>
      </c>
      <c r="B667" s="41" t="s">
        <v>1610</v>
      </c>
      <c r="C667" s="42" t="s">
        <v>536</v>
      </c>
      <c r="D667" s="35" t="s">
        <v>537</v>
      </c>
      <c r="E667" s="42" t="s">
        <v>538</v>
      </c>
      <c r="F667" s="35" t="s">
        <v>539</v>
      </c>
      <c r="G667" s="36">
        <v>1</v>
      </c>
      <c r="H667" s="42" t="s">
        <v>526</v>
      </c>
      <c r="I667" s="42" t="s">
        <v>540</v>
      </c>
      <c r="J667" s="41" t="s">
        <v>66</v>
      </c>
      <c r="K667" s="36">
        <v>560</v>
      </c>
      <c r="L667" s="36">
        <v>870</v>
      </c>
      <c r="M667" s="36">
        <v>1930</v>
      </c>
      <c r="N667" s="36">
        <v>350</v>
      </c>
      <c r="O667" s="41"/>
      <c r="P667" s="41"/>
      <c r="Q667" s="41"/>
      <c r="R667" s="41"/>
      <c r="S667" s="25">
        <v>15</v>
      </c>
      <c r="T667" s="25">
        <v>65</v>
      </c>
      <c r="U667" s="41">
        <f>T667*G667</f>
        <v>65</v>
      </c>
      <c r="V667" s="41"/>
      <c r="W667" s="41"/>
      <c r="X667" s="41"/>
      <c r="Y667" s="41"/>
      <c r="Z667" s="36">
        <v>50</v>
      </c>
      <c r="AA667" s="41"/>
      <c r="AB667" s="41">
        <v>600</v>
      </c>
      <c r="AC667" s="43">
        <v>1.3</v>
      </c>
      <c r="AD667" s="43">
        <f t="shared" si="0"/>
        <v>1.3</v>
      </c>
      <c r="AE667" s="43"/>
      <c r="AF667" s="43"/>
      <c r="AG667" s="41" t="s">
        <v>68</v>
      </c>
      <c r="AH667" s="41"/>
      <c r="AI667" s="41"/>
      <c r="AJ667" s="41"/>
      <c r="AK667" s="41"/>
      <c r="AL667" s="41"/>
      <c r="AM667" s="41"/>
      <c r="AN667" s="41"/>
      <c r="AO667" s="41"/>
      <c r="AP667" s="47"/>
      <c r="AQ667" s="47"/>
      <c r="AR667" s="47"/>
      <c r="AS667" s="57">
        <v>800</v>
      </c>
      <c r="AT667" s="47"/>
      <c r="AU667" s="47"/>
      <c r="AV667" s="47"/>
      <c r="AW667" s="44" t="s">
        <v>189</v>
      </c>
      <c r="AX667" s="40" t="s">
        <v>528</v>
      </c>
      <c r="AY667" s="40" t="s">
        <v>529</v>
      </c>
    </row>
    <row r="668" s="2" customFormat="1" ht="30" customHeight="1" spans="1:51">
      <c r="A668" s="2" t="s">
        <v>1434</v>
      </c>
      <c r="B668" s="41" t="s">
        <v>1611</v>
      </c>
      <c r="C668" s="42" t="s">
        <v>480</v>
      </c>
      <c r="D668" s="35" t="s">
        <v>531</v>
      </c>
      <c r="E668" s="42" t="s">
        <v>1612</v>
      </c>
      <c r="F668" s="35" t="s">
        <v>1613</v>
      </c>
      <c r="G668" s="36">
        <v>1</v>
      </c>
      <c r="H668" s="42" t="s">
        <v>482</v>
      </c>
      <c r="I668" s="42" t="s">
        <v>534</v>
      </c>
      <c r="J668" s="41" t="s">
        <v>66</v>
      </c>
      <c r="K668" s="36"/>
      <c r="L668" s="36"/>
      <c r="M668" s="36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>
        <v>450</v>
      </c>
      <c r="AC668" s="43">
        <v>0.1</v>
      </c>
      <c r="AD668" s="43">
        <f t="shared" si="0"/>
        <v>0.1</v>
      </c>
      <c r="AE668" s="41"/>
      <c r="AF668" s="41"/>
      <c r="AG668" s="41" t="s">
        <v>309</v>
      </c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4"/>
      <c r="AX668" s="40" t="s">
        <v>484</v>
      </c>
      <c r="AY668" s="40" t="s">
        <v>485</v>
      </c>
    </row>
    <row r="669" s="2" customFormat="1" ht="30" customHeight="1" spans="1:51">
      <c r="A669" s="2" t="s">
        <v>1434</v>
      </c>
      <c r="B669" s="41" t="s">
        <v>1614</v>
      </c>
      <c r="C669" s="35" t="s">
        <v>198</v>
      </c>
      <c r="D669" s="35" t="s">
        <v>258</v>
      </c>
      <c r="E669" s="42" t="s">
        <v>259</v>
      </c>
      <c r="F669" s="35" t="s">
        <v>260</v>
      </c>
      <c r="G669" s="36">
        <v>1</v>
      </c>
      <c r="H669" s="42" t="s">
        <v>202</v>
      </c>
      <c r="I669" s="42" t="s">
        <v>261</v>
      </c>
      <c r="J669" s="41" t="s">
        <v>66</v>
      </c>
      <c r="K669" s="36">
        <v>737</v>
      </c>
      <c r="L669" s="36">
        <v>824</v>
      </c>
      <c r="M669" s="36">
        <v>1975</v>
      </c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>
        <v>2200</v>
      </c>
      <c r="AC669" s="43">
        <v>0.66</v>
      </c>
      <c r="AD669" s="43">
        <f t="shared" si="0"/>
        <v>0.66</v>
      </c>
      <c r="AE669" s="41"/>
      <c r="AF669" s="41"/>
      <c r="AG669" s="41" t="s">
        <v>68</v>
      </c>
      <c r="AH669" s="41"/>
      <c r="AI669" s="41" t="s">
        <v>169</v>
      </c>
      <c r="AJ669" s="41"/>
      <c r="AK669" s="41"/>
      <c r="AL669" s="41"/>
      <c r="AM669" s="41"/>
      <c r="AN669" s="41"/>
      <c r="AO669" s="41"/>
      <c r="AP669" s="41"/>
      <c r="AQ669" s="41"/>
      <c r="AR669" s="41"/>
      <c r="AS669" s="41">
        <v>400</v>
      </c>
      <c r="AT669" s="41"/>
      <c r="AU669" s="41"/>
      <c r="AV669" s="41"/>
      <c r="AW669" s="44" t="s">
        <v>189</v>
      </c>
      <c r="AX669" s="40" t="s">
        <v>204</v>
      </c>
      <c r="AY669" s="40" t="s">
        <v>205</v>
      </c>
    </row>
    <row r="670" s="2" customFormat="1" ht="30" customHeight="1" spans="1:51">
      <c r="A670" s="2" t="s">
        <v>1434</v>
      </c>
      <c r="B670" s="41" t="s">
        <v>1615</v>
      </c>
      <c r="C670" s="42" t="s">
        <v>505</v>
      </c>
      <c r="D670" s="35" t="s">
        <v>506</v>
      </c>
      <c r="E670" s="42" t="s">
        <v>507</v>
      </c>
      <c r="F670" s="35" t="s">
        <v>508</v>
      </c>
      <c r="G670" s="36">
        <v>2</v>
      </c>
      <c r="H670" s="42" t="s">
        <v>93</v>
      </c>
      <c r="I670" s="42" t="s">
        <v>94</v>
      </c>
      <c r="J670" s="41" t="s">
        <v>66</v>
      </c>
      <c r="K670" s="36">
        <v>1200</v>
      </c>
      <c r="L670" s="36">
        <v>450</v>
      </c>
      <c r="M670" s="36">
        <v>600</v>
      </c>
      <c r="N670" s="36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3"/>
      <c r="AD670" s="43"/>
      <c r="AE670" s="43"/>
      <c r="AF670" s="43"/>
      <c r="AG670" s="41"/>
      <c r="AH670" s="41"/>
      <c r="AI670" s="41"/>
      <c r="AJ670" s="41"/>
      <c r="AK670" s="41"/>
      <c r="AL670" s="41"/>
      <c r="AM670" s="41"/>
      <c r="AN670" s="41"/>
      <c r="AO670" s="41"/>
      <c r="AP670" s="47"/>
      <c r="AQ670" s="47"/>
      <c r="AR670" s="47"/>
      <c r="AS670" s="47"/>
      <c r="AT670" s="47"/>
      <c r="AU670" s="47"/>
      <c r="AV670" s="47"/>
      <c r="AW670" s="44"/>
      <c r="AX670" s="40" t="s">
        <v>59</v>
      </c>
      <c r="AY670" s="40" t="s">
        <v>59</v>
      </c>
    </row>
    <row r="671" s="2" customFormat="1" ht="30" customHeight="1" spans="1:51">
      <c r="A671" s="2" t="s">
        <v>1434</v>
      </c>
      <c r="B671" s="41" t="s">
        <v>1616</v>
      </c>
      <c r="C671" s="35" t="s">
        <v>1617</v>
      </c>
      <c r="D671" s="35" t="s">
        <v>1618</v>
      </c>
      <c r="E671" s="35" t="s">
        <v>1619</v>
      </c>
      <c r="F671" s="35" t="s">
        <v>1619</v>
      </c>
      <c r="G671" s="121">
        <v>1</v>
      </c>
      <c r="H671" s="35" t="s">
        <v>64</v>
      </c>
      <c r="I671" s="42" t="s">
        <v>1620</v>
      </c>
      <c r="J671" s="40" t="s">
        <v>66</v>
      </c>
      <c r="K671" s="121">
        <v>750</v>
      </c>
      <c r="L671" s="121">
        <v>700</v>
      </c>
      <c r="M671" s="121">
        <v>945</v>
      </c>
      <c r="N671" s="121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>
        <v>2200</v>
      </c>
      <c r="AC671" s="79">
        <v>0.45</v>
      </c>
      <c r="AD671" s="43">
        <f>AC671*G671</f>
        <v>0.45</v>
      </c>
      <c r="AE671" s="79"/>
      <c r="AF671" s="79"/>
      <c r="AG671" s="40" t="s">
        <v>68</v>
      </c>
      <c r="AH671" s="40"/>
      <c r="AI671" s="41" t="s">
        <v>169</v>
      </c>
      <c r="AJ671" s="40"/>
      <c r="AK671" s="40"/>
      <c r="AL671" s="40"/>
      <c r="AM671" s="40"/>
      <c r="AN671" s="40"/>
      <c r="AO671" s="40"/>
      <c r="AP671" s="57"/>
      <c r="AQ671" s="57"/>
      <c r="AR671" s="57"/>
      <c r="AS671" s="57"/>
      <c r="AT671" s="57"/>
      <c r="AU671" s="57"/>
      <c r="AV671" s="57"/>
      <c r="AW671" s="123"/>
      <c r="AX671" s="40" t="s">
        <v>1198</v>
      </c>
      <c r="AY671" s="40" t="s">
        <v>1621</v>
      </c>
    </row>
    <row r="672" s="2" customFormat="1" ht="30" customHeight="1" spans="1:51">
      <c r="A672" s="2" t="s">
        <v>1434</v>
      </c>
      <c r="B672" s="41" t="s">
        <v>1622</v>
      </c>
      <c r="C672" s="42" t="s">
        <v>514</v>
      </c>
      <c r="D672" s="35" t="s">
        <v>515</v>
      </c>
      <c r="E672" s="42" t="s">
        <v>708</v>
      </c>
      <c r="F672" s="35" t="s">
        <v>709</v>
      </c>
      <c r="G672" s="36">
        <v>1</v>
      </c>
      <c r="H672" s="42" t="s">
        <v>202</v>
      </c>
      <c r="I672" s="42" t="s">
        <v>710</v>
      </c>
      <c r="J672" s="41" t="s">
        <v>66</v>
      </c>
      <c r="K672" s="36">
        <v>1765</v>
      </c>
      <c r="L672" s="36">
        <v>770</v>
      </c>
      <c r="M672" s="36">
        <v>850</v>
      </c>
      <c r="N672" s="36"/>
      <c r="O672" s="41"/>
      <c r="P672" s="41"/>
      <c r="Q672" s="41"/>
      <c r="R672" s="48"/>
      <c r="S672" s="41"/>
      <c r="T672" s="41"/>
      <c r="U672" s="41"/>
      <c r="V672" s="41"/>
      <c r="W672" s="41"/>
      <c r="X672" s="41"/>
      <c r="Y672" s="41"/>
      <c r="Z672" s="41"/>
      <c r="AA672" s="41"/>
      <c r="AB672" s="41">
        <v>250</v>
      </c>
      <c r="AC672" s="43">
        <v>0.66</v>
      </c>
      <c r="AD672" s="43">
        <f>AC672*G672</f>
        <v>0.66</v>
      </c>
      <c r="AE672" s="43"/>
      <c r="AF672" s="43"/>
      <c r="AG672" s="41" t="s">
        <v>68</v>
      </c>
      <c r="AH672" s="41"/>
      <c r="AI672" s="41" t="s">
        <v>169</v>
      </c>
      <c r="AJ672" s="41"/>
      <c r="AK672" s="41"/>
      <c r="AL672" s="41"/>
      <c r="AM672" s="41"/>
      <c r="AN672" s="41"/>
      <c r="AO672" s="41"/>
      <c r="AP672" s="47"/>
      <c r="AQ672" s="47"/>
      <c r="AR672" s="47"/>
      <c r="AS672" s="47"/>
      <c r="AT672" s="47"/>
      <c r="AU672" s="47"/>
      <c r="AV672" s="47"/>
      <c r="AW672" s="44"/>
      <c r="AX672" s="40" t="s">
        <v>204</v>
      </c>
      <c r="AY672" s="40" t="s">
        <v>205</v>
      </c>
    </row>
    <row r="673" s="2" customFormat="1" ht="30" customHeight="1" spans="1:51">
      <c r="A673" s="2" t="s">
        <v>1434</v>
      </c>
      <c r="B673" s="41" t="s">
        <v>1623</v>
      </c>
      <c r="C673" s="46" t="s">
        <v>114</v>
      </c>
      <c r="D673" s="46" t="s">
        <v>115</v>
      </c>
      <c r="E673" s="46" t="s">
        <v>116</v>
      </c>
      <c r="F673" s="46" t="s">
        <v>117</v>
      </c>
      <c r="G673" s="36">
        <v>1</v>
      </c>
      <c r="H673" s="46" t="s">
        <v>118</v>
      </c>
      <c r="I673" s="42" t="s">
        <v>119</v>
      </c>
      <c r="J673" s="41" t="s">
        <v>120</v>
      </c>
      <c r="K673" s="36">
        <v>1213</v>
      </c>
      <c r="L673" s="36">
        <v>28</v>
      </c>
      <c r="M673" s="36">
        <v>28</v>
      </c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>
        <v>2200</v>
      </c>
      <c r="AC673" s="43">
        <v>0.05</v>
      </c>
      <c r="AD673" s="43">
        <f>AC673*G673</f>
        <v>0.05</v>
      </c>
      <c r="AE673" s="41"/>
      <c r="AF673" s="41"/>
      <c r="AG673" s="41"/>
      <c r="AH673" s="41" t="s">
        <v>68</v>
      </c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4"/>
      <c r="AX673" s="40" t="s">
        <v>121</v>
      </c>
      <c r="AY673" s="40" t="s">
        <v>122</v>
      </c>
    </row>
    <row r="674" s="2" customFormat="1" ht="30" customHeight="1" spans="1:51">
      <c r="A674" s="2" t="s">
        <v>1434</v>
      </c>
      <c r="B674" s="41" t="s">
        <v>1624</v>
      </c>
      <c r="C674" s="42" t="s">
        <v>223</v>
      </c>
      <c r="D674" s="35" t="s">
        <v>224</v>
      </c>
      <c r="E674" s="42" t="s">
        <v>613</v>
      </c>
      <c r="F674" s="42" t="s">
        <v>160</v>
      </c>
      <c r="G674" s="36">
        <v>1</v>
      </c>
      <c r="H674" s="42" t="s">
        <v>93</v>
      </c>
      <c r="I674" s="42" t="s">
        <v>94</v>
      </c>
      <c r="J674" s="41" t="s">
        <v>66</v>
      </c>
      <c r="K674" s="36">
        <v>1505</v>
      </c>
      <c r="L674" s="36">
        <v>350</v>
      </c>
      <c r="M674" s="36"/>
      <c r="N674" s="36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3"/>
      <c r="AD674" s="43"/>
      <c r="AE674" s="43"/>
      <c r="AF674" s="43"/>
      <c r="AG674" s="41"/>
      <c r="AH674" s="41"/>
      <c r="AI674" s="41"/>
      <c r="AJ674" s="41"/>
      <c r="AK674" s="41"/>
      <c r="AL674" s="41"/>
      <c r="AM674" s="41"/>
      <c r="AN674" s="41"/>
      <c r="AO674" s="41"/>
      <c r="AP674" s="47"/>
      <c r="AQ674" s="47"/>
      <c r="AR674" s="47"/>
      <c r="AS674" s="47"/>
      <c r="AT674" s="47"/>
      <c r="AU674" s="47"/>
      <c r="AV674" s="47"/>
      <c r="AW674" s="44"/>
      <c r="AX674" s="40" t="s">
        <v>59</v>
      </c>
      <c r="AY674" s="40" t="s">
        <v>59</v>
      </c>
    </row>
    <row r="675" s="2" customFormat="1" ht="30" customHeight="1" spans="1:51">
      <c r="A675" s="2" t="s">
        <v>1434</v>
      </c>
      <c r="B675" s="41" t="s">
        <v>1625</v>
      </c>
      <c r="C675" s="42" t="s">
        <v>213</v>
      </c>
      <c r="D675" s="35" t="s">
        <v>474</v>
      </c>
      <c r="E675" s="42" t="s">
        <v>215</v>
      </c>
      <c r="F675" s="35" t="s">
        <v>216</v>
      </c>
      <c r="G675" s="36">
        <v>1</v>
      </c>
      <c r="H675" s="42" t="s">
        <v>93</v>
      </c>
      <c r="I675" s="42" t="s">
        <v>94</v>
      </c>
      <c r="J675" s="41" t="s">
        <v>66</v>
      </c>
      <c r="K675" s="36">
        <v>2075</v>
      </c>
      <c r="L675" s="36">
        <v>760</v>
      </c>
      <c r="M675" s="36">
        <v>850</v>
      </c>
      <c r="N675" s="36">
        <v>350</v>
      </c>
      <c r="O675" s="41"/>
      <c r="P675" s="41"/>
      <c r="Q675" s="41"/>
      <c r="R675" s="41"/>
      <c r="S675" s="41">
        <v>15</v>
      </c>
      <c r="T675" s="41">
        <v>130</v>
      </c>
      <c r="U675" s="41">
        <f>T675*G675</f>
        <v>130</v>
      </c>
      <c r="V675" s="41"/>
      <c r="W675" s="41">
        <v>15</v>
      </c>
      <c r="X675" s="41">
        <v>90</v>
      </c>
      <c r="Y675" s="41">
        <f>X675*G675</f>
        <v>90</v>
      </c>
      <c r="Z675" s="41">
        <v>50</v>
      </c>
      <c r="AA675" s="41"/>
      <c r="AB675" s="41"/>
      <c r="AC675" s="43"/>
      <c r="AD675" s="43"/>
      <c r="AE675" s="43"/>
      <c r="AF675" s="43"/>
      <c r="AG675" s="41"/>
      <c r="AH675" s="41"/>
      <c r="AI675" s="41"/>
      <c r="AJ675" s="41"/>
      <c r="AK675" s="41"/>
      <c r="AL675" s="41"/>
      <c r="AM675" s="41"/>
      <c r="AN675" s="41"/>
      <c r="AO675" s="41"/>
      <c r="AP675" s="47"/>
      <c r="AQ675" s="47"/>
      <c r="AR675" s="47"/>
      <c r="AS675" s="47"/>
      <c r="AT675" s="47"/>
      <c r="AU675" s="47"/>
      <c r="AV675" s="47"/>
      <c r="AW675" s="44"/>
      <c r="AX675" s="40" t="s">
        <v>59</v>
      </c>
      <c r="AY675" s="40" t="s">
        <v>59</v>
      </c>
    </row>
    <row r="676" s="2" customFormat="1" ht="30" customHeight="1" spans="1:51">
      <c r="A676" s="2" t="s">
        <v>1434</v>
      </c>
      <c r="B676" s="41" t="s">
        <v>1626</v>
      </c>
      <c r="C676" s="113" t="s">
        <v>480</v>
      </c>
      <c r="D676" s="114" t="s">
        <v>481</v>
      </c>
      <c r="E676" s="42" t="s">
        <v>1627</v>
      </c>
      <c r="F676" s="35" t="s">
        <v>1628</v>
      </c>
      <c r="G676" s="115">
        <v>1</v>
      </c>
      <c r="H676" s="113" t="s">
        <v>482</v>
      </c>
      <c r="I676" s="42" t="s">
        <v>483</v>
      </c>
      <c r="J676" s="116" t="s">
        <v>66</v>
      </c>
      <c r="K676" s="115"/>
      <c r="L676" s="115"/>
      <c r="M676" s="115"/>
      <c r="N676" s="116"/>
      <c r="O676" s="116"/>
      <c r="P676" s="116"/>
      <c r="Q676" s="116"/>
      <c r="R676" s="116"/>
      <c r="S676" s="116">
        <v>15</v>
      </c>
      <c r="T676" s="25">
        <v>65</v>
      </c>
      <c r="U676" s="41">
        <f>T676*G676</f>
        <v>65</v>
      </c>
      <c r="V676" s="116"/>
      <c r="W676" s="116"/>
      <c r="X676" s="116"/>
      <c r="Y676" s="116"/>
      <c r="Z676" s="116"/>
      <c r="AA676" s="116"/>
      <c r="AB676" s="116">
        <v>450</v>
      </c>
      <c r="AC676" s="117">
        <v>0.1</v>
      </c>
      <c r="AD676" s="43">
        <f t="shared" ref="AD676:AD683" si="1">AC676*G676</f>
        <v>0.1</v>
      </c>
      <c r="AE676" s="116"/>
      <c r="AF676" s="116"/>
      <c r="AG676" s="116" t="s">
        <v>309</v>
      </c>
      <c r="AH676" s="116"/>
      <c r="AI676" s="116"/>
      <c r="AJ676" s="116"/>
      <c r="AK676" s="116"/>
      <c r="AL676" s="116"/>
      <c r="AM676" s="116"/>
      <c r="AN676" s="116"/>
      <c r="AO676" s="116"/>
      <c r="AP676" s="116"/>
      <c r="AQ676" s="116"/>
      <c r="AR676" s="116"/>
      <c r="AS676" s="116"/>
      <c r="AT676" s="116"/>
      <c r="AU676" s="116"/>
      <c r="AV676" s="116"/>
      <c r="AW676" s="118"/>
      <c r="AX676" s="40" t="s">
        <v>484</v>
      </c>
      <c r="AY676" s="40" t="s">
        <v>485</v>
      </c>
    </row>
    <row r="677" s="2" customFormat="1" ht="30" customHeight="1" spans="1:51">
      <c r="A677" s="2" t="s">
        <v>1434</v>
      </c>
      <c r="B677" s="41" t="s">
        <v>1629</v>
      </c>
      <c r="C677" s="42" t="s">
        <v>278</v>
      </c>
      <c r="D677" s="35" t="s">
        <v>279</v>
      </c>
      <c r="E677" s="42" t="s">
        <v>280</v>
      </c>
      <c r="F677" s="42" t="s">
        <v>281</v>
      </c>
      <c r="G677" s="36">
        <v>1</v>
      </c>
      <c r="H677" s="42" t="s">
        <v>282</v>
      </c>
      <c r="I677" s="42" t="s">
        <v>283</v>
      </c>
      <c r="J677" s="41" t="s">
        <v>66</v>
      </c>
      <c r="K677" s="36">
        <v>540</v>
      </c>
      <c r="L677" s="36">
        <v>135</v>
      </c>
      <c r="M677" s="36">
        <v>645</v>
      </c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>
        <v>1600</v>
      </c>
      <c r="AC677" s="43">
        <v>0.02</v>
      </c>
      <c r="AD677" s="43">
        <f t="shared" si="1"/>
        <v>0.02</v>
      </c>
      <c r="AE677" s="41"/>
      <c r="AF677" s="41"/>
      <c r="AG677" s="41" t="s">
        <v>68</v>
      </c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4"/>
      <c r="AX677" s="40" t="s">
        <v>242</v>
      </c>
      <c r="AY677" s="40" t="s">
        <v>284</v>
      </c>
    </row>
    <row r="678" s="2" customFormat="1" ht="30" customHeight="1" spans="1:51">
      <c r="A678" s="2" t="s">
        <v>1434</v>
      </c>
      <c r="B678" s="41" t="s">
        <v>1630</v>
      </c>
      <c r="C678" s="35" t="s">
        <v>198</v>
      </c>
      <c r="D678" s="35" t="s">
        <v>258</v>
      </c>
      <c r="E678" s="42" t="s">
        <v>259</v>
      </c>
      <c r="F678" s="35" t="s">
        <v>260</v>
      </c>
      <c r="G678" s="36">
        <v>1</v>
      </c>
      <c r="H678" s="42" t="s">
        <v>202</v>
      </c>
      <c r="I678" s="42" t="s">
        <v>261</v>
      </c>
      <c r="J678" s="41" t="s">
        <v>66</v>
      </c>
      <c r="K678" s="36">
        <v>737</v>
      </c>
      <c r="L678" s="36">
        <v>824</v>
      </c>
      <c r="M678" s="36">
        <v>1975</v>
      </c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>
        <v>2200</v>
      </c>
      <c r="AC678" s="43">
        <v>0.66</v>
      </c>
      <c r="AD678" s="43">
        <f t="shared" si="1"/>
        <v>0.66</v>
      </c>
      <c r="AE678" s="41"/>
      <c r="AF678" s="41"/>
      <c r="AG678" s="41" t="s">
        <v>68</v>
      </c>
      <c r="AH678" s="41"/>
      <c r="AI678" s="41" t="s">
        <v>169</v>
      </c>
      <c r="AJ678" s="41"/>
      <c r="AK678" s="41"/>
      <c r="AL678" s="41"/>
      <c r="AM678" s="41"/>
      <c r="AN678" s="41"/>
      <c r="AO678" s="41"/>
      <c r="AP678" s="41"/>
      <c r="AQ678" s="41"/>
      <c r="AR678" s="41"/>
      <c r="AS678" s="41">
        <v>400</v>
      </c>
      <c r="AT678" s="41"/>
      <c r="AU678" s="41"/>
      <c r="AV678" s="41"/>
      <c r="AW678" s="44" t="s">
        <v>189</v>
      </c>
      <c r="AX678" s="40" t="s">
        <v>204</v>
      </c>
      <c r="AY678" s="40" t="s">
        <v>205</v>
      </c>
    </row>
    <row r="679" s="2" customFormat="1" ht="30" customHeight="1" spans="1:51">
      <c r="A679" s="2" t="s">
        <v>1434</v>
      </c>
      <c r="B679" s="41" t="s">
        <v>1631</v>
      </c>
      <c r="C679" s="42" t="s">
        <v>89</v>
      </c>
      <c r="D679" s="35" t="s">
        <v>90</v>
      </c>
      <c r="E679" s="42" t="s">
        <v>91</v>
      </c>
      <c r="F679" s="42" t="s">
        <v>92</v>
      </c>
      <c r="G679" s="36">
        <v>2</v>
      </c>
      <c r="H679" s="42" t="s">
        <v>93</v>
      </c>
      <c r="I679" s="42" t="s">
        <v>94</v>
      </c>
      <c r="J679" s="41" t="s">
        <v>66</v>
      </c>
      <c r="K679" s="36">
        <v>500</v>
      </c>
      <c r="L679" s="36">
        <v>760</v>
      </c>
      <c r="M679" s="36">
        <v>850</v>
      </c>
      <c r="N679" s="36">
        <v>350</v>
      </c>
      <c r="O679" s="41"/>
      <c r="P679" s="41"/>
      <c r="Q679" s="41"/>
      <c r="R679" s="48"/>
      <c r="S679" s="41">
        <v>15</v>
      </c>
      <c r="T679" s="41">
        <v>65</v>
      </c>
      <c r="U679" s="41">
        <f>T679*G679</f>
        <v>130</v>
      </c>
      <c r="V679" s="41"/>
      <c r="W679" s="41">
        <v>15</v>
      </c>
      <c r="X679" s="41">
        <v>45</v>
      </c>
      <c r="Y679" s="41">
        <f>X679*G679</f>
        <v>90</v>
      </c>
      <c r="Z679" s="36">
        <v>50</v>
      </c>
      <c r="AA679" s="41"/>
      <c r="AB679" s="41">
        <v>450</v>
      </c>
      <c r="AC679" s="43">
        <v>0.01</v>
      </c>
      <c r="AD679" s="43">
        <f t="shared" si="1"/>
        <v>0.02</v>
      </c>
      <c r="AE679" s="43"/>
      <c r="AF679" s="43"/>
      <c r="AG679" s="41" t="s">
        <v>68</v>
      </c>
      <c r="AH679" s="41"/>
      <c r="AI679" s="41"/>
      <c r="AJ679" s="41"/>
      <c r="AK679" s="41"/>
      <c r="AL679" s="41"/>
      <c r="AM679" s="41"/>
      <c r="AN679" s="41"/>
      <c r="AO679" s="41"/>
      <c r="AP679" s="47"/>
      <c r="AQ679" s="47"/>
      <c r="AR679" s="47"/>
      <c r="AS679" s="47"/>
      <c r="AT679" s="47"/>
      <c r="AU679" s="47"/>
      <c r="AV679" s="47"/>
      <c r="AW679" s="44"/>
      <c r="AX679" s="40" t="s">
        <v>59</v>
      </c>
      <c r="AY679" s="40" t="s">
        <v>59</v>
      </c>
    </row>
    <row r="680" s="2" customFormat="1" ht="30" customHeight="1" spans="1:51">
      <c r="A680" s="2" t="s">
        <v>1434</v>
      </c>
      <c r="B680" s="41" t="s">
        <v>1632</v>
      </c>
      <c r="C680" s="35" t="s">
        <v>198</v>
      </c>
      <c r="D680" s="35" t="s">
        <v>258</v>
      </c>
      <c r="E680" s="42" t="s">
        <v>259</v>
      </c>
      <c r="F680" s="35" t="s">
        <v>260</v>
      </c>
      <c r="G680" s="36">
        <v>2</v>
      </c>
      <c r="H680" s="42" t="s">
        <v>202</v>
      </c>
      <c r="I680" s="42" t="s">
        <v>261</v>
      </c>
      <c r="J680" s="41" t="s">
        <v>66</v>
      </c>
      <c r="K680" s="36">
        <v>737</v>
      </c>
      <c r="L680" s="36">
        <v>824</v>
      </c>
      <c r="M680" s="36">
        <v>1975</v>
      </c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>
        <v>2200</v>
      </c>
      <c r="AC680" s="43">
        <v>0.66</v>
      </c>
      <c r="AD680" s="43">
        <f t="shared" si="1"/>
        <v>1.32</v>
      </c>
      <c r="AE680" s="41"/>
      <c r="AF680" s="41"/>
      <c r="AG680" s="41" t="s">
        <v>68</v>
      </c>
      <c r="AH680" s="41"/>
      <c r="AI680" s="41" t="s">
        <v>169</v>
      </c>
      <c r="AJ680" s="41"/>
      <c r="AK680" s="41"/>
      <c r="AL680" s="41"/>
      <c r="AM680" s="41"/>
      <c r="AN680" s="41"/>
      <c r="AO680" s="41"/>
      <c r="AP680" s="41"/>
      <c r="AQ680" s="41"/>
      <c r="AR680" s="41"/>
      <c r="AS680" s="41">
        <v>400</v>
      </c>
      <c r="AT680" s="41"/>
      <c r="AU680" s="41"/>
      <c r="AV680" s="41"/>
      <c r="AW680" s="44" t="s">
        <v>189</v>
      </c>
      <c r="AX680" s="40" t="s">
        <v>204</v>
      </c>
      <c r="AY680" s="40" t="s">
        <v>205</v>
      </c>
    </row>
    <row r="681" s="2" customFormat="1" ht="30" customHeight="1" spans="1:51">
      <c r="A681" s="2" t="s">
        <v>1434</v>
      </c>
      <c r="B681" s="41" t="s">
        <v>1633</v>
      </c>
      <c r="C681" s="46" t="s">
        <v>114</v>
      </c>
      <c r="D681" s="46" t="s">
        <v>115</v>
      </c>
      <c r="E681" s="46" t="s">
        <v>116</v>
      </c>
      <c r="F681" s="46" t="s">
        <v>117</v>
      </c>
      <c r="G681" s="36">
        <v>1</v>
      </c>
      <c r="H681" s="46" t="s">
        <v>118</v>
      </c>
      <c r="I681" s="42" t="s">
        <v>119</v>
      </c>
      <c r="J681" s="41" t="s">
        <v>120</v>
      </c>
      <c r="K681" s="36">
        <v>1213</v>
      </c>
      <c r="L681" s="36">
        <v>28</v>
      </c>
      <c r="M681" s="36">
        <v>28</v>
      </c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>
        <v>2200</v>
      </c>
      <c r="AC681" s="43">
        <v>0.05</v>
      </c>
      <c r="AD681" s="43">
        <f t="shared" si="1"/>
        <v>0.05</v>
      </c>
      <c r="AE681" s="41"/>
      <c r="AF681" s="41"/>
      <c r="AG681" s="41"/>
      <c r="AH681" s="41" t="s">
        <v>68</v>
      </c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4"/>
      <c r="AX681" s="40" t="s">
        <v>121</v>
      </c>
      <c r="AY681" s="40" t="s">
        <v>122</v>
      </c>
    </row>
    <row r="682" s="2" customFormat="1" ht="30" customHeight="1" spans="1:51">
      <c r="A682" s="2" t="s">
        <v>1434</v>
      </c>
      <c r="B682" s="41" t="s">
        <v>1634</v>
      </c>
      <c r="C682" s="42" t="s">
        <v>278</v>
      </c>
      <c r="D682" s="35" t="s">
        <v>279</v>
      </c>
      <c r="E682" s="42" t="s">
        <v>280</v>
      </c>
      <c r="F682" s="42" t="s">
        <v>281</v>
      </c>
      <c r="G682" s="36">
        <v>1</v>
      </c>
      <c r="H682" s="42" t="s">
        <v>282</v>
      </c>
      <c r="I682" s="42" t="s">
        <v>283</v>
      </c>
      <c r="J682" s="41" t="s">
        <v>66</v>
      </c>
      <c r="K682" s="36">
        <v>540</v>
      </c>
      <c r="L682" s="36">
        <v>135</v>
      </c>
      <c r="M682" s="36">
        <v>645</v>
      </c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>
        <v>1600</v>
      </c>
      <c r="AC682" s="43">
        <v>0.02</v>
      </c>
      <c r="AD682" s="43">
        <f t="shared" si="1"/>
        <v>0.02</v>
      </c>
      <c r="AE682" s="41"/>
      <c r="AF682" s="41"/>
      <c r="AG682" s="41" t="s">
        <v>68</v>
      </c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4"/>
      <c r="AX682" s="40" t="s">
        <v>242</v>
      </c>
      <c r="AY682" s="40" t="s">
        <v>284</v>
      </c>
    </row>
    <row r="683" s="2" customFormat="1" ht="30" customHeight="1" spans="1:51">
      <c r="A683" s="2" t="s">
        <v>1434</v>
      </c>
      <c r="B683" s="41" t="s">
        <v>1635</v>
      </c>
      <c r="C683" s="113" t="s">
        <v>480</v>
      </c>
      <c r="D683" s="114" t="s">
        <v>481</v>
      </c>
      <c r="E683" s="42" t="s">
        <v>1636</v>
      </c>
      <c r="F683" s="35" t="s">
        <v>1637</v>
      </c>
      <c r="G683" s="115">
        <v>1</v>
      </c>
      <c r="H683" s="113" t="s">
        <v>482</v>
      </c>
      <c r="I683" s="42" t="s">
        <v>483</v>
      </c>
      <c r="J683" s="116" t="s">
        <v>66</v>
      </c>
      <c r="K683" s="115"/>
      <c r="L683" s="115"/>
      <c r="M683" s="115"/>
      <c r="N683" s="116"/>
      <c r="O683" s="116"/>
      <c r="P683" s="116"/>
      <c r="Q683" s="116"/>
      <c r="R683" s="116"/>
      <c r="S683" s="116">
        <v>15</v>
      </c>
      <c r="T683" s="25">
        <v>65</v>
      </c>
      <c r="U683" s="41">
        <f>T683*G683</f>
        <v>65</v>
      </c>
      <c r="V683" s="116"/>
      <c r="W683" s="116"/>
      <c r="X683" s="116"/>
      <c r="Y683" s="116"/>
      <c r="Z683" s="116"/>
      <c r="AA683" s="116"/>
      <c r="AB683" s="116">
        <v>450</v>
      </c>
      <c r="AC683" s="117">
        <v>0.1</v>
      </c>
      <c r="AD683" s="43">
        <f t="shared" si="1"/>
        <v>0.1</v>
      </c>
      <c r="AE683" s="116"/>
      <c r="AF683" s="116"/>
      <c r="AG683" s="116" t="s">
        <v>309</v>
      </c>
      <c r="AH683" s="116"/>
      <c r="AI683" s="116"/>
      <c r="AJ683" s="116"/>
      <c r="AK683" s="116"/>
      <c r="AL683" s="116"/>
      <c r="AM683" s="116"/>
      <c r="AN683" s="116"/>
      <c r="AO683" s="116"/>
      <c r="AP683" s="116"/>
      <c r="AQ683" s="116"/>
      <c r="AR683" s="116"/>
      <c r="AS683" s="116"/>
      <c r="AT683" s="116"/>
      <c r="AU683" s="116"/>
      <c r="AV683" s="116"/>
      <c r="AW683" s="118"/>
      <c r="AX683" s="40" t="s">
        <v>484</v>
      </c>
      <c r="AY683" s="40" t="s">
        <v>485</v>
      </c>
    </row>
    <row r="684" s="2" customFormat="1" ht="30" customHeight="1" spans="1:51">
      <c r="A684" s="2" t="s">
        <v>1434</v>
      </c>
      <c r="B684" s="41" t="s">
        <v>1638</v>
      </c>
      <c r="C684" s="42" t="s">
        <v>213</v>
      </c>
      <c r="D684" s="35" t="s">
        <v>474</v>
      </c>
      <c r="E684" s="42" t="s">
        <v>215</v>
      </c>
      <c r="F684" s="35" t="s">
        <v>216</v>
      </c>
      <c r="G684" s="36">
        <v>1</v>
      </c>
      <c r="H684" s="42" t="s">
        <v>93</v>
      </c>
      <c r="I684" s="42" t="s">
        <v>94</v>
      </c>
      <c r="J684" s="41" t="s">
        <v>66</v>
      </c>
      <c r="K684" s="36">
        <v>1800</v>
      </c>
      <c r="L684" s="36">
        <v>760</v>
      </c>
      <c r="M684" s="36">
        <v>850</v>
      </c>
      <c r="N684" s="36">
        <v>350</v>
      </c>
      <c r="O684" s="41"/>
      <c r="P684" s="41"/>
      <c r="Q684" s="41"/>
      <c r="R684" s="41"/>
      <c r="S684" s="41">
        <v>15</v>
      </c>
      <c r="T684" s="41">
        <v>130</v>
      </c>
      <c r="U684" s="41">
        <f>T684*G684</f>
        <v>130</v>
      </c>
      <c r="V684" s="41"/>
      <c r="W684" s="41">
        <v>15</v>
      </c>
      <c r="X684" s="41">
        <v>90</v>
      </c>
      <c r="Y684" s="41">
        <f>X684*G684</f>
        <v>90</v>
      </c>
      <c r="Z684" s="41">
        <v>50</v>
      </c>
      <c r="AA684" s="41"/>
      <c r="AB684" s="41"/>
      <c r="AC684" s="43"/>
      <c r="AD684" s="43"/>
      <c r="AE684" s="43"/>
      <c r="AF684" s="43"/>
      <c r="AG684" s="41"/>
      <c r="AH684" s="41"/>
      <c r="AI684" s="41"/>
      <c r="AJ684" s="41"/>
      <c r="AK684" s="41"/>
      <c r="AL684" s="41"/>
      <c r="AM684" s="41"/>
      <c r="AN684" s="41"/>
      <c r="AO684" s="41"/>
      <c r="AP684" s="47"/>
      <c r="AQ684" s="47"/>
      <c r="AR684" s="47"/>
      <c r="AS684" s="47"/>
      <c r="AT684" s="47"/>
      <c r="AU684" s="47"/>
      <c r="AV684" s="47"/>
      <c r="AW684" s="44"/>
      <c r="AX684" s="40" t="s">
        <v>59</v>
      </c>
      <c r="AY684" s="40" t="s">
        <v>59</v>
      </c>
    </row>
    <row r="685" s="2" customFormat="1" ht="30" customHeight="1" spans="1:51">
      <c r="A685" s="2" t="s">
        <v>1434</v>
      </c>
      <c r="B685" s="41" t="s">
        <v>1639</v>
      </c>
      <c r="C685" s="42" t="s">
        <v>223</v>
      </c>
      <c r="D685" s="35" t="s">
        <v>224</v>
      </c>
      <c r="E685" s="42" t="s">
        <v>613</v>
      </c>
      <c r="F685" s="42" t="s">
        <v>160</v>
      </c>
      <c r="G685" s="36">
        <v>1</v>
      </c>
      <c r="H685" s="42" t="s">
        <v>93</v>
      </c>
      <c r="I685" s="42" t="s">
        <v>94</v>
      </c>
      <c r="J685" s="41" t="s">
        <v>66</v>
      </c>
      <c r="K685" s="36">
        <v>1325</v>
      </c>
      <c r="L685" s="36">
        <v>350</v>
      </c>
      <c r="M685" s="36"/>
      <c r="N685" s="36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3"/>
      <c r="AD685" s="43"/>
      <c r="AE685" s="43"/>
      <c r="AF685" s="43"/>
      <c r="AG685" s="41"/>
      <c r="AH685" s="41"/>
      <c r="AI685" s="41"/>
      <c r="AJ685" s="41"/>
      <c r="AK685" s="41"/>
      <c r="AL685" s="41"/>
      <c r="AM685" s="41"/>
      <c r="AN685" s="41"/>
      <c r="AO685" s="41"/>
      <c r="AP685" s="47"/>
      <c r="AQ685" s="47"/>
      <c r="AR685" s="47"/>
      <c r="AS685" s="47"/>
      <c r="AT685" s="47"/>
      <c r="AU685" s="47"/>
      <c r="AV685" s="47"/>
      <c r="AW685" s="44"/>
      <c r="AX685" s="40" t="s">
        <v>59</v>
      </c>
      <c r="AY685" s="40" t="s">
        <v>59</v>
      </c>
    </row>
    <row r="686" s="2" customFormat="1" ht="30" customHeight="1" spans="1:51">
      <c r="A686" s="2" t="s">
        <v>1434</v>
      </c>
      <c r="B686" s="41" t="s">
        <v>1640</v>
      </c>
      <c r="C686" s="42" t="s">
        <v>496</v>
      </c>
      <c r="D686" s="35" t="s">
        <v>497</v>
      </c>
      <c r="E686" s="42" t="s">
        <v>599</v>
      </c>
      <c r="F686" s="35" t="s">
        <v>600</v>
      </c>
      <c r="G686" s="36">
        <v>1</v>
      </c>
      <c r="H686" s="42" t="s">
        <v>93</v>
      </c>
      <c r="I686" s="42" t="s">
        <v>94</v>
      </c>
      <c r="J686" s="41" t="s">
        <v>66</v>
      </c>
      <c r="K686" s="36">
        <v>1350</v>
      </c>
      <c r="L686" s="36">
        <v>770</v>
      </c>
      <c r="M686" s="36">
        <v>850</v>
      </c>
      <c r="N686" s="36"/>
      <c r="O686" s="41"/>
      <c r="P686" s="41"/>
      <c r="Q686" s="41"/>
      <c r="R686" s="48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3"/>
      <c r="AD686" s="43"/>
      <c r="AE686" s="43"/>
      <c r="AF686" s="43"/>
      <c r="AG686" s="41"/>
      <c r="AH686" s="41"/>
      <c r="AI686" s="41"/>
      <c r="AJ686" s="41"/>
      <c r="AK686" s="41"/>
      <c r="AL686" s="41"/>
      <c r="AM686" s="41"/>
      <c r="AN686" s="41"/>
      <c r="AO686" s="41"/>
      <c r="AP686" s="47"/>
      <c r="AQ686" s="47"/>
      <c r="AR686" s="47"/>
      <c r="AS686" s="47"/>
      <c r="AT686" s="47"/>
      <c r="AU686" s="47"/>
      <c r="AV686" s="47"/>
      <c r="AW686" s="44"/>
      <c r="AX686" s="40" t="s">
        <v>59</v>
      </c>
      <c r="AY686" s="40" t="s">
        <v>59</v>
      </c>
    </row>
    <row r="687" s="2" customFormat="1" ht="30" customHeight="1" spans="1:51">
      <c r="A687" s="2" t="s">
        <v>1434</v>
      </c>
      <c r="B687" s="41" t="s">
        <v>1641</v>
      </c>
      <c r="C687" s="42" t="s">
        <v>505</v>
      </c>
      <c r="D687" s="35" t="s">
        <v>506</v>
      </c>
      <c r="E687" s="42" t="s">
        <v>507</v>
      </c>
      <c r="F687" s="35" t="s">
        <v>508</v>
      </c>
      <c r="G687" s="36">
        <v>2</v>
      </c>
      <c r="H687" s="42" t="s">
        <v>93</v>
      </c>
      <c r="I687" s="42" t="s">
        <v>94</v>
      </c>
      <c r="J687" s="41" t="s">
        <v>66</v>
      </c>
      <c r="K687" s="36">
        <v>1200</v>
      </c>
      <c r="L687" s="36">
        <v>450</v>
      </c>
      <c r="M687" s="36">
        <v>600</v>
      </c>
      <c r="N687" s="36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3"/>
      <c r="AD687" s="43"/>
      <c r="AE687" s="43"/>
      <c r="AF687" s="43"/>
      <c r="AG687" s="41"/>
      <c r="AH687" s="41"/>
      <c r="AI687" s="41"/>
      <c r="AJ687" s="41"/>
      <c r="AK687" s="41"/>
      <c r="AL687" s="41"/>
      <c r="AM687" s="41"/>
      <c r="AN687" s="41"/>
      <c r="AO687" s="41"/>
      <c r="AP687" s="47"/>
      <c r="AQ687" s="47"/>
      <c r="AR687" s="47"/>
      <c r="AS687" s="47"/>
      <c r="AT687" s="47"/>
      <c r="AU687" s="47"/>
      <c r="AV687" s="47"/>
      <c r="AW687" s="44"/>
      <c r="AX687" s="40" t="s">
        <v>59</v>
      </c>
      <c r="AY687" s="40" t="s">
        <v>59</v>
      </c>
    </row>
    <row r="688" s="2" customFormat="1" ht="30" customHeight="1" spans="1:51">
      <c r="A688" s="2" t="s">
        <v>1434</v>
      </c>
      <c r="B688" s="41" t="s">
        <v>1642</v>
      </c>
      <c r="C688" s="42" t="s">
        <v>496</v>
      </c>
      <c r="D688" s="35" t="s">
        <v>497</v>
      </c>
      <c r="E688" s="42" t="s">
        <v>498</v>
      </c>
      <c r="F688" s="35" t="s">
        <v>499</v>
      </c>
      <c r="G688" s="36">
        <v>1</v>
      </c>
      <c r="H688" s="42" t="s">
        <v>93</v>
      </c>
      <c r="I688" s="42" t="s">
        <v>94</v>
      </c>
      <c r="J688" s="41" t="s">
        <v>66</v>
      </c>
      <c r="K688" s="36">
        <v>700</v>
      </c>
      <c r="L688" s="36">
        <v>545</v>
      </c>
      <c r="M688" s="36">
        <v>850</v>
      </c>
      <c r="N688" s="36"/>
      <c r="O688" s="41"/>
      <c r="P688" s="41"/>
      <c r="Q688" s="41"/>
      <c r="R688" s="48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3"/>
      <c r="AD688" s="43"/>
      <c r="AE688" s="43"/>
      <c r="AF688" s="43"/>
      <c r="AG688" s="41"/>
      <c r="AH688" s="41"/>
      <c r="AI688" s="41"/>
      <c r="AJ688" s="41"/>
      <c r="AK688" s="41"/>
      <c r="AL688" s="41"/>
      <c r="AM688" s="41"/>
      <c r="AN688" s="41"/>
      <c r="AO688" s="41"/>
      <c r="AP688" s="47"/>
      <c r="AQ688" s="47"/>
      <c r="AR688" s="47"/>
      <c r="AS688" s="47"/>
      <c r="AT688" s="47"/>
      <c r="AU688" s="47"/>
      <c r="AV688" s="47"/>
      <c r="AW688" s="44"/>
      <c r="AX688" s="40" t="s">
        <v>59</v>
      </c>
      <c r="AY688" s="40" t="s">
        <v>59</v>
      </c>
    </row>
    <row r="689" s="2" customFormat="1" ht="30" customHeight="1" spans="1:51">
      <c r="A689" s="2" t="s">
        <v>1434</v>
      </c>
      <c r="B689" s="41" t="s">
        <v>1643</v>
      </c>
      <c r="C689" s="42" t="s">
        <v>514</v>
      </c>
      <c r="D689" s="35" t="s">
        <v>515</v>
      </c>
      <c r="E689" s="42" t="s">
        <v>708</v>
      </c>
      <c r="F689" s="35" t="s">
        <v>709</v>
      </c>
      <c r="G689" s="36">
        <v>1</v>
      </c>
      <c r="H689" s="42" t="s">
        <v>202</v>
      </c>
      <c r="I689" s="42" t="s">
        <v>710</v>
      </c>
      <c r="J689" s="41" t="s">
        <v>66</v>
      </c>
      <c r="K689" s="36">
        <v>1765</v>
      </c>
      <c r="L689" s="36">
        <v>770</v>
      </c>
      <c r="M689" s="36">
        <v>850</v>
      </c>
      <c r="N689" s="36"/>
      <c r="O689" s="41"/>
      <c r="P689" s="41"/>
      <c r="Q689" s="41"/>
      <c r="R689" s="48"/>
      <c r="S689" s="41"/>
      <c r="T689" s="41"/>
      <c r="U689" s="41"/>
      <c r="V689" s="41"/>
      <c r="W689" s="41"/>
      <c r="X689" s="41"/>
      <c r="Y689" s="41"/>
      <c r="Z689" s="41"/>
      <c r="AA689" s="41"/>
      <c r="AB689" s="41">
        <v>250</v>
      </c>
      <c r="AC689" s="43">
        <v>0.66</v>
      </c>
      <c r="AD689" s="43">
        <f>AC689*G689</f>
        <v>0.66</v>
      </c>
      <c r="AE689" s="43"/>
      <c r="AF689" s="43"/>
      <c r="AG689" s="41" t="s">
        <v>68</v>
      </c>
      <c r="AH689" s="41"/>
      <c r="AI689" s="41" t="s">
        <v>169</v>
      </c>
      <c r="AJ689" s="41"/>
      <c r="AK689" s="41"/>
      <c r="AL689" s="41"/>
      <c r="AM689" s="41"/>
      <c r="AN689" s="41"/>
      <c r="AO689" s="41"/>
      <c r="AP689" s="47"/>
      <c r="AQ689" s="47"/>
      <c r="AR689" s="47"/>
      <c r="AS689" s="47"/>
      <c r="AT689" s="47"/>
      <c r="AU689" s="47"/>
      <c r="AV689" s="47"/>
      <c r="AW689" s="44"/>
      <c r="AX689" s="40" t="s">
        <v>204</v>
      </c>
      <c r="AY689" s="40" t="s">
        <v>205</v>
      </c>
    </row>
    <row r="690" s="2" customFormat="1" ht="30" customHeight="1" spans="1:51">
      <c r="A690" s="2" t="s">
        <v>1434</v>
      </c>
      <c r="B690" s="41" t="s">
        <v>1644</v>
      </c>
      <c r="C690" s="110" t="s">
        <v>1000</v>
      </c>
      <c r="D690" s="35" t="s">
        <v>1001</v>
      </c>
      <c r="E690" s="110" t="s">
        <v>1002</v>
      </c>
      <c r="F690" s="110" t="s">
        <v>1003</v>
      </c>
      <c r="G690" s="111">
        <v>1</v>
      </c>
      <c r="H690" s="110" t="s">
        <v>64</v>
      </c>
      <c r="I690" s="42" t="s">
        <v>1004</v>
      </c>
      <c r="J690" s="108" t="s">
        <v>1005</v>
      </c>
      <c r="K690" s="111">
        <v>422</v>
      </c>
      <c r="L690" s="111">
        <v>508</v>
      </c>
      <c r="M690" s="111">
        <v>337</v>
      </c>
      <c r="N690" s="108"/>
      <c r="O690" s="108"/>
      <c r="P690" s="108"/>
      <c r="Q690" s="108"/>
      <c r="R690" s="108"/>
      <c r="S690" s="108"/>
      <c r="T690" s="108"/>
      <c r="U690" s="108"/>
      <c r="V690" s="108"/>
      <c r="W690" s="108"/>
      <c r="X690" s="108"/>
      <c r="Y690" s="108"/>
      <c r="Z690" s="108"/>
      <c r="AA690" s="108"/>
      <c r="AB690" s="108">
        <v>1100</v>
      </c>
      <c r="AC690" s="109">
        <v>2.78</v>
      </c>
      <c r="AD690" s="43">
        <f>AC690*G690</f>
        <v>2.78</v>
      </c>
      <c r="AE690" s="108"/>
      <c r="AF690" s="108"/>
      <c r="AG690" s="108" t="s">
        <v>68</v>
      </c>
      <c r="AH690" s="108"/>
      <c r="AI690" s="108"/>
      <c r="AJ690" s="108"/>
      <c r="AK690" s="108"/>
      <c r="AL690" s="108"/>
      <c r="AM690" s="108"/>
      <c r="AN690" s="108"/>
      <c r="AO690" s="108"/>
      <c r="AP690" s="108"/>
      <c r="AQ690" s="108"/>
      <c r="AR690" s="108"/>
      <c r="AS690" s="108"/>
      <c r="AT690" s="108"/>
      <c r="AU690" s="108"/>
      <c r="AV690" s="108"/>
      <c r="AW690" s="112"/>
      <c r="AX690" s="40" t="s">
        <v>1006</v>
      </c>
      <c r="AY690" s="40" t="s">
        <v>1007</v>
      </c>
    </row>
    <row r="691" s="2" customFormat="1" ht="30" customHeight="1" spans="1:51">
      <c r="A691" s="2" t="s">
        <v>1434</v>
      </c>
      <c r="B691" s="41" t="s">
        <v>1645</v>
      </c>
      <c r="C691" s="42" t="s">
        <v>995</v>
      </c>
      <c r="D691" s="35" t="s">
        <v>996</v>
      </c>
      <c r="E691" s="42" t="s">
        <v>997</v>
      </c>
      <c r="F691" s="35" t="s">
        <v>447</v>
      </c>
      <c r="G691" s="36">
        <v>1</v>
      </c>
      <c r="H691" s="42" t="s">
        <v>93</v>
      </c>
      <c r="I691" s="42" t="s">
        <v>94</v>
      </c>
      <c r="J691" s="41" t="s">
        <v>66</v>
      </c>
      <c r="K691" s="36">
        <v>607</v>
      </c>
      <c r="L691" s="36">
        <v>370</v>
      </c>
      <c r="M691" s="36">
        <v>248</v>
      </c>
      <c r="N691" s="36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108">
        <v>1100</v>
      </c>
      <c r="AC691" s="109">
        <v>2</v>
      </c>
      <c r="AD691" s="43">
        <f>AC691*G691</f>
        <v>2</v>
      </c>
      <c r="AE691" s="108"/>
      <c r="AF691" s="108"/>
      <c r="AG691" s="108" t="s">
        <v>68</v>
      </c>
      <c r="AH691" s="41"/>
      <c r="AI691" s="41"/>
      <c r="AJ691" s="41"/>
      <c r="AK691" s="41"/>
      <c r="AL691" s="41"/>
      <c r="AM691" s="41"/>
      <c r="AN691" s="41"/>
      <c r="AO691" s="41"/>
      <c r="AP691" s="47"/>
      <c r="AQ691" s="47"/>
      <c r="AR691" s="47"/>
      <c r="AS691" s="47"/>
      <c r="AT691" s="47"/>
      <c r="AU691" s="47"/>
      <c r="AV691" s="47"/>
      <c r="AW691" s="44"/>
      <c r="AX691" s="40" t="s">
        <v>59</v>
      </c>
      <c r="AY691" s="40" t="s">
        <v>59</v>
      </c>
    </row>
    <row r="692" s="2" customFormat="1" ht="30" customHeight="1" spans="1:51">
      <c r="A692" s="2" t="s">
        <v>1434</v>
      </c>
      <c r="B692" s="41" t="s">
        <v>1646</v>
      </c>
      <c r="C692" s="42" t="s">
        <v>990</v>
      </c>
      <c r="D692" s="35" t="s">
        <v>991</v>
      </c>
      <c r="E692" s="42" t="s">
        <v>992</v>
      </c>
      <c r="F692" s="35" t="s">
        <v>993</v>
      </c>
      <c r="G692" s="36">
        <v>1</v>
      </c>
      <c r="H692" s="42" t="s">
        <v>93</v>
      </c>
      <c r="I692" s="42" t="s">
        <v>94</v>
      </c>
      <c r="J692" s="41" t="s">
        <v>66</v>
      </c>
      <c r="K692" s="36">
        <v>975</v>
      </c>
      <c r="L692" s="36"/>
      <c r="M692" s="36"/>
      <c r="N692" s="36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3"/>
      <c r="AD692" s="43"/>
      <c r="AE692" s="43"/>
      <c r="AF692" s="43"/>
      <c r="AG692" s="41"/>
      <c r="AH692" s="41"/>
      <c r="AI692" s="41"/>
      <c r="AJ692" s="41"/>
      <c r="AK692" s="41"/>
      <c r="AL692" s="41"/>
      <c r="AM692" s="41"/>
      <c r="AN692" s="41"/>
      <c r="AO692" s="41"/>
      <c r="AP692" s="47"/>
      <c r="AQ692" s="47"/>
      <c r="AR692" s="47"/>
      <c r="AS692" s="47"/>
      <c r="AT692" s="47"/>
      <c r="AU692" s="47"/>
      <c r="AV692" s="47"/>
      <c r="AW692" s="44"/>
      <c r="AX692" s="40" t="s">
        <v>59</v>
      </c>
      <c r="AY692" s="40" t="s">
        <v>59</v>
      </c>
    </row>
    <row r="693" s="2" customFormat="1" ht="30" customHeight="1" spans="1:51">
      <c r="A693" s="2" t="s">
        <v>1434</v>
      </c>
      <c r="B693" s="41" t="s">
        <v>1647</v>
      </c>
      <c r="C693" s="42" t="s">
        <v>496</v>
      </c>
      <c r="D693" s="35" t="s">
        <v>497</v>
      </c>
      <c r="E693" s="42" t="s">
        <v>599</v>
      </c>
      <c r="F693" s="35" t="s">
        <v>600</v>
      </c>
      <c r="G693" s="36">
        <v>1</v>
      </c>
      <c r="H693" s="42" t="s">
        <v>93</v>
      </c>
      <c r="I693" s="42" t="s">
        <v>94</v>
      </c>
      <c r="J693" s="41" t="s">
        <v>66</v>
      </c>
      <c r="K693" s="36">
        <v>1690</v>
      </c>
      <c r="L693" s="36">
        <v>770</v>
      </c>
      <c r="M693" s="36">
        <v>850</v>
      </c>
      <c r="N693" s="36"/>
      <c r="O693" s="41"/>
      <c r="P693" s="41"/>
      <c r="Q693" s="41"/>
      <c r="R693" s="48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3"/>
      <c r="AD693" s="43"/>
      <c r="AE693" s="43"/>
      <c r="AF693" s="43"/>
      <c r="AG693" s="41"/>
      <c r="AH693" s="41"/>
      <c r="AI693" s="41"/>
      <c r="AJ693" s="41"/>
      <c r="AK693" s="41"/>
      <c r="AL693" s="41"/>
      <c r="AM693" s="41"/>
      <c r="AN693" s="41"/>
      <c r="AO693" s="41"/>
      <c r="AP693" s="47"/>
      <c r="AQ693" s="47"/>
      <c r="AR693" s="47"/>
      <c r="AS693" s="47"/>
      <c r="AT693" s="47"/>
      <c r="AU693" s="47"/>
      <c r="AV693" s="47"/>
      <c r="AW693" s="44"/>
      <c r="AX693" s="40" t="s">
        <v>59</v>
      </c>
      <c r="AY693" s="40" t="s">
        <v>59</v>
      </c>
    </row>
    <row r="694" s="2" customFormat="1" ht="30" customHeight="1" spans="1:51">
      <c r="A694" s="2" t="s">
        <v>1434</v>
      </c>
      <c r="B694" s="41" t="s">
        <v>1648</v>
      </c>
      <c r="C694" s="42" t="s">
        <v>228</v>
      </c>
      <c r="D694" s="35" t="s">
        <v>229</v>
      </c>
      <c r="E694" s="42"/>
      <c r="F694" s="42"/>
      <c r="G694" s="36">
        <v>1</v>
      </c>
      <c r="H694" s="42" t="s">
        <v>93</v>
      </c>
      <c r="I694" s="42" t="s">
        <v>94</v>
      </c>
      <c r="J694" s="41" t="s">
        <v>66</v>
      </c>
      <c r="K694" s="36">
        <v>500</v>
      </c>
      <c r="L694" s="36">
        <v>360</v>
      </c>
      <c r="M694" s="36">
        <v>850</v>
      </c>
      <c r="N694" s="41"/>
      <c r="O694" s="41"/>
      <c r="P694" s="41"/>
      <c r="Q694" s="41"/>
      <c r="R694" s="48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3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4"/>
      <c r="AX694" s="40" t="s">
        <v>59</v>
      </c>
      <c r="AY694" s="40" t="s">
        <v>59</v>
      </c>
    </row>
    <row r="695" s="2" customFormat="1" ht="30" customHeight="1" spans="1:51">
      <c r="A695" s="2" t="s">
        <v>1434</v>
      </c>
      <c r="B695" s="41" t="s">
        <v>1649</v>
      </c>
      <c r="C695" s="42" t="s">
        <v>514</v>
      </c>
      <c r="D695" s="35" t="s">
        <v>515</v>
      </c>
      <c r="E695" s="42" t="s">
        <v>516</v>
      </c>
      <c r="F695" s="35" t="s">
        <v>517</v>
      </c>
      <c r="G695" s="36">
        <v>1</v>
      </c>
      <c r="H695" s="42" t="s">
        <v>202</v>
      </c>
      <c r="I695" s="42" t="s">
        <v>518</v>
      </c>
      <c r="J695" s="41" t="s">
        <v>66</v>
      </c>
      <c r="K695" s="36">
        <v>1765</v>
      </c>
      <c r="L695" s="36">
        <v>770</v>
      </c>
      <c r="M695" s="36">
        <v>850</v>
      </c>
      <c r="N695" s="36"/>
      <c r="O695" s="41"/>
      <c r="P695" s="41"/>
      <c r="Q695" s="41"/>
      <c r="R695" s="48"/>
      <c r="S695" s="41"/>
      <c r="T695" s="41"/>
      <c r="U695" s="41"/>
      <c r="V695" s="41"/>
      <c r="W695" s="41"/>
      <c r="X695" s="41"/>
      <c r="Y695" s="41"/>
      <c r="Z695" s="41"/>
      <c r="AA695" s="41"/>
      <c r="AB695" s="41">
        <v>250</v>
      </c>
      <c r="AC695" s="43">
        <v>0.66</v>
      </c>
      <c r="AD695" s="43">
        <f>AC695*G695</f>
        <v>0.66</v>
      </c>
      <c r="AE695" s="43"/>
      <c r="AF695" s="43"/>
      <c r="AG695" s="41" t="s">
        <v>68</v>
      </c>
      <c r="AH695" s="41"/>
      <c r="AI695" s="41" t="s">
        <v>169</v>
      </c>
      <c r="AJ695" s="41"/>
      <c r="AK695" s="41"/>
      <c r="AL695" s="41"/>
      <c r="AM695" s="41"/>
      <c r="AN695" s="41"/>
      <c r="AO695" s="41"/>
      <c r="AP695" s="47"/>
      <c r="AQ695" s="47"/>
      <c r="AR695" s="47"/>
      <c r="AS695" s="47"/>
      <c r="AT695" s="47"/>
      <c r="AU695" s="47"/>
      <c r="AV695" s="47"/>
      <c r="AW695" s="44"/>
      <c r="AX695" s="40" t="s">
        <v>204</v>
      </c>
      <c r="AY695" s="40" t="s">
        <v>205</v>
      </c>
    </row>
    <row r="696" s="2" customFormat="1" ht="30" customHeight="1" spans="1:51">
      <c r="A696" s="2" t="s">
        <v>1434</v>
      </c>
      <c r="B696" s="41" t="s">
        <v>1650</v>
      </c>
      <c r="C696" s="42" t="s">
        <v>223</v>
      </c>
      <c r="D696" s="35" t="s">
        <v>224</v>
      </c>
      <c r="E696" s="42" t="s">
        <v>613</v>
      </c>
      <c r="F696" s="42" t="s">
        <v>160</v>
      </c>
      <c r="G696" s="36">
        <v>1</v>
      </c>
      <c r="H696" s="42" t="s">
        <v>93</v>
      </c>
      <c r="I696" s="42" t="s">
        <v>94</v>
      </c>
      <c r="J696" s="41" t="s">
        <v>66</v>
      </c>
      <c r="K696" s="36">
        <v>2670</v>
      </c>
      <c r="L696" s="36">
        <v>350</v>
      </c>
      <c r="M696" s="36"/>
      <c r="N696" s="36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3"/>
      <c r="AD696" s="43"/>
      <c r="AE696" s="43"/>
      <c r="AF696" s="43"/>
      <c r="AG696" s="41"/>
      <c r="AH696" s="41"/>
      <c r="AI696" s="41"/>
      <c r="AJ696" s="41"/>
      <c r="AK696" s="41"/>
      <c r="AL696" s="41"/>
      <c r="AM696" s="41"/>
      <c r="AN696" s="41"/>
      <c r="AO696" s="41"/>
      <c r="AP696" s="47"/>
      <c r="AQ696" s="47"/>
      <c r="AR696" s="47"/>
      <c r="AS696" s="47"/>
      <c r="AT696" s="47"/>
      <c r="AU696" s="47"/>
      <c r="AV696" s="47"/>
      <c r="AW696" s="44"/>
      <c r="AX696" s="40" t="s">
        <v>59</v>
      </c>
      <c r="AY696" s="40" t="s">
        <v>59</v>
      </c>
    </row>
    <row r="697" s="2" customFormat="1" ht="30" customHeight="1" spans="1:51">
      <c r="A697" s="2" t="s">
        <v>1434</v>
      </c>
      <c r="B697" s="41" t="s">
        <v>1651</v>
      </c>
      <c r="C697" s="42" t="s">
        <v>163</v>
      </c>
      <c r="D697" s="35" t="s">
        <v>164</v>
      </c>
      <c r="E697" s="42" t="s">
        <v>546</v>
      </c>
      <c r="F697" s="35" t="s">
        <v>547</v>
      </c>
      <c r="G697" s="36">
        <v>1</v>
      </c>
      <c r="H697" s="42" t="s">
        <v>167</v>
      </c>
      <c r="I697" s="42" t="s">
        <v>168</v>
      </c>
      <c r="J697" s="41" t="s">
        <v>66</v>
      </c>
      <c r="K697" s="36">
        <v>3000</v>
      </c>
      <c r="L697" s="36">
        <v>2550</v>
      </c>
      <c r="M697" s="36">
        <v>2600</v>
      </c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>
        <v>25</v>
      </c>
      <c r="AA697" s="41"/>
      <c r="AB697" s="41" t="s">
        <v>67</v>
      </c>
      <c r="AC697" s="43">
        <v>1</v>
      </c>
      <c r="AD697" s="43">
        <f>AC697*G697</f>
        <v>1</v>
      </c>
      <c r="AE697" s="41"/>
      <c r="AF697" s="41"/>
      <c r="AG697" s="41"/>
      <c r="AH697" s="41" t="s">
        <v>68</v>
      </c>
      <c r="AI697" s="41" t="s">
        <v>169</v>
      </c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4"/>
      <c r="AX697" s="40" t="s">
        <v>170</v>
      </c>
      <c r="AY697" s="40" t="s">
        <v>171</v>
      </c>
    </row>
    <row r="698" s="2" customFormat="1" ht="30" customHeight="1" spans="1:51">
      <c r="A698" s="2" t="s">
        <v>1434</v>
      </c>
      <c r="B698" s="41" t="s">
        <v>1652</v>
      </c>
      <c r="C698" s="42" t="s">
        <v>173</v>
      </c>
      <c r="D698" s="35" t="s">
        <v>174</v>
      </c>
      <c r="E698" s="42" t="s">
        <v>1653</v>
      </c>
      <c r="F698" s="42" t="s">
        <v>1654</v>
      </c>
      <c r="G698" s="36">
        <v>1</v>
      </c>
      <c r="H698" s="42" t="s">
        <v>177</v>
      </c>
      <c r="I698" s="42" t="s">
        <v>178</v>
      </c>
      <c r="J698" s="41" t="s">
        <v>66</v>
      </c>
      <c r="K698" s="36">
        <v>910</v>
      </c>
      <c r="L698" s="36">
        <v>420</v>
      </c>
      <c r="M698" s="36">
        <v>570</v>
      </c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3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4"/>
      <c r="AX698" s="40" t="s">
        <v>179</v>
      </c>
      <c r="AY698" s="40" t="s">
        <v>180</v>
      </c>
    </row>
    <row r="699" s="2" customFormat="1" ht="30" customHeight="1" spans="1:51">
      <c r="A699" s="2" t="s">
        <v>1434</v>
      </c>
      <c r="B699" s="41" t="s">
        <v>1655</v>
      </c>
      <c r="C699" s="42" t="s">
        <v>182</v>
      </c>
      <c r="D699" s="35" t="s">
        <v>183</v>
      </c>
      <c r="E699" s="42" t="s">
        <v>1656</v>
      </c>
      <c r="F699" s="42" t="s">
        <v>1657</v>
      </c>
      <c r="G699" s="36">
        <v>1</v>
      </c>
      <c r="H699" s="42" t="s">
        <v>186</v>
      </c>
      <c r="I699" s="42" t="s">
        <v>187</v>
      </c>
      <c r="J699" s="41" t="s">
        <v>66</v>
      </c>
      <c r="K699" s="36">
        <v>830</v>
      </c>
      <c r="L699" s="36">
        <v>415</v>
      </c>
      <c r="M699" s="36">
        <v>725</v>
      </c>
      <c r="N699" s="41" t="s">
        <v>67</v>
      </c>
      <c r="O699" s="25">
        <v>40</v>
      </c>
      <c r="P699" s="25">
        <v>40</v>
      </c>
      <c r="Q699" s="41" t="s">
        <v>188</v>
      </c>
      <c r="R699" s="25">
        <v>1.11</v>
      </c>
      <c r="S699" s="41"/>
      <c r="T699" s="41"/>
      <c r="U699" s="41"/>
      <c r="V699" s="41"/>
      <c r="W699" s="41"/>
      <c r="X699" s="41"/>
      <c r="Y699" s="41"/>
      <c r="Z699" s="41"/>
      <c r="AA699" s="41"/>
      <c r="AB699" s="41" t="s">
        <v>67</v>
      </c>
      <c r="AC699" s="43"/>
      <c r="AD699" s="43"/>
      <c r="AE699" s="43">
        <v>2.55</v>
      </c>
      <c r="AF699" s="43">
        <f>AE699*G699</f>
        <v>2.55</v>
      </c>
      <c r="AG699" s="41"/>
      <c r="AH699" s="41" t="s">
        <v>68</v>
      </c>
      <c r="AI699" s="41" t="s">
        <v>169</v>
      </c>
      <c r="AJ699" s="41"/>
      <c r="AK699" s="41"/>
      <c r="AL699" s="41"/>
      <c r="AM699" s="41"/>
      <c r="AN699" s="41"/>
      <c r="AO699" s="41"/>
      <c r="AP699" s="41"/>
      <c r="AQ699" s="41"/>
      <c r="AR699" s="41"/>
      <c r="AS699" s="25">
        <v>400</v>
      </c>
      <c r="AT699" s="41"/>
      <c r="AU699" s="41"/>
      <c r="AV699" s="48"/>
      <c r="AW699" s="44" t="s">
        <v>189</v>
      </c>
      <c r="AX699" s="40" t="s">
        <v>190</v>
      </c>
      <c r="AY699" s="40" t="s">
        <v>180</v>
      </c>
    </row>
    <row r="700" s="2" customFormat="1" ht="30" customHeight="1" spans="1:51">
      <c r="A700" s="2" t="s">
        <v>1434</v>
      </c>
      <c r="B700" s="41" t="s">
        <v>1658</v>
      </c>
      <c r="C700" s="42" t="s">
        <v>105</v>
      </c>
      <c r="D700" s="35" t="s">
        <v>106</v>
      </c>
      <c r="E700" s="42" t="s">
        <v>107</v>
      </c>
      <c r="F700" s="42" t="s">
        <v>108</v>
      </c>
      <c r="G700" s="36">
        <v>4</v>
      </c>
      <c r="H700" s="42" t="s">
        <v>109</v>
      </c>
      <c r="I700" s="42" t="s">
        <v>110</v>
      </c>
      <c r="J700" s="41" t="s">
        <v>66</v>
      </c>
      <c r="K700" s="36">
        <v>1220</v>
      </c>
      <c r="L700" s="36">
        <v>610</v>
      </c>
      <c r="M700" s="36">
        <v>1800</v>
      </c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3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4"/>
      <c r="AX700" s="40" t="s">
        <v>111</v>
      </c>
      <c r="AY700" s="40" t="s">
        <v>112</v>
      </c>
    </row>
    <row r="701" s="2" customFormat="1" ht="30" customHeight="1" spans="1:51">
      <c r="A701" s="2" t="s">
        <v>1434</v>
      </c>
      <c r="B701" s="41" t="s">
        <v>1659</v>
      </c>
      <c r="C701" s="42" t="s">
        <v>79</v>
      </c>
      <c r="D701" s="35" t="s">
        <v>80</v>
      </c>
      <c r="E701" s="42" t="s">
        <v>81</v>
      </c>
      <c r="F701" s="42" t="s">
        <v>82</v>
      </c>
      <c r="G701" s="36">
        <v>1</v>
      </c>
      <c r="H701" s="42" t="s">
        <v>83</v>
      </c>
      <c r="I701" s="42" t="s">
        <v>84</v>
      </c>
      <c r="J701" s="41" t="s">
        <v>66</v>
      </c>
      <c r="K701" s="36">
        <v>650</v>
      </c>
      <c r="L701" s="36">
        <v>220</v>
      </c>
      <c r="M701" s="36">
        <v>450</v>
      </c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>
        <v>2200</v>
      </c>
      <c r="AC701" s="43">
        <v>0.06</v>
      </c>
      <c r="AD701" s="43">
        <f>AC701*G701</f>
        <v>0.06</v>
      </c>
      <c r="AE701" s="41"/>
      <c r="AF701" s="41"/>
      <c r="AG701" s="41" t="s">
        <v>68</v>
      </c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4"/>
      <c r="AX701" s="40" t="s">
        <v>85</v>
      </c>
      <c r="AY701" s="40" t="s">
        <v>86</v>
      </c>
    </row>
    <row r="702" s="2" customFormat="1" ht="30" customHeight="1" spans="1:51">
      <c r="A702" s="2" t="s">
        <v>1434</v>
      </c>
      <c r="B702" s="41" t="s">
        <v>1660</v>
      </c>
      <c r="C702" s="42" t="s">
        <v>72</v>
      </c>
      <c r="D702" s="35" t="s">
        <v>73</v>
      </c>
      <c r="E702" s="42"/>
      <c r="F702" s="42"/>
      <c r="G702" s="36">
        <v>1</v>
      </c>
      <c r="H702" s="42" t="s">
        <v>74</v>
      </c>
      <c r="I702" s="42" t="s">
        <v>75</v>
      </c>
      <c r="J702" s="41" t="s">
        <v>66</v>
      </c>
      <c r="K702" s="36">
        <v>1600</v>
      </c>
      <c r="L702" s="36">
        <v>350</v>
      </c>
      <c r="M702" s="36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36">
        <v>76</v>
      </c>
      <c r="AA702" s="41"/>
      <c r="AB702" s="41"/>
      <c r="AC702" s="43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4"/>
      <c r="AX702" s="40" t="s">
        <v>76</v>
      </c>
      <c r="AY702" s="40" t="s">
        <v>77</v>
      </c>
    </row>
    <row r="703" s="2" customFormat="1" ht="30" customHeight="1" spans="1:51">
      <c r="A703" s="2" t="s">
        <v>1434</v>
      </c>
      <c r="B703" s="41" t="s">
        <v>1661</v>
      </c>
      <c r="C703" s="42" t="s">
        <v>874</v>
      </c>
      <c r="D703" s="35" t="s">
        <v>875</v>
      </c>
      <c r="E703" s="42" t="s">
        <v>876</v>
      </c>
      <c r="F703" s="42" t="s">
        <v>877</v>
      </c>
      <c r="G703" s="36">
        <v>4</v>
      </c>
      <c r="H703" s="42" t="s">
        <v>93</v>
      </c>
      <c r="I703" s="42" t="s">
        <v>94</v>
      </c>
      <c r="J703" s="41" t="s">
        <v>66</v>
      </c>
      <c r="K703" s="36">
        <v>1200</v>
      </c>
      <c r="L703" s="36">
        <v>600</v>
      </c>
      <c r="M703" s="36">
        <v>1950</v>
      </c>
      <c r="N703" s="36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3"/>
      <c r="AD703" s="43"/>
      <c r="AE703" s="43"/>
      <c r="AF703" s="43"/>
      <c r="AG703" s="41"/>
      <c r="AH703" s="41"/>
      <c r="AI703" s="41"/>
      <c r="AJ703" s="41"/>
      <c r="AK703" s="41"/>
      <c r="AL703" s="41"/>
      <c r="AM703" s="41"/>
      <c r="AN703" s="41"/>
      <c r="AO703" s="41"/>
      <c r="AP703" s="47"/>
      <c r="AQ703" s="47"/>
      <c r="AR703" s="47"/>
      <c r="AS703" s="47"/>
      <c r="AT703" s="47"/>
      <c r="AU703" s="47"/>
      <c r="AV703" s="47"/>
      <c r="AW703" s="44"/>
      <c r="AX703" s="40" t="s">
        <v>59</v>
      </c>
      <c r="AY703" s="40" t="s">
        <v>59</v>
      </c>
    </row>
    <row r="704" s="2" customFormat="1" ht="30" customHeight="1" spans="1:51">
      <c r="A704" s="2" t="s">
        <v>1434</v>
      </c>
      <c r="B704" s="41" t="s">
        <v>1662</v>
      </c>
      <c r="C704" s="42" t="s">
        <v>96</v>
      </c>
      <c r="D704" s="35" t="s">
        <v>97</v>
      </c>
      <c r="E704" s="42" t="s">
        <v>98</v>
      </c>
      <c r="F704" s="42" t="s">
        <v>99</v>
      </c>
      <c r="G704" s="36">
        <v>1</v>
      </c>
      <c r="H704" s="42" t="s">
        <v>100</v>
      </c>
      <c r="I704" s="42" t="s">
        <v>101</v>
      </c>
      <c r="J704" s="41" t="s">
        <v>66</v>
      </c>
      <c r="K704" s="36">
        <v>166</v>
      </c>
      <c r="L704" s="36">
        <v>600</v>
      </c>
      <c r="M704" s="36"/>
      <c r="N704" s="41" t="s">
        <v>67</v>
      </c>
      <c r="O704" s="41"/>
      <c r="P704" s="41"/>
      <c r="Q704" s="41"/>
      <c r="R704" s="41"/>
      <c r="S704" s="41">
        <v>15</v>
      </c>
      <c r="T704" s="41">
        <v>130</v>
      </c>
      <c r="U704" s="41">
        <f>T704*G704</f>
        <v>130</v>
      </c>
      <c r="V704" s="41"/>
      <c r="W704" s="41">
        <v>15</v>
      </c>
      <c r="X704" s="41">
        <v>90</v>
      </c>
      <c r="Y704" s="41">
        <f>X704*G704</f>
        <v>90</v>
      </c>
      <c r="Z704" s="41"/>
      <c r="AA704" s="41"/>
      <c r="AB704" s="41"/>
      <c r="AC704" s="43"/>
      <c r="AD704" s="43"/>
      <c r="AE704" s="43"/>
      <c r="AF704" s="43"/>
      <c r="AG704" s="41"/>
      <c r="AH704" s="41"/>
      <c r="AI704" s="41"/>
      <c r="AJ704" s="41"/>
      <c r="AK704" s="41"/>
      <c r="AL704" s="41"/>
      <c r="AM704" s="41"/>
      <c r="AN704" s="41"/>
      <c r="AO704" s="41"/>
      <c r="AP704" s="47"/>
      <c r="AQ704" s="47"/>
      <c r="AR704" s="47"/>
      <c r="AS704" s="47"/>
      <c r="AT704" s="47"/>
      <c r="AU704" s="47"/>
      <c r="AV704" s="47"/>
      <c r="AW704" s="44"/>
      <c r="AX704" s="40" t="s">
        <v>102</v>
      </c>
      <c r="AY704" s="40" t="s">
        <v>103</v>
      </c>
    </row>
    <row r="705" s="2" customFormat="1" ht="30" customHeight="1" spans="1:51">
      <c r="A705" s="2" t="s">
        <v>1434</v>
      </c>
      <c r="B705" s="41" t="s">
        <v>1663</v>
      </c>
      <c r="C705" s="42" t="s">
        <v>89</v>
      </c>
      <c r="D705" s="35" t="s">
        <v>90</v>
      </c>
      <c r="E705" s="42" t="s">
        <v>91</v>
      </c>
      <c r="F705" s="42" t="s">
        <v>92</v>
      </c>
      <c r="G705" s="36">
        <v>1</v>
      </c>
      <c r="H705" s="42" t="s">
        <v>93</v>
      </c>
      <c r="I705" s="42" t="s">
        <v>94</v>
      </c>
      <c r="J705" s="41" t="s">
        <v>66</v>
      </c>
      <c r="K705" s="36">
        <v>500</v>
      </c>
      <c r="L705" s="36">
        <v>450</v>
      </c>
      <c r="M705" s="36">
        <v>1000</v>
      </c>
      <c r="N705" s="41">
        <v>350</v>
      </c>
      <c r="O705" s="41"/>
      <c r="P705" s="41"/>
      <c r="Q705" s="41"/>
      <c r="R705" s="41"/>
      <c r="S705" s="41">
        <v>15</v>
      </c>
      <c r="T705" s="41">
        <v>65</v>
      </c>
      <c r="U705" s="41">
        <f>T705*G705</f>
        <v>65</v>
      </c>
      <c r="V705" s="41"/>
      <c r="W705" s="41">
        <v>15</v>
      </c>
      <c r="X705" s="41">
        <v>45</v>
      </c>
      <c r="Y705" s="41">
        <f>X705*G705</f>
        <v>45</v>
      </c>
      <c r="Z705" s="36">
        <v>50</v>
      </c>
      <c r="AA705" s="41"/>
      <c r="AB705" s="41">
        <v>450</v>
      </c>
      <c r="AC705" s="43">
        <v>0.01</v>
      </c>
      <c r="AD705" s="43">
        <f>AC705*G705</f>
        <v>0.01</v>
      </c>
      <c r="AE705" s="41"/>
      <c r="AF705" s="41"/>
      <c r="AG705" s="41" t="s">
        <v>68</v>
      </c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4"/>
      <c r="AX705" s="40" t="s">
        <v>59</v>
      </c>
      <c r="AY705" s="40" t="s">
        <v>59</v>
      </c>
    </row>
    <row r="706" s="30" customFormat="1" ht="30" customHeight="1" spans="1:51">
      <c r="A706" s="30" t="s">
        <v>1434</v>
      </c>
      <c r="B706" s="133" t="s">
        <v>1664</v>
      </c>
      <c r="C706" s="134" t="s">
        <v>105</v>
      </c>
      <c r="D706" s="135" t="s">
        <v>106</v>
      </c>
      <c r="E706" s="134" t="s">
        <v>107</v>
      </c>
      <c r="F706" s="134" t="s">
        <v>108</v>
      </c>
      <c r="G706" s="136">
        <v>2</v>
      </c>
      <c r="H706" s="134" t="s">
        <v>109</v>
      </c>
      <c r="I706" s="134" t="s">
        <v>110</v>
      </c>
      <c r="J706" s="133" t="s">
        <v>66</v>
      </c>
      <c r="K706" s="136">
        <v>1220</v>
      </c>
      <c r="L706" s="136">
        <v>610</v>
      </c>
      <c r="M706" s="136">
        <v>1800</v>
      </c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  <c r="AA706" s="133"/>
      <c r="AB706" s="133"/>
      <c r="AC706" s="137"/>
      <c r="AD706" s="133"/>
      <c r="AE706" s="133"/>
      <c r="AF706" s="133"/>
      <c r="AG706" s="133"/>
      <c r="AH706" s="133"/>
      <c r="AI706" s="133"/>
      <c r="AJ706" s="133"/>
      <c r="AK706" s="133"/>
      <c r="AL706" s="133"/>
      <c r="AM706" s="133"/>
      <c r="AN706" s="133"/>
      <c r="AO706" s="133"/>
      <c r="AP706" s="133"/>
      <c r="AQ706" s="133"/>
      <c r="AR706" s="133"/>
      <c r="AS706" s="133"/>
      <c r="AT706" s="133"/>
      <c r="AU706" s="133"/>
      <c r="AV706" s="133"/>
      <c r="AW706" s="138"/>
      <c r="AX706" s="40" t="s">
        <v>111</v>
      </c>
      <c r="AY706" s="40" t="s">
        <v>112</v>
      </c>
    </row>
    <row r="707" s="2" customFormat="1" ht="30" customHeight="1" spans="1:51">
      <c r="A707" s="2" t="s">
        <v>1434</v>
      </c>
      <c r="B707" s="41" t="s">
        <v>1665</v>
      </c>
      <c r="C707" s="42" t="s">
        <v>911</v>
      </c>
      <c r="D707" s="35" t="s">
        <v>912</v>
      </c>
      <c r="E707" s="42"/>
      <c r="F707" s="42"/>
      <c r="G707" s="36">
        <v>1</v>
      </c>
      <c r="H707" s="42" t="s">
        <v>93</v>
      </c>
      <c r="I707" s="42" t="s">
        <v>94</v>
      </c>
      <c r="J707" s="41" t="s">
        <v>66</v>
      </c>
      <c r="K707" s="36">
        <v>1205</v>
      </c>
      <c r="L707" s="36">
        <v>350</v>
      </c>
      <c r="M707" s="36"/>
      <c r="N707" s="36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3"/>
      <c r="AD707" s="43"/>
      <c r="AE707" s="43"/>
      <c r="AF707" s="43"/>
      <c r="AG707" s="41"/>
      <c r="AH707" s="41"/>
      <c r="AI707" s="41"/>
      <c r="AJ707" s="41"/>
      <c r="AK707" s="41"/>
      <c r="AL707" s="41"/>
      <c r="AM707" s="41"/>
      <c r="AN707" s="41"/>
      <c r="AO707" s="41"/>
      <c r="AP707" s="47"/>
      <c r="AQ707" s="47"/>
      <c r="AR707" s="47"/>
      <c r="AS707" s="47"/>
      <c r="AT707" s="47"/>
      <c r="AU707" s="47"/>
      <c r="AV707" s="47"/>
      <c r="AW707" s="44"/>
      <c r="AX707" s="40" t="s">
        <v>59</v>
      </c>
      <c r="AY707" s="40" t="s">
        <v>59</v>
      </c>
    </row>
    <row r="708" s="2" customFormat="1" ht="30" customHeight="1" spans="1:51">
      <c r="A708" s="2" t="s">
        <v>1434</v>
      </c>
      <c r="B708" s="41" t="s">
        <v>1666</v>
      </c>
      <c r="C708" s="42" t="s">
        <v>906</v>
      </c>
      <c r="D708" s="35" t="s">
        <v>907</v>
      </c>
      <c r="E708" s="42" t="s">
        <v>908</v>
      </c>
      <c r="F708" s="42" t="s">
        <v>909</v>
      </c>
      <c r="G708" s="36">
        <v>1</v>
      </c>
      <c r="H708" s="42" t="s">
        <v>93</v>
      </c>
      <c r="I708" s="42" t="s">
        <v>94</v>
      </c>
      <c r="J708" s="41" t="s">
        <v>66</v>
      </c>
      <c r="K708" s="36">
        <v>1500</v>
      </c>
      <c r="L708" s="36">
        <v>800</v>
      </c>
      <c r="M708" s="36">
        <v>850</v>
      </c>
      <c r="N708" s="36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3"/>
      <c r="AD708" s="43"/>
      <c r="AE708" s="43"/>
      <c r="AF708" s="43"/>
      <c r="AG708" s="41"/>
      <c r="AH708" s="41"/>
      <c r="AI708" s="41"/>
      <c r="AJ708" s="41"/>
      <c r="AK708" s="41"/>
      <c r="AL708" s="41"/>
      <c r="AM708" s="41"/>
      <c r="AN708" s="41"/>
      <c r="AO708" s="41"/>
      <c r="AP708" s="47"/>
      <c r="AQ708" s="47"/>
      <c r="AR708" s="47"/>
      <c r="AS708" s="47"/>
      <c r="AT708" s="47"/>
      <c r="AU708" s="47"/>
      <c r="AV708" s="47"/>
      <c r="AW708" s="44"/>
      <c r="AX708" s="40" t="s">
        <v>59</v>
      </c>
      <c r="AY708" s="40" t="s">
        <v>59</v>
      </c>
    </row>
    <row r="709" s="2" customFormat="1" ht="30" customHeight="1" spans="1:51">
      <c r="A709" s="2" t="s">
        <v>1434</v>
      </c>
      <c r="B709" s="41" t="s">
        <v>1667</v>
      </c>
      <c r="C709" s="42" t="s">
        <v>72</v>
      </c>
      <c r="D709" s="35" t="s">
        <v>73</v>
      </c>
      <c r="E709" s="42"/>
      <c r="F709" s="42"/>
      <c r="G709" s="36">
        <v>1</v>
      </c>
      <c r="H709" s="42" t="s">
        <v>74</v>
      </c>
      <c r="I709" s="42" t="s">
        <v>75</v>
      </c>
      <c r="J709" s="41" t="s">
        <v>66</v>
      </c>
      <c r="K709" s="36">
        <v>3500</v>
      </c>
      <c r="L709" s="36">
        <v>350</v>
      </c>
      <c r="M709" s="36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36">
        <v>76</v>
      </c>
      <c r="AA709" s="41"/>
      <c r="AB709" s="41"/>
      <c r="AC709" s="43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4"/>
      <c r="AX709" s="40" t="s">
        <v>76</v>
      </c>
      <c r="AY709" s="40" t="s">
        <v>77</v>
      </c>
    </row>
    <row r="710" s="2" customFormat="1" ht="30" customHeight="1" spans="1:51">
      <c r="A710" s="2" t="s">
        <v>1434</v>
      </c>
      <c r="B710" s="41" t="s">
        <v>1668</v>
      </c>
      <c r="C710" s="42" t="s">
        <v>898</v>
      </c>
      <c r="D710" s="35" t="s">
        <v>899</v>
      </c>
      <c r="E710" s="119" t="s">
        <v>1027</v>
      </c>
      <c r="F710" s="120" t="s">
        <v>1028</v>
      </c>
      <c r="G710" s="36">
        <v>1</v>
      </c>
      <c r="H710" s="42" t="s">
        <v>419</v>
      </c>
      <c r="I710" s="42" t="s">
        <v>1029</v>
      </c>
      <c r="J710" s="41" t="s">
        <v>66</v>
      </c>
      <c r="K710" s="36">
        <v>1352</v>
      </c>
      <c r="L710" s="36">
        <v>772</v>
      </c>
      <c r="M710" s="36">
        <v>1474</v>
      </c>
      <c r="N710" s="36">
        <v>300</v>
      </c>
      <c r="O710" s="41"/>
      <c r="P710" s="41"/>
      <c r="Q710" s="41"/>
      <c r="R710" s="48"/>
      <c r="S710" s="41">
        <v>20</v>
      </c>
      <c r="T710" s="41">
        <v>260</v>
      </c>
      <c r="U710" s="41">
        <f>T710*G710</f>
        <v>260</v>
      </c>
      <c r="V710" s="41"/>
      <c r="W710" s="41">
        <v>20</v>
      </c>
      <c r="X710" s="25">
        <v>260</v>
      </c>
      <c r="Y710" s="41">
        <f>X710*G710</f>
        <v>260</v>
      </c>
      <c r="Z710" s="41">
        <v>50</v>
      </c>
      <c r="AA710" s="41"/>
      <c r="AB710" s="41">
        <v>600</v>
      </c>
      <c r="AC710" s="43"/>
      <c r="AD710" s="43"/>
      <c r="AE710" s="43">
        <v>56.9</v>
      </c>
      <c r="AF710" s="43">
        <f>AE710*G710</f>
        <v>56.9</v>
      </c>
      <c r="AG710" s="41"/>
      <c r="AH710" s="41" t="s">
        <v>68</v>
      </c>
      <c r="AI710" s="41"/>
      <c r="AJ710" s="41"/>
      <c r="AK710" s="41"/>
      <c r="AL710" s="41"/>
      <c r="AM710" s="41"/>
      <c r="AN710" s="41"/>
      <c r="AO710" s="41"/>
      <c r="AP710" s="47"/>
      <c r="AQ710" s="47"/>
      <c r="AR710" s="47"/>
      <c r="AS710" s="47"/>
      <c r="AT710" s="47"/>
      <c r="AU710" s="47"/>
      <c r="AV710" s="47"/>
      <c r="AW710" s="44"/>
      <c r="AX710" s="40" t="s">
        <v>903</v>
      </c>
      <c r="AY710" s="40" t="s">
        <v>904</v>
      </c>
    </row>
    <row r="711" s="2" customFormat="1" ht="30" customHeight="1" spans="1:51">
      <c r="A711" s="2" t="s">
        <v>1434</v>
      </c>
      <c r="B711" s="41" t="s">
        <v>1669</v>
      </c>
      <c r="C711" s="42" t="s">
        <v>893</v>
      </c>
      <c r="D711" s="35" t="s">
        <v>894</v>
      </c>
      <c r="E711" s="42" t="s">
        <v>895</v>
      </c>
      <c r="F711" s="42" t="s">
        <v>896</v>
      </c>
      <c r="G711" s="36">
        <v>1</v>
      </c>
      <c r="H711" s="42" t="s">
        <v>93</v>
      </c>
      <c r="I711" s="42" t="s">
        <v>94</v>
      </c>
      <c r="J711" s="41" t="s">
        <v>66</v>
      </c>
      <c r="K711" s="36">
        <v>2000</v>
      </c>
      <c r="L711" s="36">
        <v>1000</v>
      </c>
      <c r="M711" s="36">
        <v>550</v>
      </c>
      <c r="N711" s="36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3"/>
      <c r="AD711" s="43"/>
      <c r="AE711" s="43"/>
      <c r="AF711" s="43"/>
      <c r="AG711" s="41"/>
      <c r="AH711" s="41"/>
      <c r="AI711" s="41"/>
      <c r="AJ711" s="41"/>
      <c r="AK711" s="41"/>
      <c r="AL711" s="41"/>
      <c r="AM711" s="41"/>
      <c r="AN711" s="41"/>
      <c r="AO711" s="41"/>
      <c r="AP711" s="47"/>
      <c r="AQ711" s="47"/>
      <c r="AR711" s="47"/>
      <c r="AS711" s="47"/>
      <c r="AT711" s="47"/>
      <c r="AU711" s="47">
        <v>150</v>
      </c>
      <c r="AV711" s="47">
        <v>3600</v>
      </c>
      <c r="AW711" s="44"/>
      <c r="AX711" s="40" t="s">
        <v>59</v>
      </c>
      <c r="AY711" s="40" t="s">
        <v>59</v>
      </c>
    </row>
    <row r="712" s="2" customFormat="1" ht="30" customHeight="1" spans="1:51">
      <c r="A712" s="2" t="s">
        <v>1434</v>
      </c>
      <c r="B712" s="41" t="s">
        <v>1670</v>
      </c>
      <c r="C712" s="42" t="s">
        <v>885</v>
      </c>
      <c r="D712" s="35" t="s">
        <v>886</v>
      </c>
      <c r="E712" s="42" t="s">
        <v>887</v>
      </c>
      <c r="F712" s="35" t="s">
        <v>888</v>
      </c>
      <c r="G712" s="36">
        <v>1</v>
      </c>
      <c r="H712" s="42" t="s">
        <v>93</v>
      </c>
      <c r="I712" s="42" t="s">
        <v>94</v>
      </c>
      <c r="J712" s="41" t="s">
        <v>66</v>
      </c>
      <c r="K712" s="36" t="s">
        <v>1023</v>
      </c>
      <c r="L712" s="36" t="s">
        <v>890</v>
      </c>
      <c r="M712" s="36">
        <v>850</v>
      </c>
      <c r="N712" s="36">
        <v>350</v>
      </c>
      <c r="O712" s="41"/>
      <c r="P712" s="41"/>
      <c r="Q712" s="41"/>
      <c r="R712" s="41"/>
      <c r="S712" s="41">
        <v>15</v>
      </c>
      <c r="T712" s="41">
        <v>130</v>
      </c>
      <c r="U712" s="41">
        <f>T712*G712</f>
        <v>130</v>
      </c>
      <c r="V712" s="41"/>
      <c r="W712" s="41">
        <v>15</v>
      </c>
      <c r="X712" s="41">
        <v>90</v>
      </c>
      <c r="Y712" s="41">
        <f>X712*G712</f>
        <v>90</v>
      </c>
      <c r="Z712" s="41">
        <v>50</v>
      </c>
      <c r="AA712" s="41"/>
      <c r="AB712" s="41"/>
      <c r="AC712" s="43"/>
      <c r="AD712" s="43"/>
      <c r="AE712" s="43"/>
      <c r="AF712" s="43"/>
      <c r="AG712" s="41"/>
      <c r="AH712" s="41"/>
      <c r="AI712" s="41"/>
      <c r="AJ712" s="41"/>
      <c r="AK712" s="41"/>
      <c r="AL712" s="41"/>
      <c r="AM712" s="41"/>
      <c r="AN712" s="41"/>
      <c r="AO712" s="41"/>
      <c r="AP712" s="47"/>
      <c r="AQ712" s="47"/>
      <c r="AR712" s="47"/>
      <c r="AS712" s="47"/>
      <c r="AT712" s="47"/>
      <c r="AU712" s="47"/>
      <c r="AV712" s="47"/>
      <c r="AW712" s="44"/>
      <c r="AX712" s="40" t="s">
        <v>59</v>
      </c>
      <c r="AY712" s="40" t="s">
        <v>59</v>
      </c>
    </row>
    <row r="713" s="2" customFormat="1" ht="30" customHeight="1" spans="1:51">
      <c r="A713" s="2" t="s">
        <v>1434</v>
      </c>
      <c r="B713" s="41" t="s">
        <v>1671</v>
      </c>
      <c r="C713" s="42" t="s">
        <v>146</v>
      </c>
      <c r="D713" s="35" t="s">
        <v>147</v>
      </c>
      <c r="E713" s="42" t="s">
        <v>148</v>
      </c>
      <c r="F713" s="42" t="s">
        <v>149</v>
      </c>
      <c r="G713" s="36">
        <v>1</v>
      </c>
      <c r="H713" s="42" t="s">
        <v>100</v>
      </c>
      <c r="I713" s="42" t="s">
        <v>150</v>
      </c>
      <c r="J713" s="41" t="s">
        <v>66</v>
      </c>
      <c r="K713" s="36">
        <v>299</v>
      </c>
      <c r="L713" s="36">
        <v>420</v>
      </c>
      <c r="M713" s="36">
        <v>906</v>
      </c>
      <c r="N713" s="36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3"/>
      <c r="AD713" s="43"/>
      <c r="AE713" s="43"/>
      <c r="AF713" s="43"/>
      <c r="AG713" s="41"/>
      <c r="AH713" s="41"/>
      <c r="AI713" s="41"/>
      <c r="AJ713" s="41"/>
      <c r="AK713" s="41"/>
      <c r="AL713" s="41"/>
      <c r="AM713" s="41"/>
      <c r="AN713" s="41"/>
      <c r="AO713" s="41"/>
      <c r="AP713" s="47"/>
      <c r="AQ713" s="47"/>
      <c r="AR713" s="47"/>
      <c r="AS713" s="47"/>
      <c r="AT713" s="47"/>
      <c r="AU713" s="47"/>
      <c r="AV713" s="47"/>
      <c r="AW713" s="44"/>
      <c r="AX713" s="40" t="s">
        <v>102</v>
      </c>
      <c r="AY713" s="40" t="s">
        <v>103</v>
      </c>
    </row>
    <row r="714" s="2" customFormat="1" ht="30" customHeight="1" spans="1:51">
      <c r="A714" s="2" t="s">
        <v>1434</v>
      </c>
      <c r="B714" s="41" t="s">
        <v>1672</v>
      </c>
      <c r="C714" s="42" t="s">
        <v>882</v>
      </c>
      <c r="D714" s="35" t="s">
        <v>883</v>
      </c>
      <c r="E714" s="42"/>
      <c r="F714" s="42"/>
      <c r="G714" s="36">
        <v>1</v>
      </c>
      <c r="H714" s="42" t="s">
        <v>93</v>
      </c>
      <c r="I714" s="42" t="s">
        <v>94</v>
      </c>
      <c r="J714" s="41" t="s">
        <v>66</v>
      </c>
      <c r="K714" s="36">
        <v>1575</v>
      </c>
      <c r="L714" s="36">
        <v>450</v>
      </c>
      <c r="M714" s="36"/>
      <c r="N714" s="36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3"/>
      <c r="AD714" s="43"/>
      <c r="AE714" s="43"/>
      <c r="AF714" s="43"/>
      <c r="AG714" s="41"/>
      <c r="AH714" s="41"/>
      <c r="AI714" s="41"/>
      <c r="AJ714" s="41"/>
      <c r="AK714" s="41"/>
      <c r="AL714" s="41"/>
      <c r="AM714" s="41"/>
      <c r="AN714" s="41"/>
      <c r="AO714" s="41"/>
      <c r="AP714" s="47"/>
      <c r="AQ714" s="47"/>
      <c r="AR714" s="47"/>
      <c r="AS714" s="47"/>
      <c r="AT714" s="47"/>
      <c r="AU714" s="47"/>
      <c r="AV714" s="47"/>
      <c r="AW714" s="44"/>
      <c r="AX714" s="40" t="s">
        <v>59</v>
      </c>
      <c r="AY714" s="40" t="s">
        <v>59</v>
      </c>
    </row>
    <row r="715" s="2" customFormat="1" ht="30" customHeight="1" spans="1:51">
      <c r="A715" s="2" t="s">
        <v>1434</v>
      </c>
      <c r="B715" s="41" t="s">
        <v>1673</v>
      </c>
      <c r="C715" s="42" t="s">
        <v>72</v>
      </c>
      <c r="D715" s="35" t="s">
        <v>73</v>
      </c>
      <c r="E715" s="42"/>
      <c r="F715" s="42"/>
      <c r="G715" s="36">
        <v>2</v>
      </c>
      <c r="H715" s="42" t="s">
        <v>74</v>
      </c>
      <c r="I715" s="42" t="s">
        <v>75</v>
      </c>
      <c r="J715" s="41" t="s">
        <v>66</v>
      </c>
      <c r="K715" s="36">
        <v>1100</v>
      </c>
      <c r="L715" s="36">
        <v>350</v>
      </c>
      <c r="M715" s="36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36">
        <v>76</v>
      </c>
      <c r="AA715" s="41"/>
      <c r="AB715" s="41"/>
      <c r="AC715" s="43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4"/>
      <c r="AX715" s="40" t="s">
        <v>76</v>
      </c>
      <c r="AY715" s="40" t="s">
        <v>77</v>
      </c>
    </row>
    <row r="716" s="2" customFormat="1" ht="30" customHeight="1" spans="1:51">
      <c r="A716" s="2" t="s">
        <v>1434</v>
      </c>
      <c r="B716" s="41" t="s">
        <v>1674</v>
      </c>
      <c r="C716" s="42" t="s">
        <v>79</v>
      </c>
      <c r="D716" s="35" t="s">
        <v>80</v>
      </c>
      <c r="E716" s="42" t="s">
        <v>81</v>
      </c>
      <c r="F716" s="42" t="s">
        <v>82</v>
      </c>
      <c r="G716" s="36">
        <v>1</v>
      </c>
      <c r="H716" s="42" t="s">
        <v>83</v>
      </c>
      <c r="I716" s="42" t="s">
        <v>84</v>
      </c>
      <c r="J716" s="41" t="s">
        <v>66</v>
      </c>
      <c r="K716" s="36">
        <v>650</v>
      </c>
      <c r="L716" s="36">
        <v>220</v>
      </c>
      <c r="M716" s="36">
        <v>450</v>
      </c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>
        <v>2200</v>
      </c>
      <c r="AC716" s="43">
        <v>0.06</v>
      </c>
      <c r="AD716" s="43">
        <f>AC716*G716</f>
        <v>0.06</v>
      </c>
      <c r="AE716" s="41"/>
      <c r="AF716" s="41"/>
      <c r="AG716" s="41" t="s">
        <v>68</v>
      </c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4"/>
      <c r="AX716" s="40" t="s">
        <v>85</v>
      </c>
      <c r="AY716" s="40" t="s">
        <v>86</v>
      </c>
    </row>
    <row r="717" s="2" customFormat="1" ht="30" customHeight="1" spans="1:51">
      <c r="A717" s="2" t="s">
        <v>1434</v>
      </c>
      <c r="B717" s="41" t="s">
        <v>1675</v>
      </c>
      <c r="C717" s="42" t="s">
        <v>72</v>
      </c>
      <c r="D717" s="35" t="s">
        <v>192</v>
      </c>
      <c r="E717" s="42"/>
      <c r="F717" s="42"/>
      <c r="G717" s="36">
        <v>1</v>
      </c>
      <c r="H717" s="42" t="s">
        <v>74</v>
      </c>
      <c r="I717" s="42" t="s">
        <v>168</v>
      </c>
      <c r="J717" s="41" t="s">
        <v>66</v>
      </c>
      <c r="K717" s="36">
        <v>29020</v>
      </c>
      <c r="L717" s="36">
        <v>350</v>
      </c>
      <c r="M717" s="36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36"/>
      <c r="AA717" s="41"/>
      <c r="AB717" s="41"/>
      <c r="AC717" s="43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4"/>
      <c r="AX717" s="40" t="s">
        <v>76</v>
      </c>
      <c r="AY717" s="40" t="s">
        <v>77</v>
      </c>
    </row>
    <row r="718" s="2" customFormat="1" ht="30" customHeight="1" spans="1:51">
      <c r="A718" s="2" t="s">
        <v>1434</v>
      </c>
      <c r="B718" s="41" t="s">
        <v>1676</v>
      </c>
      <c r="C718" s="42" t="s">
        <v>105</v>
      </c>
      <c r="D718" s="35" t="s">
        <v>106</v>
      </c>
      <c r="E718" s="42" t="s">
        <v>107</v>
      </c>
      <c r="F718" s="42" t="s">
        <v>108</v>
      </c>
      <c r="G718" s="36">
        <v>4</v>
      </c>
      <c r="H718" s="42" t="s">
        <v>109</v>
      </c>
      <c r="I718" s="42" t="s">
        <v>110</v>
      </c>
      <c r="J718" s="41" t="s">
        <v>66</v>
      </c>
      <c r="K718" s="36">
        <v>1220</v>
      </c>
      <c r="L718" s="36">
        <v>610</v>
      </c>
      <c r="M718" s="36">
        <v>1800</v>
      </c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3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4"/>
      <c r="AX718" s="40" t="s">
        <v>111</v>
      </c>
      <c r="AY718" s="40" t="s">
        <v>112</v>
      </c>
    </row>
    <row r="719" s="1" customFormat="1" ht="30" customHeight="1" spans="1:51">
      <c r="A719" s="2" t="s">
        <v>1677</v>
      </c>
      <c r="B719" s="22" t="s">
        <v>1678</v>
      </c>
      <c r="C719" s="34"/>
      <c r="D719" s="35"/>
      <c r="E719" s="34"/>
      <c r="F719" s="34"/>
      <c r="G719" s="36"/>
      <c r="H719" s="34"/>
      <c r="I719" s="42"/>
      <c r="J719" s="37"/>
      <c r="K719" s="38"/>
      <c r="L719" s="38"/>
      <c r="M719" s="38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37"/>
      <c r="AO719" s="37"/>
      <c r="AP719" s="37"/>
      <c r="AQ719" s="37"/>
      <c r="AR719" s="37"/>
      <c r="AS719" s="37"/>
      <c r="AT719" s="37"/>
      <c r="AU719" s="37"/>
      <c r="AV719" s="37"/>
      <c r="AW719" s="39"/>
      <c r="AX719" s="40" t="s">
        <v>59</v>
      </c>
      <c r="AY719" s="40" t="s">
        <v>59</v>
      </c>
    </row>
    <row r="720" s="31" customFormat="1" ht="30" customHeight="1" spans="1:51">
      <c r="A720" s="2" t="s">
        <v>1677</v>
      </c>
      <c r="B720" s="41" t="s">
        <v>1679</v>
      </c>
      <c r="C720" s="124" t="s">
        <v>1680</v>
      </c>
      <c r="D720" s="125" t="s">
        <v>1681</v>
      </c>
      <c r="E720" s="35" t="s">
        <v>1682</v>
      </c>
      <c r="F720" s="35" t="s">
        <v>1683</v>
      </c>
      <c r="G720" s="121">
        <v>1</v>
      </c>
      <c r="H720" s="42" t="s">
        <v>93</v>
      </c>
      <c r="I720" s="42" t="s">
        <v>94</v>
      </c>
      <c r="J720" s="139" t="s">
        <v>66</v>
      </c>
      <c r="K720" s="121">
        <v>950</v>
      </c>
      <c r="L720" s="121">
        <v>660</v>
      </c>
      <c r="M720" s="121">
        <v>750</v>
      </c>
      <c r="N720" s="121">
        <v>350</v>
      </c>
      <c r="O720" s="40"/>
      <c r="P720" s="40"/>
      <c r="Q720" s="40"/>
      <c r="R720" s="40"/>
      <c r="S720" s="94">
        <v>15</v>
      </c>
      <c r="T720" s="140">
        <v>130</v>
      </c>
      <c r="U720" s="41">
        <f>T720*G720</f>
        <v>130</v>
      </c>
      <c r="V720" s="94"/>
      <c r="W720" s="94">
        <v>15</v>
      </c>
      <c r="X720" s="140">
        <v>90</v>
      </c>
      <c r="Y720" s="41">
        <f>X720*G720</f>
        <v>90</v>
      </c>
      <c r="Z720" s="140">
        <v>50</v>
      </c>
      <c r="AA720" s="40"/>
      <c r="AB720" s="25">
        <v>350</v>
      </c>
      <c r="AC720" s="43">
        <v>0.01</v>
      </c>
      <c r="AD720" s="43">
        <f>AC720*G720</f>
        <v>0.01</v>
      </c>
      <c r="AE720" s="43"/>
      <c r="AF720" s="43"/>
      <c r="AG720" s="41" t="s">
        <v>68</v>
      </c>
      <c r="AH720" s="40"/>
      <c r="AI720" s="40"/>
      <c r="AJ720" s="35"/>
      <c r="AK720" s="40"/>
      <c r="AL720" s="40"/>
      <c r="AM720" s="40"/>
      <c r="AN720" s="40"/>
      <c r="AO720" s="40"/>
      <c r="AP720" s="57"/>
      <c r="AQ720" s="57"/>
      <c r="AR720" s="57"/>
      <c r="AS720" s="57"/>
      <c r="AT720" s="57"/>
      <c r="AU720" s="57"/>
      <c r="AV720" s="57"/>
      <c r="AW720" s="123"/>
      <c r="AX720" s="40"/>
      <c r="AY720" s="40"/>
    </row>
    <row r="721" s="2" customFormat="1" ht="30" customHeight="1" spans="1:51">
      <c r="A721" s="2" t="s">
        <v>1677</v>
      </c>
      <c r="B721" s="41" t="s">
        <v>1684</v>
      </c>
      <c r="C721" s="42" t="s">
        <v>1092</v>
      </c>
      <c r="D721" s="35" t="s">
        <v>1685</v>
      </c>
      <c r="E721" s="35" t="s">
        <v>1686</v>
      </c>
      <c r="F721" s="35" t="s">
        <v>1687</v>
      </c>
      <c r="G721" s="36">
        <v>1</v>
      </c>
      <c r="H721" s="42" t="s">
        <v>202</v>
      </c>
      <c r="I721" s="42" t="s">
        <v>1688</v>
      </c>
      <c r="J721" s="41" t="s">
        <v>66</v>
      </c>
      <c r="K721" s="36">
        <v>1036</v>
      </c>
      <c r="L721" s="36">
        <v>660</v>
      </c>
      <c r="M721" s="36">
        <v>750</v>
      </c>
      <c r="N721" s="36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>
        <v>250</v>
      </c>
      <c r="AC721" s="43">
        <v>1.1</v>
      </c>
      <c r="AD721" s="43">
        <f>AC721*G721</f>
        <v>1.1</v>
      </c>
      <c r="AE721" s="43"/>
      <c r="AF721" s="43"/>
      <c r="AG721" s="41" t="s">
        <v>68</v>
      </c>
      <c r="AH721" s="41"/>
      <c r="AI721" s="41" t="s">
        <v>169</v>
      </c>
      <c r="AJ721" s="41"/>
      <c r="AK721" s="41"/>
      <c r="AL721" s="41"/>
      <c r="AM721" s="41"/>
      <c r="AN721" s="41"/>
      <c r="AO721" s="41"/>
      <c r="AP721" s="47"/>
      <c r="AQ721" s="47"/>
      <c r="AR721" s="47"/>
      <c r="AS721" s="47"/>
      <c r="AT721" s="47"/>
      <c r="AU721" s="47"/>
      <c r="AV721" s="47"/>
      <c r="AW721" s="44"/>
      <c r="AX721" s="40" t="s">
        <v>204</v>
      </c>
      <c r="AY721" s="40" t="s">
        <v>205</v>
      </c>
    </row>
    <row r="722" s="2" customFormat="1" ht="30" customHeight="1" spans="1:51">
      <c r="A722" s="2" t="s">
        <v>1677</v>
      </c>
      <c r="B722" s="41" t="s">
        <v>1689</v>
      </c>
      <c r="C722" s="42" t="s">
        <v>1690</v>
      </c>
      <c r="D722" s="35" t="s">
        <v>1691</v>
      </c>
      <c r="E722" s="42" t="s">
        <v>1692</v>
      </c>
      <c r="F722" s="42" t="s">
        <v>1693</v>
      </c>
      <c r="G722" s="36">
        <v>1</v>
      </c>
      <c r="H722" s="42" t="s">
        <v>202</v>
      </c>
      <c r="I722" s="42"/>
      <c r="J722" s="41" t="s">
        <v>66</v>
      </c>
      <c r="K722" s="36"/>
      <c r="L722" s="36"/>
      <c r="M722" s="36"/>
      <c r="N722" s="36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3"/>
      <c r="AD722" s="43"/>
      <c r="AE722" s="43"/>
      <c r="AF722" s="43"/>
      <c r="AG722" s="41"/>
      <c r="AH722" s="41"/>
      <c r="AI722" s="41"/>
      <c r="AJ722" s="41"/>
      <c r="AK722" s="41"/>
      <c r="AL722" s="41"/>
      <c r="AM722" s="41"/>
      <c r="AN722" s="41"/>
      <c r="AO722" s="41"/>
      <c r="AP722" s="47"/>
      <c r="AQ722" s="47"/>
      <c r="AR722" s="47"/>
      <c r="AS722" s="47"/>
      <c r="AT722" s="47"/>
      <c r="AU722" s="47"/>
      <c r="AV722" s="47"/>
      <c r="AW722" s="44"/>
      <c r="AX722" s="40" t="s">
        <v>204</v>
      </c>
      <c r="AY722" s="40" t="s">
        <v>205</v>
      </c>
    </row>
    <row r="723" s="2" customFormat="1" ht="30" customHeight="1" spans="1:51">
      <c r="A723" s="2" t="s">
        <v>1677</v>
      </c>
      <c r="B723" s="41" t="s">
        <v>1694</v>
      </c>
      <c r="C723" s="42" t="s">
        <v>514</v>
      </c>
      <c r="D723" s="35" t="s">
        <v>1695</v>
      </c>
      <c r="E723" s="42" t="s">
        <v>1696</v>
      </c>
      <c r="F723" s="35" t="s">
        <v>1697</v>
      </c>
      <c r="G723" s="36">
        <v>1</v>
      </c>
      <c r="H723" s="42" t="s">
        <v>202</v>
      </c>
      <c r="I723" s="42" t="s">
        <v>1698</v>
      </c>
      <c r="J723" s="41" t="s">
        <v>66</v>
      </c>
      <c r="K723" s="36">
        <v>1036</v>
      </c>
      <c r="L723" s="36">
        <v>660</v>
      </c>
      <c r="M723" s="36">
        <v>750</v>
      </c>
      <c r="N723" s="36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>
        <v>250</v>
      </c>
      <c r="AC723" s="43">
        <v>1.1</v>
      </c>
      <c r="AD723" s="43">
        <f>AC723*G723</f>
        <v>1.1</v>
      </c>
      <c r="AE723" s="43"/>
      <c r="AF723" s="43"/>
      <c r="AG723" s="41" t="s">
        <v>68</v>
      </c>
      <c r="AH723" s="41"/>
      <c r="AI723" s="41" t="s">
        <v>169</v>
      </c>
      <c r="AJ723" s="41"/>
      <c r="AK723" s="41"/>
      <c r="AL723" s="41"/>
      <c r="AM723" s="41"/>
      <c r="AN723" s="41"/>
      <c r="AO723" s="41"/>
      <c r="AP723" s="47"/>
      <c r="AQ723" s="47"/>
      <c r="AR723" s="47"/>
      <c r="AS723" s="47"/>
      <c r="AT723" s="47"/>
      <c r="AU723" s="47"/>
      <c r="AV723" s="47"/>
      <c r="AW723" s="44"/>
      <c r="AX723" s="40" t="s">
        <v>204</v>
      </c>
      <c r="AY723" s="40" t="s">
        <v>205</v>
      </c>
    </row>
    <row r="724" s="2" customFormat="1" ht="30" customHeight="1" spans="1:51">
      <c r="A724" s="2" t="s">
        <v>1677</v>
      </c>
      <c r="B724" s="41" t="s">
        <v>1699</v>
      </c>
      <c r="C724" s="42" t="s">
        <v>1690</v>
      </c>
      <c r="D724" s="35" t="s">
        <v>1691</v>
      </c>
      <c r="E724" s="42" t="s">
        <v>1700</v>
      </c>
      <c r="F724" s="42" t="s">
        <v>1701</v>
      </c>
      <c r="G724" s="36">
        <v>1</v>
      </c>
      <c r="H724" s="42" t="s">
        <v>202</v>
      </c>
      <c r="I724" s="42"/>
      <c r="J724" s="41" t="s">
        <v>66</v>
      </c>
      <c r="K724" s="36"/>
      <c r="L724" s="36"/>
      <c r="M724" s="36"/>
      <c r="N724" s="36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3"/>
      <c r="AD724" s="43"/>
      <c r="AE724" s="43"/>
      <c r="AF724" s="43"/>
      <c r="AG724" s="41"/>
      <c r="AH724" s="41"/>
      <c r="AI724" s="41"/>
      <c r="AJ724" s="41"/>
      <c r="AK724" s="41"/>
      <c r="AL724" s="41"/>
      <c r="AM724" s="41"/>
      <c r="AN724" s="41"/>
      <c r="AO724" s="41"/>
      <c r="AP724" s="47"/>
      <c r="AQ724" s="47"/>
      <c r="AR724" s="47"/>
      <c r="AS724" s="47"/>
      <c r="AT724" s="47"/>
      <c r="AU724" s="47"/>
      <c r="AV724" s="47"/>
      <c r="AW724" s="44"/>
      <c r="AX724" s="40" t="s">
        <v>204</v>
      </c>
      <c r="AY724" s="40" t="s">
        <v>205</v>
      </c>
    </row>
    <row r="725" s="31" customFormat="1" ht="30" customHeight="1" spans="1:51">
      <c r="A725" s="2" t="s">
        <v>1677</v>
      </c>
      <c r="B725" s="41" t="s">
        <v>1702</v>
      </c>
      <c r="C725" s="141" t="s">
        <v>1703</v>
      </c>
      <c r="D725" s="142" t="s">
        <v>1704</v>
      </c>
      <c r="E725" s="143" t="s">
        <v>1705</v>
      </c>
      <c r="F725" s="144" t="s">
        <v>1706</v>
      </c>
      <c r="G725" s="145">
        <v>3</v>
      </c>
      <c r="H725" s="42" t="s">
        <v>93</v>
      </c>
      <c r="I725" s="42" t="s">
        <v>94</v>
      </c>
      <c r="J725" s="146" t="s">
        <v>66</v>
      </c>
      <c r="K725" s="145">
        <v>950</v>
      </c>
      <c r="L725" s="145">
        <v>660</v>
      </c>
      <c r="M725" s="145">
        <v>750</v>
      </c>
      <c r="N725" s="145"/>
      <c r="O725" s="146"/>
      <c r="P725" s="146"/>
      <c r="Q725" s="146"/>
      <c r="R725" s="146"/>
      <c r="S725" s="146"/>
      <c r="T725" s="146"/>
      <c r="U725" s="146"/>
      <c r="V725" s="146"/>
      <c r="W725" s="146"/>
      <c r="X725" s="146"/>
      <c r="Y725" s="146"/>
      <c r="Z725" s="146"/>
      <c r="AA725" s="146"/>
      <c r="AB725" s="40"/>
      <c r="AC725" s="147"/>
      <c r="AD725" s="147"/>
      <c r="AE725" s="147"/>
      <c r="AF725" s="147"/>
      <c r="AG725" s="146"/>
      <c r="AH725" s="146"/>
      <c r="AI725" s="146"/>
      <c r="AJ725" s="146"/>
      <c r="AK725" s="146"/>
      <c r="AL725" s="146"/>
      <c r="AM725" s="146"/>
      <c r="AN725" s="146"/>
      <c r="AO725" s="146"/>
      <c r="AP725" s="148"/>
      <c r="AQ725" s="148"/>
      <c r="AR725" s="148"/>
      <c r="AS725" s="148"/>
      <c r="AT725" s="148"/>
      <c r="AU725" s="148"/>
      <c r="AV725" s="148"/>
      <c r="AW725" s="149"/>
      <c r="AX725" s="40" t="s">
        <v>59</v>
      </c>
      <c r="AY725" s="40" t="s">
        <v>59</v>
      </c>
    </row>
    <row r="726" s="2" customFormat="1" ht="30" customHeight="1" spans="1:51">
      <c r="A726" s="2" t="s">
        <v>1677</v>
      </c>
      <c r="B726" s="41" t="s">
        <v>1707</v>
      </c>
      <c r="C726" s="42" t="s">
        <v>1129</v>
      </c>
      <c r="D726" s="35" t="s">
        <v>1130</v>
      </c>
      <c r="E726" s="42" t="s">
        <v>1708</v>
      </c>
      <c r="F726" s="35" t="s">
        <v>1709</v>
      </c>
      <c r="G726" s="36">
        <v>1</v>
      </c>
      <c r="H726" s="42" t="s">
        <v>1133</v>
      </c>
      <c r="I726" s="42" t="s">
        <v>1710</v>
      </c>
      <c r="J726" s="41" t="s">
        <v>66</v>
      </c>
      <c r="K726" s="36">
        <v>515</v>
      </c>
      <c r="L726" s="36">
        <v>777</v>
      </c>
      <c r="M726" s="36">
        <v>665</v>
      </c>
      <c r="N726" s="36">
        <v>350</v>
      </c>
      <c r="O726" s="41"/>
      <c r="P726" s="41"/>
      <c r="Q726" s="41"/>
      <c r="R726" s="41"/>
      <c r="S726" s="41">
        <v>15</v>
      </c>
      <c r="T726" s="25">
        <v>65</v>
      </c>
      <c r="U726" s="41">
        <f>T726*G726</f>
        <v>65</v>
      </c>
      <c r="V726" s="41"/>
      <c r="W726" s="41"/>
      <c r="X726" s="41"/>
      <c r="Y726" s="41"/>
      <c r="Z726" s="41">
        <v>50</v>
      </c>
      <c r="AA726" s="41"/>
      <c r="AB726" s="41">
        <v>600</v>
      </c>
      <c r="AC726" s="43"/>
      <c r="AD726" s="43"/>
      <c r="AE726" s="43">
        <v>7.1</v>
      </c>
      <c r="AF726" s="43">
        <f>AE726*G726</f>
        <v>7.1</v>
      </c>
      <c r="AG726" s="41"/>
      <c r="AH726" s="41" t="s">
        <v>68</v>
      </c>
      <c r="AI726" s="41"/>
      <c r="AJ726" s="41"/>
      <c r="AK726" s="41"/>
      <c r="AL726" s="41"/>
      <c r="AM726" s="41"/>
      <c r="AN726" s="41"/>
      <c r="AO726" s="41"/>
      <c r="AP726" s="47"/>
      <c r="AQ726" s="47"/>
      <c r="AR726" s="47"/>
      <c r="AS726" s="47"/>
      <c r="AT726" s="47"/>
      <c r="AU726" s="47"/>
      <c r="AV726" s="47"/>
      <c r="AW726" s="123" t="s">
        <v>1125</v>
      </c>
      <c r="AX726" s="40" t="s">
        <v>1135</v>
      </c>
      <c r="AY726" s="40" t="s">
        <v>1136</v>
      </c>
    </row>
    <row r="727" s="2" customFormat="1" ht="30" customHeight="1" spans="1:51">
      <c r="A727" s="2" t="s">
        <v>1677</v>
      </c>
      <c r="B727" s="41" t="s">
        <v>1711</v>
      </c>
      <c r="C727" s="42" t="s">
        <v>514</v>
      </c>
      <c r="D727" s="35" t="s">
        <v>1695</v>
      </c>
      <c r="E727" s="42" t="s">
        <v>1712</v>
      </c>
      <c r="F727" s="35" t="s">
        <v>1713</v>
      </c>
      <c r="G727" s="36">
        <v>1</v>
      </c>
      <c r="H727" s="42" t="s">
        <v>202</v>
      </c>
      <c r="I727" s="42" t="s">
        <v>1714</v>
      </c>
      <c r="J727" s="41" t="s">
        <v>66</v>
      </c>
      <c r="K727" s="36">
        <v>1036</v>
      </c>
      <c r="L727" s="36">
        <v>660</v>
      </c>
      <c r="M727" s="36">
        <v>750</v>
      </c>
      <c r="N727" s="36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>
        <v>250</v>
      </c>
      <c r="AC727" s="43">
        <v>1.1</v>
      </c>
      <c r="AD727" s="43">
        <f>AC727*G727</f>
        <v>1.1</v>
      </c>
      <c r="AE727" s="43"/>
      <c r="AF727" s="43"/>
      <c r="AG727" s="41" t="s">
        <v>68</v>
      </c>
      <c r="AH727" s="41"/>
      <c r="AI727" s="41" t="s">
        <v>169</v>
      </c>
      <c r="AJ727" s="41"/>
      <c r="AK727" s="41"/>
      <c r="AL727" s="41"/>
      <c r="AM727" s="41"/>
      <c r="AN727" s="41"/>
      <c r="AO727" s="41"/>
      <c r="AP727" s="47"/>
      <c r="AQ727" s="47"/>
      <c r="AR727" s="47"/>
      <c r="AS727" s="47"/>
      <c r="AT727" s="47"/>
      <c r="AU727" s="47"/>
      <c r="AV727" s="47"/>
      <c r="AW727" s="44"/>
      <c r="AX727" s="40" t="s">
        <v>204</v>
      </c>
      <c r="AY727" s="40" t="s">
        <v>205</v>
      </c>
    </row>
    <row r="728" s="2" customFormat="1" ht="30" customHeight="1" spans="1:51">
      <c r="A728" s="2" t="s">
        <v>1677</v>
      </c>
      <c r="B728" s="41" t="s">
        <v>1715</v>
      </c>
      <c r="C728" s="42" t="s">
        <v>1690</v>
      </c>
      <c r="D728" s="35" t="s">
        <v>1691</v>
      </c>
      <c r="E728" s="42" t="s">
        <v>1716</v>
      </c>
      <c r="F728" s="42" t="s">
        <v>1717</v>
      </c>
      <c r="G728" s="36">
        <v>1</v>
      </c>
      <c r="H728" s="42" t="s">
        <v>202</v>
      </c>
      <c r="I728" s="42"/>
      <c r="J728" s="41" t="s">
        <v>66</v>
      </c>
      <c r="K728" s="36"/>
      <c r="L728" s="36"/>
      <c r="M728" s="36"/>
      <c r="N728" s="36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3"/>
      <c r="AD728" s="43"/>
      <c r="AE728" s="43"/>
      <c r="AF728" s="43"/>
      <c r="AG728" s="41"/>
      <c r="AH728" s="41"/>
      <c r="AI728" s="41"/>
      <c r="AJ728" s="41"/>
      <c r="AK728" s="41"/>
      <c r="AL728" s="41"/>
      <c r="AM728" s="41"/>
      <c r="AN728" s="41"/>
      <c r="AO728" s="41"/>
      <c r="AP728" s="47"/>
      <c r="AQ728" s="47"/>
      <c r="AR728" s="47"/>
      <c r="AS728" s="47"/>
      <c r="AT728" s="47"/>
      <c r="AU728" s="47"/>
      <c r="AV728" s="47"/>
      <c r="AW728" s="44"/>
      <c r="AX728" s="40" t="s">
        <v>204</v>
      </c>
      <c r="AY728" s="40" t="s">
        <v>205</v>
      </c>
    </row>
    <row r="729" s="2" customFormat="1" ht="30" customHeight="1" spans="1:51">
      <c r="A729" s="2" t="s">
        <v>1677</v>
      </c>
      <c r="B729" s="41" t="s">
        <v>1718</v>
      </c>
      <c r="C729" s="42" t="s">
        <v>1092</v>
      </c>
      <c r="D729" s="35" t="s">
        <v>1685</v>
      </c>
      <c r="E729" s="35" t="s">
        <v>1719</v>
      </c>
      <c r="F729" s="35" t="s">
        <v>1720</v>
      </c>
      <c r="G729" s="36">
        <v>1</v>
      </c>
      <c r="H729" s="42" t="s">
        <v>202</v>
      </c>
      <c r="I729" s="42" t="s">
        <v>1721</v>
      </c>
      <c r="J729" s="41" t="s">
        <v>66</v>
      </c>
      <c r="K729" s="36">
        <v>1036</v>
      </c>
      <c r="L729" s="36">
        <v>660</v>
      </c>
      <c r="M729" s="36">
        <v>750</v>
      </c>
      <c r="N729" s="36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>
        <v>250</v>
      </c>
      <c r="AC729" s="43">
        <v>1.1</v>
      </c>
      <c r="AD729" s="43">
        <f>AC729*G729</f>
        <v>1.1</v>
      </c>
      <c r="AE729" s="43"/>
      <c r="AF729" s="43"/>
      <c r="AG729" s="41" t="s">
        <v>68</v>
      </c>
      <c r="AH729" s="41"/>
      <c r="AI729" s="41" t="s">
        <v>169</v>
      </c>
      <c r="AJ729" s="41"/>
      <c r="AK729" s="41"/>
      <c r="AL729" s="41"/>
      <c r="AM729" s="41"/>
      <c r="AN729" s="41"/>
      <c r="AO729" s="41"/>
      <c r="AP729" s="47"/>
      <c r="AQ729" s="47"/>
      <c r="AR729" s="47"/>
      <c r="AS729" s="47"/>
      <c r="AT729" s="47"/>
      <c r="AU729" s="47"/>
      <c r="AV729" s="47"/>
      <c r="AW729" s="44"/>
      <c r="AX729" s="40" t="s">
        <v>204</v>
      </c>
      <c r="AY729" s="40" t="s">
        <v>205</v>
      </c>
    </row>
    <row r="730" s="2" customFormat="1" ht="30" customHeight="1" spans="1:51">
      <c r="A730" s="2" t="s">
        <v>1677</v>
      </c>
      <c r="B730" s="41" t="s">
        <v>1722</v>
      </c>
      <c r="C730" s="42" t="s">
        <v>1690</v>
      </c>
      <c r="D730" s="35" t="s">
        <v>1691</v>
      </c>
      <c r="E730" s="42" t="s">
        <v>1723</v>
      </c>
      <c r="F730" s="42" t="s">
        <v>1724</v>
      </c>
      <c r="G730" s="36">
        <v>1</v>
      </c>
      <c r="H730" s="42" t="s">
        <v>202</v>
      </c>
      <c r="I730" s="42"/>
      <c r="J730" s="41" t="s">
        <v>66</v>
      </c>
      <c r="K730" s="36"/>
      <c r="L730" s="36"/>
      <c r="M730" s="36"/>
      <c r="N730" s="36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3"/>
      <c r="AD730" s="43"/>
      <c r="AE730" s="43"/>
      <c r="AF730" s="43"/>
      <c r="AG730" s="41"/>
      <c r="AH730" s="41"/>
      <c r="AI730" s="41"/>
      <c r="AJ730" s="41"/>
      <c r="AK730" s="41"/>
      <c r="AL730" s="41"/>
      <c r="AM730" s="41"/>
      <c r="AN730" s="41"/>
      <c r="AO730" s="41"/>
      <c r="AP730" s="47"/>
      <c r="AQ730" s="47"/>
      <c r="AR730" s="47"/>
      <c r="AS730" s="47"/>
      <c r="AT730" s="47"/>
      <c r="AU730" s="47"/>
      <c r="AV730" s="47"/>
      <c r="AW730" s="44"/>
      <c r="AX730" s="40" t="s">
        <v>204</v>
      </c>
      <c r="AY730" s="40" t="s">
        <v>205</v>
      </c>
    </row>
    <row r="731" s="31" customFormat="1" ht="30" customHeight="1" spans="1:51">
      <c r="A731" s="2" t="s">
        <v>1677</v>
      </c>
      <c r="B731" s="41" t="s">
        <v>1725</v>
      </c>
      <c r="C731" s="141" t="s">
        <v>1703</v>
      </c>
      <c r="D731" s="142" t="s">
        <v>1704</v>
      </c>
      <c r="E731" s="143" t="s">
        <v>1705</v>
      </c>
      <c r="F731" s="144" t="s">
        <v>1706</v>
      </c>
      <c r="G731" s="145">
        <v>2</v>
      </c>
      <c r="H731" s="42" t="s">
        <v>93</v>
      </c>
      <c r="I731" s="42" t="s">
        <v>94</v>
      </c>
      <c r="J731" s="146" t="s">
        <v>66</v>
      </c>
      <c r="K731" s="145">
        <v>950</v>
      </c>
      <c r="L731" s="145">
        <v>660</v>
      </c>
      <c r="M731" s="145">
        <v>750</v>
      </c>
      <c r="N731" s="145"/>
      <c r="O731" s="146"/>
      <c r="P731" s="146"/>
      <c r="Q731" s="146"/>
      <c r="R731" s="146"/>
      <c r="S731" s="146"/>
      <c r="T731" s="146"/>
      <c r="U731" s="146"/>
      <c r="V731" s="146"/>
      <c r="W731" s="146"/>
      <c r="X731" s="146"/>
      <c r="Y731" s="146"/>
      <c r="Z731" s="146"/>
      <c r="AA731" s="146"/>
      <c r="AB731" s="40"/>
      <c r="AC731" s="147"/>
      <c r="AD731" s="147"/>
      <c r="AE731" s="147"/>
      <c r="AF731" s="147"/>
      <c r="AG731" s="146"/>
      <c r="AH731" s="146"/>
      <c r="AI731" s="146"/>
      <c r="AJ731" s="146"/>
      <c r="AK731" s="146"/>
      <c r="AL731" s="146"/>
      <c r="AM731" s="146"/>
      <c r="AN731" s="146"/>
      <c r="AO731" s="146"/>
      <c r="AP731" s="148"/>
      <c r="AQ731" s="148"/>
      <c r="AR731" s="148"/>
      <c r="AS731" s="148"/>
      <c r="AT731" s="148"/>
      <c r="AU731" s="148"/>
      <c r="AV731" s="148"/>
      <c r="AW731" s="149"/>
      <c r="AX731" s="40" t="s">
        <v>59</v>
      </c>
      <c r="AY731" s="40" t="s">
        <v>59</v>
      </c>
    </row>
    <row r="732" s="31" customFormat="1" ht="30" customHeight="1" spans="1:51">
      <c r="A732" s="2" t="s">
        <v>1677</v>
      </c>
      <c r="B732" s="41" t="s">
        <v>1726</v>
      </c>
      <c r="C732" s="124" t="s">
        <v>1680</v>
      </c>
      <c r="D732" s="125" t="s">
        <v>1681</v>
      </c>
      <c r="E732" s="35" t="s">
        <v>1727</v>
      </c>
      <c r="F732" s="35" t="s">
        <v>1683</v>
      </c>
      <c r="G732" s="121">
        <v>1</v>
      </c>
      <c r="H732" s="42" t="s">
        <v>93</v>
      </c>
      <c r="I732" s="42" t="s">
        <v>94</v>
      </c>
      <c r="J732" s="139" t="s">
        <v>66</v>
      </c>
      <c r="K732" s="121">
        <v>950</v>
      </c>
      <c r="L732" s="121">
        <v>660</v>
      </c>
      <c r="M732" s="121">
        <v>750</v>
      </c>
      <c r="N732" s="121">
        <v>350</v>
      </c>
      <c r="O732" s="40"/>
      <c r="P732" s="40"/>
      <c r="Q732" s="40"/>
      <c r="R732" s="40"/>
      <c r="S732" s="94">
        <v>15</v>
      </c>
      <c r="T732" s="140">
        <v>130</v>
      </c>
      <c r="U732" s="41">
        <f>T732*G732</f>
        <v>130</v>
      </c>
      <c r="V732" s="94"/>
      <c r="W732" s="94">
        <v>15</v>
      </c>
      <c r="X732" s="140">
        <v>90</v>
      </c>
      <c r="Y732" s="41">
        <f>X732*G732</f>
        <v>90</v>
      </c>
      <c r="Z732" s="140">
        <v>50</v>
      </c>
      <c r="AA732" s="40"/>
      <c r="AB732" s="25">
        <v>350</v>
      </c>
      <c r="AC732" s="43">
        <v>0.01</v>
      </c>
      <c r="AD732" s="43">
        <f>AC732*G732</f>
        <v>0.01</v>
      </c>
      <c r="AE732" s="43"/>
      <c r="AF732" s="43"/>
      <c r="AG732" s="41" t="s">
        <v>68</v>
      </c>
      <c r="AH732" s="40"/>
      <c r="AI732" s="40"/>
      <c r="AJ732" s="35"/>
      <c r="AK732" s="40"/>
      <c r="AL732" s="40"/>
      <c r="AM732" s="40"/>
      <c r="AN732" s="40"/>
      <c r="AO732" s="40"/>
      <c r="AP732" s="57"/>
      <c r="AQ732" s="57"/>
      <c r="AR732" s="57"/>
      <c r="AS732" s="57"/>
      <c r="AT732" s="57"/>
      <c r="AU732" s="57"/>
      <c r="AV732" s="57"/>
      <c r="AW732" s="123"/>
      <c r="AX732" s="40"/>
      <c r="AY732" s="40"/>
    </row>
    <row r="733" s="2" customFormat="1" ht="30" customHeight="1" spans="1:51">
      <c r="A733" s="2" t="s">
        <v>1677</v>
      </c>
      <c r="B733" s="41" t="s">
        <v>1728</v>
      </c>
      <c r="C733" s="70" t="s">
        <v>1729</v>
      </c>
      <c r="D733" s="71" t="s">
        <v>1730</v>
      </c>
      <c r="E733" s="35" t="s">
        <v>1731</v>
      </c>
      <c r="F733" s="35" t="s">
        <v>1732</v>
      </c>
      <c r="G733" s="121">
        <v>1</v>
      </c>
      <c r="H733" s="51" t="s">
        <v>716</v>
      </c>
      <c r="I733" s="42" t="s">
        <v>1733</v>
      </c>
      <c r="J733" s="73" t="s">
        <v>66</v>
      </c>
      <c r="K733" s="121">
        <v>1220</v>
      </c>
      <c r="L733" s="121">
        <v>458</v>
      </c>
      <c r="M733" s="121">
        <v>62</v>
      </c>
      <c r="N733" s="121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35"/>
      <c r="AA733" s="35"/>
      <c r="AB733" s="40">
        <v>600</v>
      </c>
      <c r="AC733" s="79">
        <v>1.5</v>
      </c>
      <c r="AD733" s="43">
        <f>AC733*G733</f>
        <v>1.5</v>
      </c>
      <c r="AE733" s="79"/>
      <c r="AF733" s="63"/>
      <c r="AG733" s="150" t="s">
        <v>68</v>
      </c>
      <c r="AH733" s="40"/>
      <c r="AI733" s="40"/>
      <c r="AJ733" s="35"/>
      <c r="AK733" s="40"/>
      <c r="AL733" s="40"/>
      <c r="AM733" s="40"/>
      <c r="AN733" s="40"/>
      <c r="AO733" s="40"/>
      <c r="AP733" s="57"/>
      <c r="AQ733" s="57"/>
      <c r="AR733" s="57"/>
      <c r="AS733" s="57"/>
      <c r="AT733" s="57"/>
      <c r="AU733" s="57"/>
      <c r="AV733" s="151"/>
      <c r="AW733" s="152"/>
      <c r="AX733" s="40" t="s">
        <v>1061</v>
      </c>
      <c r="AY733" s="40" t="s">
        <v>1470</v>
      </c>
    </row>
    <row r="734" s="31" customFormat="1" ht="30" customHeight="1" spans="1:51">
      <c r="A734" s="2" t="s">
        <v>1677</v>
      </c>
      <c r="B734" s="41" t="s">
        <v>1734</v>
      </c>
      <c r="C734" s="153" t="s">
        <v>1058</v>
      </c>
      <c r="D734" s="153" t="s">
        <v>1059</v>
      </c>
      <c r="E734" s="35" t="s">
        <v>1735</v>
      </c>
      <c r="F734" s="35" t="s">
        <v>1736</v>
      </c>
      <c r="G734" s="154">
        <v>3</v>
      </c>
      <c r="H734" s="51" t="s">
        <v>716</v>
      </c>
      <c r="I734" s="42" t="s">
        <v>1737</v>
      </c>
      <c r="J734" s="73" t="s">
        <v>66</v>
      </c>
      <c r="K734" s="154">
        <v>165</v>
      </c>
      <c r="L734" s="154">
        <v>165</v>
      </c>
      <c r="M734" s="154">
        <v>1800</v>
      </c>
      <c r="N734" s="154"/>
      <c r="O734" s="155"/>
      <c r="P734" s="155"/>
      <c r="Q734" s="155"/>
      <c r="R734" s="155"/>
      <c r="S734" s="155"/>
      <c r="T734" s="155"/>
      <c r="U734" s="155"/>
      <c r="V734" s="155"/>
      <c r="W734" s="155"/>
      <c r="X734" s="155"/>
      <c r="Y734" s="155"/>
      <c r="Z734" s="155"/>
      <c r="AA734" s="155"/>
      <c r="AB734" s="41" t="s">
        <v>67</v>
      </c>
      <c r="AC734" s="79">
        <v>0.25</v>
      </c>
      <c r="AD734" s="43">
        <f>AC734*G734</f>
        <v>0.75</v>
      </c>
      <c r="AE734" s="156"/>
      <c r="AF734" s="156"/>
      <c r="AG734" s="157" t="s">
        <v>68</v>
      </c>
      <c r="AH734" s="157"/>
      <c r="AI734" s="155"/>
      <c r="AJ734" s="155"/>
      <c r="AK734" s="155"/>
      <c r="AL734" s="155"/>
      <c r="AM734" s="155"/>
      <c r="AN734" s="155"/>
      <c r="AO734" s="155"/>
      <c r="AP734" s="158"/>
      <c r="AQ734" s="158"/>
      <c r="AR734" s="158"/>
      <c r="AS734" s="158"/>
      <c r="AT734" s="158"/>
      <c r="AU734" s="158"/>
      <c r="AV734" s="158"/>
      <c r="AW734" s="159"/>
      <c r="AX734" s="40" t="s">
        <v>1061</v>
      </c>
      <c r="AY734" s="40" t="s">
        <v>1062</v>
      </c>
    </row>
    <row r="735" s="2" customFormat="1" ht="30" customHeight="1" spans="1:51">
      <c r="A735" s="2" t="s">
        <v>1677</v>
      </c>
      <c r="B735" s="41" t="s">
        <v>1738</v>
      </c>
      <c r="C735" s="70" t="s">
        <v>1259</v>
      </c>
      <c r="D735" s="71" t="s">
        <v>1260</v>
      </c>
      <c r="E735" s="35" t="s">
        <v>1202</v>
      </c>
      <c r="F735" s="35" t="s">
        <v>1203</v>
      </c>
      <c r="G735" s="121">
        <v>1</v>
      </c>
      <c r="H735" s="51" t="s">
        <v>716</v>
      </c>
      <c r="I735" s="42" t="s">
        <v>1739</v>
      </c>
      <c r="J735" s="40" t="s">
        <v>66</v>
      </c>
      <c r="K735" s="121">
        <v>700</v>
      </c>
      <c r="L735" s="121">
        <v>350</v>
      </c>
      <c r="M735" s="121">
        <v>150</v>
      </c>
      <c r="N735" s="121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35"/>
      <c r="AA735" s="35"/>
      <c r="AB735" s="40">
        <v>600</v>
      </c>
      <c r="AC735" s="43" t="s">
        <v>718</v>
      </c>
      <c r="AD735" s="43" t="s">
        <v>718</v>
      </c>
      <c r="AE735" s="63"/>
      <c r="AF735" s="160"/>
      <c r="AG735" s="40"/>
      <c r="AH735" s="40" t="s">
        <v>68</v>
      </c>
      <c r="AI735" s="40"/>
      <c r="AJ735" s="35"/>
      <c r="AK735" s="40"/>
      <c r="AL735" s="40"/>
      <c r="AM735" s="40"/>
      <c r="AN735" s="40"/>
      <c r="AO735" s="40"/>
      <c r="AP735" s="57"/>
      <c r="AQ735" s="57"/>
      <c r="AR735" s="57"/>
      <c r="AS735" s="57"/>
      <c r="AT735" s="57"/>
      <c r="AU735" s="57"/>
      <c r="AV735" s="151"/>
      <c r="AW735" s="152"/>
      <c r="AX735" s="40" t="s">
        <v>719</v>
      </c>
      <c r="AY735" s="40" t="s">
        <v>720</v>
      </c>
    </row>
    <row r="736" s="2" customFormat="1" ht="30" customHeight="1" spans="1:51">
      <c r="A736" s="2" t="s">
        <v>1677</v>
      </c>
      <c r="B736" s="41" t="s">
        <v>1740</v>
      </c>
      <c r="C736" s="42" t="s">
        <v>1741</v>
      </c>
      <c r="D736" s="35" t="s">
        <v>1742</v>
      </c>
      <c r="E736" s="42" t="s">
        <v>1743</v>
      </c>
      <c r="F736" s="42" t="s">
        <v>1744</v>
      </c>
      <c r="G736" s="36">
        <v>1</v>
      </c>
      <c r="H736" s="42" t="s">
        <v>1745</v>
      </c>
      <c r="I736" s="42" t="s">
        <v>1746</v>
      </c>
      <c r="J736" s="41" t="s">
        <v>66</v>
      </c>
      <c r="K736" s="72">
        <v>394</v>
      </c>
      <c r="L736" s="72">
        <v>464</v>
      </c>
      <c r="M736" s="72">
        <v>333</v>
      </c>
      <c r="N736" s="36">
        <v>350</v>
      </c>
      <c r="O736" s="41"/>
      <c r="P736" s="41"/>
      <c r="Q736" s="41"/>
      <c r="R736" s="41"/>
      <c r="S736" s="41">
        <v>15</v>
      </c>
      <c r="T736" s="41">
        <v>130</v>
      </c>
      <c r="U736" s="41">
        <f>T736*G736</f>
        <v>130</v>
      </c>
      <c r="V736" s="41"/>
      <c r="W736" s="41"/>
      <c r="X736" s="41"/>
      <c r="Y736" s="41"/>
      <c r="Z736" s="41">
        <v>50</v>
      </c>
      <c r="AA736" s="41"/>
      <c r="AB736" s="41">
        <v>450</v>
      </c>
      <c r="AC736" s="43">
        <v>2.1</v>
      </c>
      <c r="AD736" s="43">
        <f>AC736*G736</f>
        <v>2.1</v>
      </c>
      <c r="AE736" s="43"/>
      <c r="AF736" s="43"/>
      <c r="AG736" s="41" t="s">
        <v>68</v>
      </c>
      <c r="AH736" s="41"/>
      <c r="AI736" s="41"/>
      <c r="AJ736" s="41"/>
      <c r="AK736" s="41"/>
      <c r="AL736" s="41"/>
      <c r="AM736" s="41"/>
      <c r="AN736" s="41"/>
      <c r="AO736" s="41"/>
      <c r="AP736" s="47"/>
      <c r="AQ736" s="47"/>
      <c r="AR736" s="47"/>
      <c r="AS736" s="47"/>
      <c r="AT736" s="47"/>
      <c r="AU736" s="47"/>
      <c r="AV736" s="47"/>
      <c r="AW736" s="44" t="s">
        <v>1125</v>
      </c>
      <c r="AX736" s="40" t="s">
        <v>1747</v>
      </c>
      <c r="AY736" s="40" t="s">
        <v>962</v>
      </c>
    </row>
    <row r="737" s="2" customFormat="1" ht="30" customHeight="1" spans="1:51">
      <c r="A737" s="2" t="s">
        <v>1677</v>
      </c>
      <c r="B737" s="41" t="s">
        <v>1748</v>
      </c>
      <c r="C737" s="42" t="s">
        <v>480</v>
      </c>
      <c r="D737" s="35" t="s">
        <v>967</v>
      </c>
      <c r="E737" s="42" t="s">
        <v>1749</v>
      </c>
      <c r="F737" s="42" t="s">
        <v>1750</v>
      </c>
      <c r="G737" s="36">
        <v>1</v>
      </c>
      <c r="H737" s="42" t="s">
        <v>482</v>
      </c>
      <c r="I737" s="42" t="s">
        <v>1751</v>
      </c>
      <c r="J737" s="41" t="s">
        <v>66</v>
      </c>
      <c r="K737" s="36"/>
      <c r="L737" s="36"/>
      <c r="M737" s="36"/>
      <c r="N737" s="36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3"/>
      <c r="AD737" s="43"/>
      <c r="AE737" s="43"/>
      <c r="AF737" s="43"/>
      <c r="AG737" s="41"/>
      <c r="AH737" s="41"/>
      <c r="AI737" s="41"/>
      <c r="AJ737" s="41"/>
      <c r="AK737" s="41"/>
      <c r="AL737" s="41"/>
      <c r="AM737" s="41"/>
      <c r="AN737" s="41"/>
      <c r="AO737" s="41"/>
      <c r="AP737" s="47"/>
      <c r="AQ737" s="47"/>
      <c r="AR737" s="47"/>
      <c r="AS737" s="47"/>
      <c r="AT737" s="47"/>
      <c r="AU737" s="47"/>
      <c r="AV737" s="47"/>
      <c r="AW737" s="44"/>
      <c r="AX737" s="40" t="s">
        <v>484</v>
      </c>
      <c r="AY737" s="40" t="s">
        <v>485</v>
      </c>
    </row>
    <row r="738" s="2" customFormat="1" ht="30" customHeight="1" spans="1:51">
      <c r="A738" s="2" t="s">
        <v>1677</v>
      </c>
      <c r="B738" s="41" t="s">
        <v>1752</v>
      </c>
      <c r="C738" s="42" t="s">
        <v>1220</v>
      </c>
      <c r="D738" s="35" t="s">
        <v>1453</v>
      </c>
      <c r="E738" s="35" t="s">
        <v>1753</v>
      </c>
      <c r="F738" s="35" t="s">
        <v>1754</v>
      </c>
      <c r="G738" s="36">
        <v>1</v>
      </c>
      <c r="H738" s="35" t="s">
        <v>1224</v>
      </c>
      <c r="I738" s="42" t="s">
        <v>1755</v>
      </c>
      <c r="J738" s="41" t="s">
        <v>1226</v>
      </c>
      <c r="K738" s="36">
        <v>325</v>
      </c>
      <c r="L738" s="36">
        <v>574</v>
      </c>
      <c r="M738" s="36">
        <v>670</v>
      </c>
      <c r="N738" s="36">
        <v>350</v>
      </c>
      <c r="O738" s="41"/>
      <c r="P738" s="41"/>
      <c r="Q738" s="41"/>
      <c r="R738" s="41"/>
      <c r="S738" s="25">
        <v>15</v>
      </c>
      <c r="T738" s="25">
        <v>130</v>
      </c>
      <c r="U738" s="41">
        <f>T738*G738</f>
        <v>130</v>
      </c>
      <c r="V738" s="41"/>
      <c r="W738" s="41"/>
      <c r="X738" s="41"/>
      <c r="Y738" s="41"/>
      <c r="Z738" s="36">
        <v>50</v>
      </c>
      <c r="AA738" s="41"/>
      <c r="AB738" s="41">
        <v>1100</v>
      </c>
      <c r="AC738" s="43">
        <v>2.2</v>
      </c>
      <c r="AD738" s="43">
        <f>AC738*G738</f>
        <v>2.2</v>
      </c>
      <c r="AE738" s="43"/>
      <c r="AF738" s="43"/>
      <c r="AG738" s="41" t="s">
        <v>1227</v>
      </c>
      <c r="AH738" s="41"/>
      <c r="AI738" s="41"/>
      <c r="AJ738" s="41"/>
      <c r="AK738" s="41"/>
      <c r="AL738" s="41"/>
      <c r="AM738" s="41"/>
      <c r="AN738" s="41"/>
      <c r="AO738" s="41"/>
      <c r="AP738" s="47"/>
      <c r="AQ738" s="47"/>
      <c r="AR738" s="47"/>
      <c r="AS738" s="47"/>
      <c r="AT738" s="47"/>
      <c r="AU738" s="47"/>
      <c r="AV738" s="47"/>
      <c r="AW738" s="44" t="s">
        <v>1125</v>
      </c>
      <c r="AX738" s="40" t="s">
        <v>1228</v>
      </c>
      <c r="AY738" s="40" t="s">
        <v>1229</v>
      </c>
    </row>
    <row r="739" s="2" customFormat="1" ht="30" customHeight="1" spans="1:51">
      <c r="A739" s="2" t="s">
        <v>1677</v>
      </c>
      <c r="B739" s="41" t="s">
        <v>1756</v>
      </c>
      <c r="C739" s="42" t="s">
        <v>480</v>
      </c>
      <c r="D739" s="35" t="s">
        <v>972</v>
      </c>
      <c r="E739" s="42" t="s">
        <v>1757</v>
      </c>
      <c r="F739" s="42" t="s">
        <v>1758</v>
      </c>
      <c r="G739" s="36">
        <v>1</v>
      </c>
      <c r="H739" s="42" t="s">
        <v>482</v>
      </c>
      <c r="I739" s="42" t="s">
        <v>975</v>
      </c>
      <c r="J739" s="41" t="s">
        <v>66</v>
      </c>
      <c r="K739" s="36"/>
      <c r="L739" s="36"/>
      <c r="M739" s="36"/>
      <c r="N739" s="36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3"/>
      <c r="AD739" s="43"/>
      <c r="AE739" s="43"/>
      <c r="AF739" s="43"/>
      <c r="AG739" s="40"/>
      <c r="AH739" s="41"/>
      <c r="AI739" s="41"/>
      <c r="AJ739" s="41"/>
      <c r="AK739" s="41"/>
      <c r="AL739" s="41"/>
      <c r="AM739" s="41"/>
      <c r="AN739" s="41"/>
      <c r="AO739" s="41"/>
      <c r="AP739" s="47"/>
      <c r="AQ739" s="47"/>
      <c r="AR739" s="47"/>
      <c r="AS739" s="47"/>
      <c r="AT739" s="47"/>
      <c r="AU739" s="47"/>
      <c r="AV739" s="47"/>
      <c r="AW739" s="44"/>
      <c r="AX739" s="40" t="s">
        <v>484</v>
      </c>
      <c r="AY739" s="40" t="s">
        <v>485</v>
      </c>
    </row>
    <row r="740" s="31" customFormat="1" ht="30" customHeight="1" spans="1:51">
      <c r="A740" s="2" t="s">
        <v>1677</v>
      </c>
      <c r="B740" s="41" t="s">
        <v>1759</v>
      </c>
      <c r="C740" s="161" t="s">
        <v>1760</v>
      </c>
      <c r="D740" s="161" t="s">
        <v>1761</v>
      </c>
      <c r="E740" s="82"/>
      <c r="F740" s="82"/>
      <c r="G740" s="154">
        <v>1</v>
      </c>
      <c r="H740" s="67" t="s">
        <v>93</v>
      </c>
      <c r="I740" s="42" t="s">
        <v>94</v>
      </c>
      <c r="J740" s="162" t="s">
        <v>738</v>
      </c>
      <c r="K740" s="154">
        <v>950</v>
      </c>
      <c r="L740" s="154">
        <v>600</v>
      </c>
      <c r="M740" s="154"/>
      <c r="N740" s="154"/>
      <c r="O740" s="155"/>
      <c r="P740" s="155"/>
      <c r="Q740" s="155"/>
      <c r="R740" s="155"/>
      <c r="S740" s="69">
        <v>15</v>
      </c>
      <c r="T740" s="69">
        <v>130</v>
      </c>
      <c r="U740" s="41">
        <f>T740*G740</f>
        <v>130</v>
      </c>
      <c r="V740" s="69"/>
      <c r="W740" s="69"/>
      <c r="X740" s="69"/>
      <c r="Y740" s="69"/>
      <c r="Z740" s="69">
        <v>50</v>
      </c>
      <c r="AA740" s="155"/>
      <c r="AB740" s="40">
        <v>600</v>
      </c>
      <c r="AC740" s="156"/>
      <c r="AD740" s="163"/>
      <c r="AE740" s="156">
        <v>3</v>
      </c>
      <c r="AF740" s="43">
        <f>AE740*G740</f>
        <v>3</v>
      </c>
      <c r="AG740" s="157"/>
      <c r="AH740" s="164" t="s">
        <v>68</v>
      </c>
      <c r="AI740" s="155"/>
      <c r="AJ740" s="155"/>
      <c r="AK740" s="155"/>
      <c r="AL740" s="155"/>
      <c r="AM740" s="155"/>
      <c r="AN740" s="155"/>
      <c r="AO740" s="155"/>
      <c r="AP740" s="158"/>
      <c r="AQ740" s="158"/>
      <c r="AR740" s="158"/>
      <c r="AS740" s="158"/>
      <c r="AT740" s="158"/>
      <c r="AU740" s="158"/>
      <c r="AV740" s="158"/>
      <c r="AW740" s="159"/>
      <c r="AX740" s="40"/>
      <c r="AY740" s="40"/>
    </row>
    <row r="741" s="31" customFormat="1" ht="30" customHeight="1" spans="1:51">
      <c r="A741" s="2" t="s">
        <v>1677</v>
      </c>
      <c r="B741" s="41" t="s">
        <v>1762</v>
      </c>
      <c r="C741" s="141" t="s">
        <v>1703</v>
      </c>
      <c r="D741" s="142" t="s">
        <v>1704</v>
      </c>
      <c r="E741" s="143" t="s">
        <v>1705</v>
      </c>
      <c r="F741" s="144" t="s">
        <v>1706</v>
      </c>
      <c r="G741" s="145">
        <v>1</v>
      </c>
      <c r="H741" s="42" t="s">
        <v>93</v>
      </c>
      <c r="I741" s="42" t="s">
        <v>94</v>
      </c>
      <c r="J741" s="146" t="s">
        <v>66</v>
      </c>
      <c r="K741" s="145">
        <v>500</v>
      </c>
      <c r="L741" s="145">
        <v>660</v>
      </c>
      <c r="M741" s="145">
        <v>750</v>
      </c>
      <c r="N741" s="145"/>
      <c r="O741" s="146"/>
      <c r="P741" s="146"/>
      <c r="Q741" s="146"/>
      <c r="R741" s="146"/>
      <c r="S741" s="146"/>
      <c r="T741" s="146"/>
      <c r="U741" s="146"/>
      <c r="V741" s="146"/>
      <c r="W741" s="146"/>
      <c r="X741" s="146"/>
      <c r="Y741" s="146"/>
      <c r="Z741" s="146"/>
      <c r="AA741" s="146"/>
      <c r="AB741" s="40"/>
      <c r="AC741" s="147"/>
      <c r="AD741" s="147"/>
      <c r="AE741" s="147"/>
      <c r="AF741" s="147"/>
      <c r="AG741" s="146"/>
      <c r="AH741" s="146"/>
      <c r="AI741" s="146"/>
      <c r="AJ741" s="146"/>
      <c r="AK741" s="146"/>
      <c r="AL741" s="146"/>
      <c r="AM741" s="146"/>
      <c r="AN741" s="146"/>
      <c r="AO741" s="146"/>
      <c r="AP741" s="148"/>
      <c r="AQ741" s="148"/>
      <c r="AR741" s="148"/>
      <c r="AS741" s="148"/>
      <c r="AT741" s="148"/>
      <c r="AU741" s="148"/>
      <c r="AV741" s="148"/>
      <c r="AW741" s="149"/>
      <c r="AX741" s="40" t="s">
        <v>59</v>
      </c>
      <c r="AY741" s="40" t="s">
        <v>59</v>
      </c>
    </row>
    <row r="742" s="31" customFormat="1" ht="30" customHeight="1" spans="1:51">
      <c r="A742" s="2" t="s">
        <v>1677</v>
      </c>
      <c r="B742" s="41" t="s">
        <v>1763</v>
      </c>
      <c r="C742" s="124" t="s">
        <v>1764</v>
      </c>
      <c r="D742" s="125" t="s">
        <v>1765</v>
      </c>
      <c r="E742" s="35" t="s">
        <v>1766</v>
      </c>
      <c r="F742" s="35" t="s">
        <v>1767</v>
      </c>
      <c r="G742" s="121">
        <v>1</v>
      </c>
      <c r="H742" s="67" t="s">
        <v>1119</v>
      </c>
      <c r="I742" s="42" t="s">
        <v>94</v>
      </c>
      <c r="J742" s="126" t="s">
        <v>66</v>
      </c>
      <c r="K742" s="121">
        <v>1200</v>
      </c>
      <c r="L742" s="121">
        <v>700</v>
      </c>
      <c r="M742" s="121">
        <v>810</v>
      </c>
      <c r="N742" s="93">
        <v>350</v>
      </c>
      <c r="O742" s="40"/>
      <c r="P742" s="40"/>
      <c r="Q742" s="40"/>
      <c r="R742" s="40"/>
      <c r="S742" s="94">
        <v>15</v>
      </c>
      <c r="T742" s="40">
        <v>130</v>
      </c>
      <c r="U742" s="41">
        <f>T742*G742</f>
        <v>130</v>
      </c>
      <c r="V742" s="40"/>
      <c r="W742" s="40"/>
      <c r="X742" s="40"/>
      <c r="Y742" s="35"/>
      <c r="Z742" s="40">
        <v>50</v>
      </c>
      <c r="AA742" s="35"/>
      <c r="AB742" s="85">
        <v>350</v>
      </c>
      <c r="AC742" s="165"/>
      <c r="AD742" s="166"/>
      <c r="AE742" s="156">
        <v>15</v>
      </c>
      <c r="AF742" s="43">
        <f>AE742*G742</f>
        <v>15</v>
      </c>
      <c r="AG742" s="127"/>
      <c r="AH742" s="127" t="s">
        <v>68</v>
      </c>
      <c r="AI742" s="40"/>
      <c r="AJ742" s="35"/>
      <c r="AK742" s="40"/>
      <c r="AL742" s="40"/>
      <c r="AM742" s="40"/>
      <c r="AN742" s="40"/>
      <c r="AO742" s="40"/>
      <c r="AP742" s="57"/>
      <c r="AQ742" s="57"/>
      <c r="AR742" s="57"/>
      <c r="AS742" s="57"/>
      <c r="AT742" s="57"/>
      <c r="AU742" s="57"/>
      <c r="AV742" s="57"/>
      <c r="AW742" s="123"/>
      <c r="AX742" s="40" t="s">
        <v>834</v>
      </c>
      <c r="AY742" s="40" t="s">
        <v>1768</v>
      </c>
    </row>
    <row r="743" s="31" customFormat="1" ht="30" customHeight="1" spans="1:51">
      <c r="A743" s="2" t="s">
        <v>1677</v>
      </c>
      <c r="B743" s="41" t="s">
        <v>1769</v>
      </c>
      <c r="C743" s="153" t="s">
        <v>1058</v>
      </c>
      <c r="D743" s="153" t="s">
        <v>1059</v>
      </c>
      <c r="E743" s="35" t="s">
        <v>1735</v>
      </c>
      <c r="F743" s="35" t="s">
        <v>1736</v>
      </c>
      <c r="G743" s="154">
        <v>1</v>
      </c>
      <c r="H743" s="51" t="s">
        <v>716</v>
      </c>
      <c r="I743" s="42" t="s">
        <v>1737</v>
      </c>
      <c r="J743" s="73" t="s">
        <v>66</v>
      </c>
      <c r="K743" s="154">
        <v>165</v>
      </c>
      <c r="L743" s="154">
        <v>165</v>
      </c>
      <c r="M743" s="154">
        <v>1800</v>
      </c>
      <c r="N743" s="154"/>
      <c r="O743" s="155"/>
      <c r="P743" s="155"/>
      <c r="Q743" s="155"/>
      <c r="R743" s="155"/>
      <c r="S743" s="155"/>
      <c r="T743" s="155"/>
      <c r="U743" s="155"/>
      <c r="V743" s="155"/>
      <c r="W743" s="155"/>
      <c r="X743" s="155"/>
      <c r="Y743" s="155"/>
      <c r="Z743" s="155"/>
      <c r="AA743" s="155"/>
      <c r="AB743" s="41" t="s">
        <v>67</v>
      </c>
      <c r="AC743" s="79">
        <v>0.25</v>
      </c>
      <c r="AD743" s="43">
        <f>AC743*G743</f>
        <v>0.25</v>
      </c>
      <c r="AE743" s="156"/>
      <c r="AF743" s="156"/>
      <c r="AG743" s="157" t="s">
        <v>68</v>
      </c>
      <c r="AH743" s="157"/>
      <c r="AI743" s="155"/>
      <c r="AJ743" s="155"/>
      <c r="AK743" s="155"/>
      <c r="AL743" s="155"/>
      <c r="AM743" s="155"/>
      <c r="AN743" s="155"/>
      <c r="AO743" s="155"/>
      <c r="AP743" s="158"/>
      <c r="AQ743" s="158"/>
      <c r="AR743" s="158"/>
      <c r="AS743" s="158"/>
      <c r="AT743" s="158"/>
      <c r="AU743" s="158"/>
      <c r="AV743" s="158"/>
      <c r="AW743" s="159"/>
      <c r="AX743" s="40" t="s">
        <v>1061</v>
      </c>
      <c r="AY743" s="40" t="s">
        <v>1062</v>
      </c>
    </row>
    <row r="744" s="31" customFormat="1" ht="30" customHeight="1" spans="1:51">
      <c r="A744" s="2" t="s">
        <v>1677</v>
      </c>
      <c r="B744" s="41" t="s">
        <v>1770</v>
      </c>
      <c r="C744" s="124" t="s">
        <v>1200</v>
      </c>
      <c r="D744" s="125" t="s">
        <v>1201</v>
      </c>
      <c r="E744" s="35" t="s">
        <v>1202</v>
      </c>
      <c r="F744" s="35" t="s">
        <v>1203</v>
      </c>
      <c r="G744" s="121">
        <v>1</v>
      </c>
      <c r="H744" s="42" t="s">
        <v>93</v>
      </c>
      <c r="I744" s="42" t="s">
        <v>94</v>
      </c>
      <c r="J744" s="126" t="s">
        <v>66</v>
      </c>
      <c r="K744" s="121">
        <v>350</v>
      </c>
      <c r="L744" s="121">
        <v>600</v>
      </c>
      <c r="M744" s="121">
        <v>300</v>
      </c>
      <c r="N744" s="121"/>
      <c r="O744" s="40"/>
      <c r="P744" s="40"/>
      <c r="Q744" s="40"/>
      <c r="R744" s="40"/>
      <c r="S744" s="40"/>
      <c r="T744" s="40"/>
      <c r="U744" s="35"/>
      <c r="V744" s="40"/>
      <c r="W744" s="40"/>
      <c r="X744" s="35"/>
      <c r="Y744" s="35"/>
      <c r="Z744" s="40">
        <v>25</v>
      </c>
      <c r="AA744" s="40"/>
      <c r="AB744" s="40">
        <v>600</v>
      </c>
      <c r="AC744" s="79">
        <v>0.5</v>
      </c>
      <c r="AD744" s="43">
        <f>AC744*G744</f>
        <v>0.5</v>
      </c>
      <c r="AE744" s="79"/>
      <c r="AF744" s="79"/>
      <c r="AG744" s="127" t="s">
        <v>68</v>
      </c>
      <c r="AH744" s="35"/>
      <c r="AI744" s="40"/>
      <c r="AJ744" s="35"/>
      <c r="AK744" s="40"/>
      <c r="AL744" s="40"/>
      <c r="AM744" s="40"/>
      <c r="AN744" s="40"/>
      <c r="AO744" s="40"/>
      <c r="AP744" s="57"/>
      <c r="AQ744" s="57"/>
      <c r="AR744" s="57"/>
      <c r="AS744" s="57"/>
      <c r="AT744" s="57"/>
      <c r="AU744" s="57"/>
      <c r="AV744" s="57"/>
      <c r="AW744" s="123"/>
      <c r="AX744" s="40"/>
      <c r="AY744" s="40"/>
    </row>
    <row r="745" s="2" customFormat="1" ht="30" customHeight="1" spans="1:51">
      <c r="A745" s="2" t="s">
        <v>1677</v>
      </c>
      <c r="B745" s="41" t="s">
        <v>1771</v>
      </c>
      <c r="C745" s="70" t="s">
        <v>1259</v>
      </c>
      <c r="D745" s="71" t="s">
        <v>1260</v>
      </c>
      <c r="E745" s="35" t="s">
        <v>1202</v>
      </c>
      <c r="F745" s="35" t="s">
        <v>1203</v>
      </c>
      <c r="G745" s="121">
        <v>2</v>
      </c>
      <c r="H745" s="51" t="s">
        <v>716</v>
      </c>
      <c r="I745" s="42" t="s">
        <v>1739</v>
      </c>
      <c r="J745" s="40" t="s">
        <v>66</v>
      </c>
      <c r="K745" s="121">
        <v>700</v>
      </c>
      <c r="L745" s="121">
        <v>350</v>
      </c>
      <c r="M745" s="121">
        <v>150</v>
      </c>
      <c r="N745" s="121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35"/>
      <c r="AA745" s="35"/>
      <c r="AB745" s="40">
        <v>600</v>
      </c>
      <c r="AC745" s="43" t="s">
        <v>718</v>
      </c>
      <c r="AD745" s="43" t="s">
        <v>1772</v>
      </c>
      <c r="AE745" s="63"/>
      <c r="AF745" s="160"/>
      <c r="AG745" s="40"/>
      <c r="AH745" s="40" t="s">
        <v>68</v>
      </c>
      <c r="AI745" s="40"/>
      <c r="AJ745" s="35"/>
      <c r="AK745" s="40"/>
      <c r="AL745" s="40"/>
      <c r="AM745" s="40"/>
      <c r="AN745" s="40"/>
      <c r="AO745" s="40"/>
      <c r="AP745" s="57"/>
      <c r="AQ745" s="57"/>
      <c r="AR745" s="57"/>
      <c r="AS745" s="57"/>
      <c r="AT745" s="57"/>
      <c r="AU745" s="57"/>
      <c r="AV745" s="151"/>
      <c r="AW745" s="152"/>
      <c r="AX745" s="40" t="s">
        <v>719</v>
      </c>
      <c r="AY745" s="40" t="s">
        <v>720</v>
      </c>
    </row>
    <row r="746" s="31" customFormat="1" ht="30" customHeight="1" spans="1:51">
      <c r="A746" s="2" t="s">
        <v>1677</v>
      </c>
      <c r="B746" s="41" t="s">
        <v>1773</v>
      </c>
      <c r="C746" s="141" t="s">
        <v>1703</v>
      </c>
      <c r="D746" s="142" t="s">
        <v>1704</v>
      </c>
      <c r="E746" s="143" t="s">
        <v>1705</v>
      </c>
      <c r="F746" s="144" t="s">
        <v>1706</v>
      </c>
      <c r="G746" s="145">
        <v>1</v>
      </c>
      <c r="H746" s="42" t="s">
        <v>93</v>
      </c>
      <c r="I746" s="42" t="s">
        <v>94</v>
      </c>
      <c r="J746" s="146" t="s">
        <v>66</v>
      </c>
      <c r="K746" s="145">
        <v>950</v>
      </c>
      <c r="L746" s="145">
        <v>660</v>
      </c>
      <c r="M746" s="145">
        <v>750</v>
      </c>
      <c r="N746" s="145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  <c r="Y746" s="146"/>
      <c r="Z746" s="146"/>
      <c r="AA746" s="146"/>
      <c r="AB746" s="40"/>
      <c r="AC746" s="147"/>
      <c r="AD746" s="147"/>
      <c r="AE746" s="147"/>
      <c r="AF746" s="147"/>
      <c r="AG746" s="146"/>
      <c r="AH746" s="146"/>
      <c r="AI746" s="146"/>
      <c r="AJ746" s="146"/>
      <c r="AK746" s="146"/>
      <c r="AL746" s="146"/>
      <c r="AM746" s="146"/>
      <c r="AN746" s="146"/>
      <c r="AO746" s="146"/>
      <c r="AP746" s="148"/>
      <c r="AQ746" s="148"/>
      <c r="AR746" s="148"/>
      <c r="AS746" s="148"/>
      <c r="AT746" s="148"/>
      <c r="AU746" s="148"/>
      <c r="AV746" s="148"/>
      <c r="AW746" s="149"/>
      <c r="AX746" s="40" t="s">
        <v>59</v>
      </c>
      <c r="AY746" s="40" t="s">
        <v>59</v>
      </c>
    </row>
    <row r="747" s="2" customFormat="1" ht="30" customHeight="1" spans="1:51">
      <c r="A747" s="2" t="s">
        <v>1677</v>
      </c>
      <c r="B747" s="41" t="s">
        <v>1774</v>
      </c>
      <c r="C747" s="42" t="s">
        <v>514</v>
      </c>
      <c r="D747" s="35" t="s">
        <v>515</v>
      </c>
      <c r="E747" s="42" t="s">
        <v>1775</v>
      </c>
      <c r="F747" s="35" t="s">
        <v>1776</v>
      </c>
      <c r="G747" s="36">
        <v>1</v>
      </c>
      <c r="H747" s="42" t="s">
        <v>202</v>
      </c>
      <c r="I747" s="42" t="s">
        <v>1777</v>
      </c>
      <c r="J747" s="41" t="s">
        <v>66</v>
      </c>
      <c r="K747" s="36">
        <v>1549</v>
      </c>
      <c r="L747" s="36">
        <v>600</v>
      </c>
      <c r="M747" s="36">
        <v>750</v>
      </c>
      <c r="N747" s="36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>
        <v>250</v>
      </c>
      <c r="AC747" s="43">
        <v>0.77</v>
      </c>
      <c r="AD747" s="43">
        <f>AC747*G747</f>
        <v>0.77</v>
      </c>
      <c r="AE747" s="43"/>
      <c r="AF747" s="43"/>
      <c r="AG747" s="41" t="s">
        <v>68</v>
      </c>
      <c r="AH747" s="41"/>
      <c r="AI747" s="41" t="s">
        <v>169</v>
      </c>
      <c r="AJ747" s="41"/>
      <c r="AK747" s="41"/>
      <c r="AL747" s="41"/>
      <c r="AM747" s="41"/>
      <c r="AN747" s="41"/>
      <c r="AO747" s="41"/>
      <c r="AP747" s="47"/>
      <c r="AQ747" s="47"/>
      <c r="AR747" s="47"/>
      <c r="AS747" s="47"/>
      <c r="AT747" s="47"/>
      <c r="AU747" s="47"/>
      <c r="AV747" s="47"/>
      <c r="AW747" s="44"/>
      <c r="AX747" s="40" t="s">
        <v>204</v>
      </c>
      <c r="AY747" s="40" t="s">
        <v>205</v>
      </c>
    </row>
    <row r="748" s="31" customFormat="1" ht="30" customHeight="1" spans="1:51">
      <c r="A748" s="2" t="s">
        <v>1677</v>
      </c>
      <c r="B748" s="41" t="s">
        <v>1778</v>
      </c>
      <c r="C748" s="153" t="s">
        <v>1058</v>
      </c>
      <c r="D748" s="153" t="s">
        <v>1059</v>
      </c>
      <c r="E748" s="35" t="s">
        <v>1735</v>
      </c>
      <c r="F748" s="35" t="s">
        <v>1736</v>
      </c>
      <c r="G748" s="154">
        <v>14</v>
      </c>
      <c r="H748" s="51" t="s">
        <v>716</v>
      </c>
      <c r="I748" s="42" t="s">
        <v>1737</v>
      </c>
      <c r="J748" s="73" t="s">
        <v>66</v>
      </c>
      <c r="K748" s="154">
        <v>165</v>
      </c>
      <c r="L748" s="154">
        <v>165</v>
      </c>
      <c r="M748" s="154">
        <v>1800</v>
      </c>
      <c r="N748" s="154"/>
      <c r="O748" s="155"/>
      <c r="P748" s="155"/>
      <c r="Q748" s="155"/>
      <c r="R748" s="155"/>
      <c r="S748" s="155"/>
      <c r="T748" s="155"/>
      <c r="U748" s="155"/>
      <c r="V748" s="155"/>
      <c r="W748" s="155"/>
      <c r="X748" s="155"/>
      <c r="Y748" s="155"/>
      <c r="Z748" s="155"/>
      <c r="AA748" s="155"/>
      <c r="AB748" s="41" t="s">
        <v>67</v>
      </c>
      <c r="AC748" s="79">
        <v>0.25</v>
      </c>
      <c r="AD748" s="43">
        <f>AC748*G748</f>
        <v>3.5</v>
      </c>
      <c r="AE748" s="156"/>
      <c r="AF748" s="156"/>
      <c r="AG748" s="157" t="s">
        <v>68</v>
      </c>
      <c r="AH748" s="157"/>
      <c r="AI748" s="155"/>
      <c r="AJ748" s="155"/>
      <c r="AK748" s="155"/>
      <c r="AL748" s="155"/>
      <c r="AM748" s="155"/>
      <c r="AN748" s="155"/>
      <c r="AO748" s="155"/>
      <c r="AP748" s="158"/>
      <c r="AQ748" s="158"/>
      <c r="AR748" s="158"/>
      <c r="AS748" s="158"/>
      <c r="AT748" s="158"/>
      <c r="AU748" s="158"/>
      <c r="AV748" s="158"/>
      <c r="AW748" s="159"/>
      <c r="AX748" s="40" t="s">
        <v>1061</v>
      </c>
      <c r="AY748" s="40" t="s">
        <v>1062</v>
      </c>
    </row>
    <row r="749" s="2" customFormat="1" ht="30" customHeight="1" spans="1:51">
      <c r="A749" s="2" t="s">
        <v>1677</v>
      </c>
      <c r="B749" s="41" t="s">
        <v>1779</v>
      </c>
      <c r="C749" s="70" t="s">
        <v>1729</v>
      </c>
      <c r="D749" s="71" t="s">
        <v>1730</v>
      </c>
      <c r="E749" s="35" t="s">
        <v>1731</v>
      </c>
      <c r="F749" s="35" t="s">
        <v>1732</v>
      </c>
      <c r="G749" s="121">
        <v>4</v>
      </c>
      <c r="H749" s="51" t="s">
        <v>716</v>
      </c>
      <c r="I749" s="42" t="s">
        <v>1733</v>
      </c>
      <c r="J749" s="73" t="s">
        <v>66</v>
      </c>
      <c r="K749" s="121">
        <v>1220</v>
      </c>
      <c r="L749" s="121">
        <v>458</v>
      </c>
      <c r="M749" s="121">
        <v>62</v>
      </c>
      <c r="N749" s="121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35"/>
      <c r="AA749" s="35"/>
      <c r="AB749" s="40">
        <v>600</v>
      </c>
      <c r="AC749" s="79">
        <v>1.5</v>
      </c>
      <c r="AD749" s="43">
        <f>AC749*G749</f>
        <v>6</v>
      </c>
      <c r="AE749" s="79"/>
      <c r="AF749" s="63"/>
      <c r="AG749" s="150" t="s">
        <v>68</v>
      </c>
      <c r="AH749" s="40"/>
      <c r="AI749" s="40"/>
      <c r="AJ749" s="35"/>
      <c r="AK749" s="40"/>
      <c r="AL749" s="40"/>
      <c r="AM749" s="40"/>
      <c r="AN749" s="40"/>
      <c r="AO749" s="40"/>
      <c r="AP749" s="57"/>
      <c r="AQ749" s="57"/>
      <c r="AR749" s="57"/>
      <c r="AS749" s="57"/>
      <c r="AT749" s="57"/>
      <c r="AU749" s="57"/>
      <c r="AV749" s="151"/>
      <c r="AW749" s="152"/>
      <c r="AX749" s="40" t="s">
        <v>1061</v>
      </c>
      <c r="AY749" s="40" t="s">
        <v>1470</v>
      </c>
    </row>
    <row r="750" s="2" customFormat="1" ht="30" customHeight="1" spans="1:51">
      <c r="A750" s="2" t="s">
        <v>1677</v>
      </c>
      <c r="B750" s="41" t="s">
        <v>1780</v>
      </c>
      <c r="C750" s="42" t="s">
        <v>860</v>
      </c>
      <c r="D750" s="35" t="s">
        <v>861</v>
      </c>
      <c r="E750" s="42" t="s">
        <v>1781</v>
      </c>
      <c r="F750" s="42" t="s">
        <v>1782</v>
      </c>
      <c r="G750" s="36">
        <v>1</v>
      </c>
      <c r="H750" s="42" t="s">
        <v>93</v>
      </c>
      <c r="I750" s="42" t="s">
        <v>94</v>
      </c>
      <c r="J750" s="41" t="s">
        <v>66</v>
      </c>
      <c r="K750" s="36">
        <v>600</v>
      </c>
      <c r="L750" s="36">
        <v>660</v>
      </c>
      <c r="M750" s="36">
        <v>850</v>
      </c>
      <c r="N750" s="36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>
        <v>350</v>
      </c>
      <c r="AC750" s="43"/>
      <c r="AD750" s="43"/>
      <c r="AE750" s="43">
        <v>3</v>
      </c>
      <c r="AF750" s="43">
        <f>AE750*G750</f>
        <v>3</v>
      </c>
      <c r="AG750" s="41"/>
      <c r="AH750" s="41" t="s">
        <v>68</v>
      </c>
      <c r="AI750" s="41"/>
      <c r="AJ750" s="41"/>
      <c r="AK750" s="41"/>
      <c r="AL750" s="41"/>
      <c r="AM750" s="41"/>
      <c r="AN750" s="41"/>
      <c r="AO750" s="41"/>
      <c r="AP750" s="47"/>
      <c r="AQ750" s="47"/>
      <c r="AR750" s="47"/>
      <c r="AS750" s="47"/>
      <c r="AT750" s="47"/>
      <c r="AU750" s="47"/>
      <c r="AV750" s="47"/>
      <c r="AW750" s="44"/>
      <c r="AX750" s="40" t="s">
        <v>59</v>
      </c>
      <c r="AY750" s="40" t="s">
        <v>59</v>
      </c>
    </row>
    <row r="751" s="2" customFormat="1" ht="30" customHeight="1" spans="1:51">
      <c r="A751" s="2" t="s">
        <v>1677</v>
      </c>
      <c r="B751" s="41" t="s">
        <v>1783</v>
      </c>
      <c r="C751" s="35" t="s">
        <v>1092</v>
      </c>
      <c r="D751" s="35" t="s">
        <v>1093</v>
      </c>
      <c r="E751" s="42" t="s">
        <v>1784</v>
      </c>
      <c r="F751" s="35" t="s">
        <v>1785</v>
      </c>
      <c r="G751" s="36">
        <v>1</v>
      </c>
      <c r="H751" s="42" t="s">
        <v>202</v>
      </c>
      <c r="I751" s="42" t="s">
        <v>1786</v>
      </c>
      <c r="J751" s="41" t="s">
        <v>66</v>
      </c>
      <c r="K751" s="36">
        <v>1036</v>
      </c>
      <c r="L751" s="36">
        <v>660</v>
      </c>
      <c r="M751" s="36">
        <v>750</v>
      </c>
      <c r="N751" s="36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>
        <v>250</v>
      </c>
      <c r="AC751" s="43">
        <v>0.77</v>
      </c>
      <c r="AD751" s="43">
        <f>AC751*G751</f>
        <v>0.77</v>
      </c>
      <c r="AE751" s="43"/>
      <c r="AF751" s="43"/>
      <c r="AG751" s="41" t="s">
        <v>68</v>
      </c>
      <c r="AH751" s="41"/>
      <c r="AI751" s="41" t="s">
        <v>169</v>
      </c>
      <c r="AJ751" s="41"/>
      <c r="AK751" s="41"/>
      <c r="AL751" s="41"/>
      <c r="AM751" s="41"/>
      <c r="AN751" s="41"/>
      <c r="AO751" s="41"/>
      <c r="AP751" s="47"/>
      <c r="AQ751" s="47"/>
      <c r="AR751" s="47"/>
      <c r="AS751" s="47"/>
      <c r="AT751" s="47"/>
      <c r="AU751" s="47"/>
      <c r="AV751" s="47"/>
      <c r="AW751" s="44"/>
      <c r="AX751" s="40" t="s">
        <v>204</v>
      </c>
      <c r="AY751" s="40" t="s">
        <v>205</v>
      </c>
    </row>
    <row r="752" s="2" customFormat="1" ht="30" customHeight="1" spans="1:51">
      <c r="A752" s="2" t="s">
        <v>1677</v>
      </c>
      <c r="B752" s="41" t="s">
        <v>1787</v>
      </c>
      <c r="C752" s="42" t="s">
        <v>514</v>
      </c>
      <c r="D752" s="35" t="s">
        <v>515</v>
      </c>
      <c r="E752" s="42" t="s">
        <v>1788</v>
      </c>
      <c r="F752" s="35" t="s">
        <v>1789</v>
      </c>
      <c r="G752" s="36">
        <v>1</v>
      </c>
      <c r="H752" s="42" t="s">
        <v>202</v>
      </c>
      <c r="I752" s="42" t="s">
        <v>1790</v>
      </c>
      <c r="J752" s="41" t="s">
        <v>66</v>
      </c>
      <c r="K752" s="36">
        <v>1036</v>
      </c>
      <c r="L752" s="36">
        <v>660</v>
      </c>
      <c r="M752" s="36">
        <v>750</v>
      </c>
      <c r="N752" s="36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>
        <v>250</v>
      </c>
      <c r="AC752" s="43">
        <v>0.77</v>
      </c>
      <c r="AD752" s="43">
        <f>AC752*G752</f>
        <v>0.77</v>
      </c>
      <c r="AE752" s="43"/>
      <c r="AF752" s="43"/>
      <c r="AG752" s="41" t="s">
        <v>68</v>
      </c>
      <c r="AH752" s="41"/>
      <c r="AI752" s="41" t="s">
        <v>169</v>
      </c>
      <c r="AJ752" s="41"/>
      <c r="AK752" s="41"/>
      <c r="AL752" s="41"/>
      <c r="AM752" s="41"/>
      <c r="AN752" s="41"/>
      <c r="AO752" s="41"/>
      <c r="AP752" s="47"/>
      <c r="AQ752" s="47"/>
      <c r="AR752" s="47"/>
      <c r="AS752" s="47"/>
      <c r="AT752" s="47"/>
      <c r="AU752" s="47"/>
      <c r="AV752" s="47"/>
      <c r="AW752" s="44"/>
      <c r="AX752" s="40" t="s">
        <v>204</v>
      </c>
      <c r="AY752" s="40" t="s">
        <v>205</v>
      </c>
    </row>
    <row r="753" s="2" customFormat="1" ht="30" customHeight="1" spans="1:51">
      <c r="A753" s="2" t="s">
        <v>1677</v>
      </c>
      <c r="B753" s="41" t="s">
        <v>1791</v>
      </c>
      <c r="C753" s="42" t="s">
        <v>860</v>
      </c>
      <c r="D753" s="35" t="s">
        <v>861</v>
      </c>
      <c r="E753" s="42" t="s">
        <v>1781</v>
      </c>
      <c r="F753" s="42" t="s">
        <v>1782</v>
      </c>
      <c r="G753" s="36">
        <v>1</v>
      </c>
      <c r="H753" s="42" t="s">
        <v>93</v>
      </c>
      <c r="I753" s="42" t="s">
        <v>94</v>
      </c>
      <c r="J753" s="41" t="s">
        <v>66</v>
      </c>
      <c r="K753" s="36">
        <v>600</v>
      </c>
      <c r="L753" s="36">
        <v>660</v>
      </c>
      <c r="M753" s="36">
        <v>850</v>
      </c>
      <c r="N753" s="36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>
        <v>350</v>
      </c>
      <c r="AC753" s="43"/>
      <c r="AD753" s="43"/>
      <c r="AE753" s="43">
        <v>3</v>
      </c>
      <c r="AF753" s="43">
        <f>AE753*G753</f>
        <v>3</v>
      </c>
      <c r="AG753" s="41"/>
      <c r="AH753" s="41" t="s">
        <v>68</v>
      </c>
      <c r="AI753" s="41"/>
      <c r="AJ753" s="41"/>
      <c r="AK753" s="41"/>
      <c r="AL753" s="41"/>
      <c r="AM753" s="41"/>
      <c r="AN753" s="41"/>
      <c r="AO753" s="41"/>
      <c r="AP753" s="47"/>
      <c r="AQ753" s="47"/>
      <c r="AR753" s="47"/>
      <c r="AS753" s="47"/>
      <c r="AT753" s="47"/>
      <c r="AU753" s="47"/>
      <c r="AV753" s="47"/>
      <c r="AW753" s="44"/>
      <c r="AX753" s="40" t="s">
        <v>59</v>
      </c>
      <c r="AY753" s="40" t="s">
        <v>59</v>
      </c>
    </row>
    <row r="754" s="2" customFormat="1" ht="30" customHeight="1" spans="1:51">
      <c r="A754" s="2" t="s">
        <v>1677</v>
      </c>
      <c r="B754" s="41" t="s">
        <v>1792</v>
      </c>
      <c r="C754" s="35" t="s">
        <v>1092</v>
      </c>
      <c r="D754" s="35" t="s">
        <v>1093</v>
      </c>
      <c r="E754" s="42" t="s">
        <v>1793</v>
      </c>
      <c r="F754" s="35" t="s">
        <v>1794</v>
      </c>
      <c r="G754" s="36">
        <v>1</v>
      </c>
      <c r="H754" s="42" t="s">
        <v>202</v>
      </c>
      <c r="I754" s="42" t="s">
        <v>1795</v>
      </c>
      <c r="J754" s="41" t="s">
        <v>66</v>
      </c>
      <c r="K754" s="36">
        <v>1549</v>
      </c>
      <c r="L754" s="36">
        <v>660</v>
      </c>
      <c r="M754" s="36">
        <v>750</v>
      </c>
      <c r="N754" s="36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>
        <v>250</v>
      </c>
      <c r="AC754" s="43">
        <v>0.77</v>
      </c>
      <c r="AD754" s="43">
        <f>AC754*G754</f>
        <v>0.77</v>
      </c>
      <c r="AE754" s="43"/>
      <c r="AF754" s="43"/>
      <c r="AG754" s="41" t="s">
        <v>68</v>
      </c>
      <c r="AH754" s="41"/>
      <c r="AI754" s="41" t="s">
        <v>169</v>
      </c>
      <c r="AJ754" s="41"/>
      <c r="AK754" s="41"/>
      <c r="AL754" s="41"/>
      <c r="AM754" s="41"/>
      <c r="AN754" s="41"/>
      <c r="AO754" s="41"/>
      <c r="AP754" s="47"/>
      <c r="AQ754" s="47"/>
      <c r="AR754" s="47"/>
      <c r="AS754" s="47"/>
      <c r="AT754" s="47"/>
      <c r="AU754" s="47"/>
      <c r="AV754" s="47"/>
      <c r="AW754" s="44"/>
      <c r="AX754" s="40" t="s">
        <v>204</v>
      </c>
      <c r="AY754" s="40" t="s">
        <v>205</v>
      </c>
    </row>
    <row r="755" s="2" customFormat="1" ht="30" customHeight="1" spans="1:51">
      <c r="A755" s="2" t="s">
        <v>1677</v>
      </c>
      <c r="B755" s="41" t="s">
        <v>1796</v>
      </c>
      <c r="C755" s="42" t="s">
        <v>1797</v>
      </c>
      <c r="D755" s="35" t="s">
        <v>1798</v>
      </c>
      <c r="E755" s="42" t="s">
        <v>1799</v>
      </c>
      <c r="F755" s="42" t="s">
        <v>1800</v>
      </c>
      <c r="G755" s="36">
        <v>1</v>
      </c>
      <c r="H755" s="42" t="s">
        <v>1801</v>
      </c>
      <c r="I755" s="42" t="s">
        <v>168</v>
      </c>
      <c r="J755" s="40" t="s">
        <v>418</v>
      </c>
      <c r="K755" s="36">
        <v>800</v>
      </c>
      <c r="L755" s="36">
        <v>800</v>
      </c>
      <c r="M755" s="36">
        <v>850</v>
      </c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73">
        <v>350</v>
      </c>
      <c r="AC755" s="43"/>
      <c r="AD755" s="43"/>
      <c r="AE755" s="75">
        <v>15</v>
      </c>
      <c r="AF755" s="43">
        <f>AE755*G755</f>
        <v>15</v>
      </c>
      <c r="AG755" s="41"/>
      <c r="AH755" s="73" t="s">
        <v>68</v>
      </c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4"/>
      <c r="AX755" s="40" t="s">
        <v>1508</v>
      </c>
      <c r="AY755" s="40" t="s">
        <v>1136</v>
      </c>
    </row>
    <row r="756" s="31" customFormat="1" ht="30" customHeight="1" spans="1:51">
      <c r="A756" s="2" t="s">
        <v>1677</v>
      </c>
      <c r="B756" s="41" t="s">
        <v>1802</v>
      </c>
      <c r="C756" s="124" t="s">
        <v>1200</v>
      </c>
      <c r="D756" s="125" t="s">
        <v>1201</v>
      </c>
      <c r="E756" s="35" t="s">
        <v>1202</v>
      </c>
      <c r="F756" s="35" t="s">
        <v>1203</v>
      </c>
      <c r="G756" s="121">
        <v>1</v>
      </c>
      <c r="H756" s="42" t="s">
        <v>93</v>
      </c>
      <c r="I756" s="42" t="s">
        <v>94</v>
      </c>
      <c r="J756" s="126" t="s">
        <v>66</v>
      </c>
      <c r="K756" s="121">
        <v>350</v>
      </c>
      <c r="L756" s="121">
        <v>600</v>
      </c>
      <c r="M756" s="121">
        <v>300</v>
      </c>
      <c r="N756" s="121"/>
      <c r="O756" s="40"/>
      <c r="P756" s="40"/>
      <c r="Q756" s="40"/>
      <c r="R756" s="40"/>
      <c r="S756" s="40"/>
      <c r="T756" s="40"/>
      <c r="U756" s="35"/>
      <c r="V756" s="40"/>
      <c r="W756" s="40"/>
      <c r="X756" s="35"/>
      <c r="Y756" s="35"/>
      <c r="Z756" s="40">
        <v>25</v>
      </c>
      <c r="AA756" s="40"/>
      <c r="AB756" s="40">
        <v>600</v>
      </c>
      <c r="AC756" s="79">
        <v>0.5</v>
      </c>
      <c r="AD756" s="43">
        <f>AC756*G756</f>
        <v>0.5</v>
      </c>
      <c r="AE756" s="79"/>
      <c r="AF756" s="79"/>
      <c r="AG756" s="127" t="s">
        <v>68</v>
      </c>
      <c r="AH756" s="35"/>
      <c r="AI756" s="40"/>
      <c r="AJ756" s="35"/>
      <c r="AK756" s="40"/>
      <c r="AL756" s="40"/>
      <c r="AM756" s="40"/>
      <c r="AN756" s="40"/>
      <c r="AO756" s="40"/>
      <c r="AP756" s="57"/>
      <c r="AQ756" s="57"/>
      <c r="AR756" s="57"/>
      <c r="AS756" s="57"/>
      <c r="AT756" s="57"/>
      <c r="AU756" s="57"/>
      <c r="AV756" s="57"/>
      <c r="AW756" s="123"/>
      <c r="AX756" s="40"/>
      <c r="AY756" s="40"/>
    </row>
    <row r="757" s="31" customFormat="1" ht="30" customHeight="1" spans="1:51">
      <c r="A757" s="2" t="s">
        <v>1677</v>
      </c>
      <c r="B757" s="41" t="s">
        <v>1803</v>
      </c>
      <c r="C757" s="141" t="s">
        <v>1703</v>
      </c>
      <c r="D757" s="142" t="s">
        <v>1704</v>
      </c>
      <c r="E757" s="143" t="s">
        <v>1705</v>
      </c>
      <c r="F757" s="144" t="s">
        <v>1706</v>
      </c>
      <c r="G757" s="145">
        <v>1</v>
      </c>
      <c r="H757" s="42" t="s">
        <v>93</v>
      </c>
      <c r="I757" s="42" t="s">
        <v>94</v>
      </c>
      <c r="J757" s="146" t="s">
        <v>66</v>
      </c>
      <c r="K757" s="145">
        <v>500</v>
      </c>
      <c r="L757" s="145">
        <v>660</v>
      </c>
      <c r="M757" s="145">
        <v>750</v>
      </c>
      <c r="N757" s="145"/>
      <c r="O757" s="146"/>
      <c r="P757" s="146"/>
      <c r="Q757" s="146"/>
      <c r="R757" s="146"/>
      <c r="S757" s="146"/>
      <c r="T757" s="146"/>
      <c r="U757" s="146"/>
      <c r="V757" s="146"/>
      <c r="W757" s="146"/>
      <c r="X757" s="146"/>
      <c r="Y757" s="146"/>
      <c r="Z757" s="146"/>
      <c r="AA757" s="146"/>
      <c r="AB757" s="40"/>
      <c r="AC757" s="147"/>
      <c r="AD757" s="147"/>
      <c r="AE757" s="147"/>
      <c r="AF757" s="147"/>
      <c r="AG757" s="146"/>
      <c r="AH757" s="146"/>
      <c r="AI757" s="146"/>
      <c r="AJ757" s="146"/>
      <c r="AK757" s="146"/>
      <c r="AL757" s="146"/>
      <c r="AM757" s="146"/>
      <c r="AN757" s="146"/>
      <c r="AO757" s="146"/>
      <c r="AP757" s="148"/>
      <c r="AQ757" s="148"/>
      <c r="AR757" s="148"/>
      <c r="AS757" s="148"/>
      <c r="AT757" s="148"/>
      <c r="AU757" s="148"/>
      <c r="AV757" s="148"/>
      <c r="AW757" s="149"/>
      <c r="AX757" s="40" t="s">
        <v>59</v>
      </c>
      <c r="AY757" s="40" t="s">
        <v>59</v>
      </c>
    </row>
    <row r="758" s="2" customFormat="1" ht="30" customHeight="1" spans="1:51">
      <c r="A758" s="2" t="s">
        <v>1677</v>
      </c>
      <c r="B758" s="41" t="s">
        <v>1804</v>
      </c>
      <c r="C758" s="70" t="s">
        <v>1259</v>
      </c>
      <c r="D758" s="71" t="s">
        <v>1260</v>
      </c>
      <c r="E758" s="35" t="s">
        <v>1202</v>
      </c>
      <c r="F758" s="35" t="s">
        <v>1203</v>
      </c>
      <c r="G758" s="121">
        <v>1</v>
      </c>
      <c r="H758" s="51" t="s">
        <v>716</v>
      </c>
      <c r="I758" s="42" t="s">
        <v>1739</v>
      </c>
      <c r="J758" s="40" t="s">
        <v>66</v>
      </c>
      <c r="K758" s="121">
        <v>700</v>
      </c>
      <c r="L758" s="121">
        <v>350</v>
      </c>
      <c r="M758" s="121">
        <v>150</v>
      </c>
      <c r="N758" s="121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35"/>
      <c r="AA758" s="35"/>
      <c r="AB758" s="40">
        <v>600</v>
      </c>
      <c r="AC758" s="43" t="s">
        <v>718</v>
      </c>
      <c r="AD758" s="43" t="s">
        <v>718</v>
      </c>
      <c r="AE758" s="63"/>
      <c r="AF758" s="160"/>
      <c r="AG758" s="40"/>
      <c r="AH758" s="40" t="s">
        <v>68</v>
      </c>
      <c r="AI758" s="40"/>
      <c r="AJ758" s="35"/>
      <c r="AK758" s="40"/>
      <c r="AL758" s="40"/>
      <c r="AM758" s="40"/>
      <c r="AN758" s="40"/>
      <c r="AO758" s="40"/>
      <c r="AP758" s="57"/>
      <c r="AQ758" s="57"/>
      <c r="AR758" s="57"/>
      <c r="AS758" s="57"/>
      <c r="AT758" s="57"/>
      <c r="AU758" s="57"/>
      <c r="AV758" s="151"/>
      <c r="AW758" s="152"/>
      <c r="AX758" s="40" t="s">
        <v>719</v>
      </c>
      <c r="AY758" s="40" t="s">
        <v>720</v>
      </c>
    </row>
    <row r="759" s="2" customFormat="1" ht="30" customHeight="1" spans="1:51">
      <c r="A759" s="2" t="s">
        <v>1677</v>
      </c>
      <c r="B759" s="41" t="s">
        <v>1805</v>
      </c>
      <c r="C759" s="42" t="s">
        <v>514</v>
      </c>
      <c r="D759" s="35" t="s">
        <v>1806</v>
      </c>
      <c r="E759" s="42" t="s">
        <v>1807</v>
      </c>
      <c r="F759" s="35" t="s">
        <v>1808</v>
      </c>
      <c r="G759" s="36">
        <v>1</v>
      </c>
      <c r="H759" s="42" t="s">
        <v>202</v>
      </c>
      <c r="I759" s="42" t="s">
        <v>1809</v>
      </c>
      <c r="J759" s="41" t="s">
        <v>66</v>
      </c>
      <c r="K759" s="36">
        <v>1095</v>
      </c>
      <c r="L759" s="36">
        <v>670</v>
      </c>
      <c r="M759" s="36">
        <v>471</v>
      </c>
      <c r="N759" s="36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>
        <v>250</v>
      </c>
      <c r="AC759" s="43">
        <v>0.77</v>
      </c>
      <c r="AD759" s="43">
        <f>AC759*G759</f>
        <v>0.77</v>
      </c>
      <c r="AE759" s="43"/>
      <c r="AF759" s="43"/>
      <c r="AG759" s="41" t="s">
        <v>68</v>
      </c>
      <c r="AH759" s="41"/>
      <c r="AI759" s="41" t="s">
        <v>169</v>
      </c>
      <c r="AJ759" s="41"/>
      <c r="AK759" s="41"/>
      <c r="AL759" s="41"/>
      <c r="AM759" s="41"/>
      <c r="AN759" s="41"/>
      <c r="AO759" s="41"/>
      <c r="AP759" s="47"/>
      <c r="AQ759" s="47"/>
      <c r="AR759" s="47"/>
      <c r="AS759" s="47"/>
      <c r="AT759" s="47"/>
      <c r="AU759" s="47"/>
      <c r="AV759" s="47"/>
      <c r="AW759" s="44"/>
      <c r="AX759" s="40" t="s">
        <v>204</v>
      </c>
      <c r="AY759" s="40" t="s">
        <v>205</v>
      </c>
    </row>
    <row r="760" s="31" customFormat="1" ht="30" customHeight="1" spans="1:51">
      <c r="A760" s="2" t="s">
        <v>1677</v>
      </c>
      <c r="B760" s="41" t="s">
        <v>1810</v>
      </c>
      <c r="C760" s="153" t="s">
        <v>1058</v>
      </c>
      <c r="D760" s="153" t="s">
        <v>1059</v>
      </c>
      <c r="E760" s="35" t="s">
        <v>1735</v>
      </c>
      <c r="F760" s="35" t="s">
        <v>1736</v>
      </c>
      <c r="G760" s="154">
        <v>1</v>
      </c>
      <c r="H760" s="51" t="s">
        <v>716</v>
      </c>
      <c r="I760" s="42" t="s">
        <v>1737</v>
      </c>
      <c r="J760" s="73" t="s">
        <v>66</v>
      </c>
      <c r="K760" s="154">
        <v>165</v>
      </c>
      <c r="L760" s="154">
        <v>165</v>
      </c>
      <c r="M760" s="154">
        <v>1800</v>
      </c>
      <c r="N760" s="154"/>
      <c r="O760" s="155"/>
      <c r="P760" s="155"/>
      <c r="Q760" s="155"/>
      <c r="R760" s="155"/>
      <c r="S760" s="155"/>
      <c r="T760" s="155"/>
      <c r="U760" s="155"/>
      <c r="V760" s="155"/>
      <c r="W760" s="155"/>
      <c r="X760" s="155"/>
      <c r="Y760" s="155"/>
      <c r="Z760" s="155"/>
      <c r="AA760" s="155"/>
      <c r="AB760" s="41" t="s">
        <v>67</v>
      </c>
      <c r="AC760" s="79">
        <v>0.25</v>
      </c>
      <c r="AD760" s="43">
        <f>AC760*G760</f>
        <v>0.25</v>
      </c>
      <c r="AE760" s="156"/>
      <c r="AF760" s="156"/>
      <c r="AG760" s="157" t="s">
        <v>68</v>
      </c>
      <c r="AH760" s="157"/>
      <c r="AI760" s="155"/>
      <c r="AJ760" s="155"/>
      <c r="AK760" s="155"/>
      <c r="AL760" s="155"/>
      <c r="AM760" s="155"/>
      <c r="AN760" s="155"/>
      <c r="AO760" s="155"/>
      <c r="AP760" s="158"/>
      <c r="AQ760" s="158"/>
      <c r="AR760" s="158"/>
      <c r="AS760" s="158"/>
      <c r="AT760" s="158"/>
      <c r="AU760" s="158"/>
      <c r="AV760" s="158"/>
      <c r="AW760" s="159"/>
      <c r="AX760" s="40" t="s">
        <v>1061</v>
      </c>
      <c r="AY760" s="40" t="s">
        <v>1062</v>
      </c>
    </row>
    <row r="761" s="2" customFormat="1" ht="30" customHeight="1" spans="1:51">
      <c r="A761" s="2" t="s">
        <v>1677</v>
      </c>
      <c r="B761" s="41" t="s">
        <v>1811</v>
      </c>
      <c r="C761" s="42" t="s">
        <v>1812</v>
      </c>
      <c r="D761" s="71" t="s">
        <v>1813</v>
      </c>
      <c r="E761" s="42" t="s">
        <v>1814</v>
      </c>
      <c r="F761" s="35" t="s">
        <v>1815</v>
      </c>
      <c r="G761" s="36">
        <v>1</v>
      </c>
      <c r="H761" s="42" t="s">
        <v>726</v>
      </c>
      <c r="I761" s="42" t="s">
        <v>1816</v>
      </c>
      <c r="J761" s="41" t="s">
        <v>66</v>
      </c>
      <c r="K761" s="36">
        <v>12300</v>
      </c>
      <c r="L761" s="36">
        <v>5400</v>
      </c>
      <c r="M761" s="36">
        <v>550</v>
      </c>
      <c r="N761" s="36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0" t="s">
        <v>67</v>
      </c>
      <c r="AC761" s="79">
        <v>5</v>
      </c>
      <c r="AD761" s="43">
        <f>AC761*G761</f>
        <v>5</v>
      </c>
      <c r="AE761" s="79"/>
      <c r="AF761" s="79"/>
      <c r="AG761" s="40"/>
      <c r="AH761" s="41" t="s">
        <v>68</v>
      </c>
      <c r="AI761" s="41"/>
      <c r="AJ761" s="41"/>
      <c r="AK761" s="41"/>
      <c r="AL761" s="41"/>
      <c r="AM761" s="41"/>
      <c r="AN761" s="41"/>
      <c r="AO761" s="41"/>
      <c r="AP761" s="47"/>
      <c r="AQ761" s="47"/>
      <c r="AR761" s="47">
        <v>350</v>
      </c>
      <c r="AS761" s="47">
        <v>37114</v>
      </c>
      <c r="AT761" s="47"/>
      <c r="AU761" s="47"/>
      <c r="AV761" s="47"/>
      <c r="AW761" s="44" t="s">
        <v>728</v>
      </c>
      <c r="AX761" s="40" t="s">
        <v>729</v>
      </c>
      <c r="AY761" s="40" t="s">
        <v>730</v>
      </c>
    </row>
    <row r="762" s="2" customFormat="1" ht="30" customHeight="1" spans="1:51">
      <c r="A762" s="2" t="s">
        <v>1677</v>
      </c>
      <c r="B762" s="41" t="s">
        <v>1817</v>
      </c>
      <c r="C762" s="42" t="s">
        <v>732</v>
      </c>
      <c r="D762" s="35" t="s">
        <v>733</v>
      </c>
      <c r="E762" s="42" t="s">
        <v>1818</v>
      </c>
      <c r="F762" s="42" t="s">
        <v>1819</v>
      </c>
      <c r="G762" s="36">
        <v>1</v>
      </c>
      <c r="H762" s="42" t="s">
        <v>736</v>
      </c>
      <c r="I762" s="42" t="s">
        <v>737</v>
      </c>
      <c r="J762" s="41" t="s">
        <v>738</v>
      </c>
      <c r="K762" s="36"/>
      <c r="L762" s="36"/>
      <c r="M762" s="36"/>
      <c r="N762" s="41" t="s">
        <v>67</v>
      </c>
      <c r="O762" s="41"/>
      <c r="P762" s="41"/>
      <c r="Q762" s="41"/>
      <c r="R762" s="41"/>
      <c r="S762" s="41">
        <v>20</v>
      </c>
      <c r="T762" s="41">
        <v>130</v>
      </c>
      <c r="U762" s="41">
        <f>T762*G762</f>
        <v>130</v>
      </c>
      <c r="V762" s="41"/>
      <c r="W762" s="41"/>
      <c r="X762" s="41"/>
      <c r="Y762" s="41"/>
      <c r="Z762" s="41"/>
      <c r="AA762" s="41"/>
      <c r="AB762" s="41"/>
      <c r="AC762" s="43"/>
      <c r="AD762" s="43"/>
      <c r="AE762" s="43"/>
      <c r="AF762" s="43"/>
      <c r="AG762" s="41"/>
      <c r="AH762" s="41"/>
      <c r="AI762" s="41"/>
      <c r="AJ762" s="41"/>
      <c r="AK762" s="41"/>
      <c r="AL762" s="41"/>
      <c r="AM762" s="41"/>
      <c r="AN762" s="41"/>
      <c r="AO762" s="41"/>
      <c r="AP762" s="47"/>
      <c r="AQ762" s="47"/>
      <c r="AR762" s="47"/>
      <c r="AS762" s="47"/>
      <c r="AT762" s="47"/>
      <c r="AU762" s="47"/>
      <c r="AV762" s="47"/>
      <c r="AW762" s="44"/>
      <c r="AX762" s="40" t="s">
        <v>739</v>
      </c>
      <c r="AY762" s="40" t="s">
        <v>740</v>
      </c>
    </row>
    <row r="763" s="2" customFormat="1" ht="30" customHeight="1" spans="1:51">
      <c r="A763" s="2" t="s">
        <v>1677</v>
      </c>
      <c r="B763" s="41" t="s">
        <v>1820</v>
      </c>
      <c r="C763" s="42" t="s">
        <v>742</v>
      </c>
      <c r="D763" s="35" t="s">
        <v>743</v>
      </c>
      <c r="E763" s="42" t="s">
        <v>1113</v>
      </c>
      <c r="F763" s="42" t="s">
        <v>1819</v>
      </c>
      <c r="G763" s="36">
        <v>1</v>
      </c>
      <c r="H763" s="42" t="s">
        <v>726</v>
      </c>
      <c r="I763" s="42" t="s">
        <v>1821</v>
      </c>
      <c r="J763" s="41" t="s">
        <v>66</v>
      </c>
      <c r="K763" s="36">
        <v>400</v>
      </c>
      <c r="L763" s="36">
        <v>180</v>
      </c>
      <c r="M763" s="36">
        <v>500</v>
      </c>
      <c r="N763" s="36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 t="s">
        <v>67</v>
      </c>
      <c r="AC763" s="43">
        <v>2</v>
      </c>
      <c r="AD763" s="43">
        <f>AC763*G763</f>
        <v>2</v>
      </c>
      <c r="AE763" s="43"/>
      <c r="AF763" s="43"/>
      <c r="AG763" s="41"/>
      <c r="AH763" s="41" t="s">
        <v>68</v>
      </c>
      <c r="AI763" s="41"/>
      <c r="AJ763" s="41"/>
      <c r="AK763" s="41"/>
      <c r="AL763" s="41"/>
      <c r="AM763" s="41"/>
      <c r="AN763" s="41"/>
      <c r="AO763" s="41"/>
      <c r="AP763" s="47"/>
      <c r="AQ763" s="47"/>
      <c r="AR763" s="47"/>
      <c r="AS763" s="47"/>
      <c r="AT763" s="47"/>
      <c r="AU763" s="47"/>
      <c r="AV763" s="47"/>
      <c r="AW763" s="44"/>
      <c r="AX763" s="40" t="s">
        <v>729</v>
      </c>
      <c r="AY763" s="40" t="s">
        <v>730</v>
      </c>
    </row>
    <row r="764" s="2" customFormat="1" ht="30" customHeight="1" spans="1:51">
      <c r="A764" s="2" t="s">
        <v>1677</v>
      </c>
      <c r="B764" s="41" t="s">
        <v>1822</v>
      </c>
      <c r="C764" s="42" t="s">
        <v>1823</v>
      </c>
      <c r="D764" s="35" t="s">
        <v>1824</v>
      </c>
      <c r="E764" s="42" t="s">
        <v>1781</v>
      </c>
      <c r="F764" s="42" t="s">
        <v>1825</v>
      </c>
      <c r="G764" s="36">
        <v>1</v>
      </c>
      <c r="H764" s="42" t="s">
        <v>1801</v>
      </c>
      <c r="I764" s="42" t="s">
        <v>168</v>
      </c>
      <c r="J764" s="73" t="s">
        <v>418</v>
      </c>
      <c r="K764" s="36">
        <v>3200</v>
      </c>
      <c r="L764" s="36">
        <v>1100</v>
      </c>
      <c r="M764" s="36">
        <v>850</v>
      </c>
      <c r="N764" s="36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3"/>
      <c r="AD764" s="43"/>
      <c r="AE764" s="43"/>
      <c r="AF764" s="43"/>
      <c r="AG764" s="41"/>
      <c r="AH764" s="41"/>
      <c r="AI764" s="41"/>
      <c r="AJ764" s="41"/>
      <c r="AK764" s="41"/>
      <c r="AL764" s="41"/>
      <c r="AM764" s="41"/>
      <c r="AN764" s="41"/>
      <c r="AO764" s="41"/>
      <c r="AP764" s="47"/>
      <c r="AQ764" s="47"/>
      <c r="AR764" s="47"/>
      <c r="AS764" s="47"/>
      <c r="AT764" s="47"/>
      <c r="AU764" s="47"/>
      <c r="AV764" s="47"/>
      <c r="AW764" s="44"/>
      <c r="AX764" s="40" t="s">
        <v>1508</v>
      </c>
      <c r="AY764" s="40" t="s">
        <v>1136</v>
      </c>
    </row>
    <row r="765" s="2" customFormat="1" ht="30" customHeight="1" spans="1:51">
      <c r="A765" s="2" t="s">
        <v>1677</v>
      </c>
      <c r="B765" s="41" t="s">
        <v>1826</v>
      </c>
      <c r="C765" s="52" t="s">
        <v>1504</v>
      </c>
      <c r="D765" s="52" t="s">
        <v>1505</v>
      </c>
      <c r="E765" s="52" t="s">
        <v>1002</v>
      </c>
      <c r="F765" s="52" t="s">
        <v>1003</v>
      </c>
      <c r="G765" s="121">
        <v>1</v>
      </c>
      <c r="H765" s="42" t="s">
        <v>1801</v>
      </c>
      <c r="I765" s="42" t="s">
        <v>168</v>
      </c>
      <c r="J765" s="73" t="s">
        <v>418</v>
      </c>
      <c r="K765" s="121">
        <v>600</v>
      </c>
      <c r="L765" s="121">
        <v>504</v>
      </c>
      <c r="M765" s="121">
        <v>508</v>
      </c>
      <c r="N765" s="121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>
        <v>1000</v>
      </c>
      <c r="AC765" s="75"/>
      <c r="AD765" s="75"/>
      <c r="AE765" s="43">
        <v>4</v>
      </c>
      <c r="AF765" s="43">
        <f>AE765*G765</f>
        <v>4</v>
      </c>
      <c r="AG765" s="40"/>
      <c r="AH765" s="73" t="s">
        <v>68</v>
      </c>
      <c r="AI765" s="40"/>
      <c r="AJ765" s="40"/>
      <c r="AK765" s="40"/>
      <c r="AL765" s="40"/>
      <c r="AM765" s="40"/>
      <c r="AN765" s="40"/>
      <c r="AO765" s="40"/>
      <c r="AP765" s="57"/>
      <c r="AQ765" s="57"/>
      <c r="AR765" s="57"/>
      <c r="AS765" s="57"/>
      <c r="AT765" s="57"/>
      <c r="AU765" s="57"/>
      <c r="AV765" s="57"/>
      <c r="AW765" s="123"/>
      <c r="AX765" s="40" t="s">
        <v>1508</v>
      </c>
      <c r="AY765" s="40" t="s">
        <v>1136</v>
      </c>
    </row>
    <row r="766" s="2" customFormat="1" ht="30" customHeight="1" spans="1:51">
      <c r="A766" s="2" t="s">
        <v>1677</v>
      </c>
      <c r="B766" s="41" t="s">
        <v>1827</v>
      </c>
      <c r="C766" s="42" t="s">
        <v>836</v>
      </c>
      <c r="D766" s="35" t="s">
        <v>837</v>
      </c>
      <c r="E766" s="42" t="s">
        <v>838</v>
      </c>
      <c r="F766" s="42" t="s">
        <v>247</v>
      </c>
      <c r="G766" s="36">
        <v>1</v>
      </c>
      <c r="H766" s="42" t="s">
        <v>248</v>
      </c>
      <c r="I766" s="42" t="s">
        <v>839</v>
      </c>
      <c r="J766" s="41" t="s">
        <v>738</v>
      </c>
      <c r="K766" s="36">
        <v>80</v>
      </c>
      <c r="L766" s="36">
        <v>523</v>
      </c>
      <c r="M766" s="36">
        <v>194</v>
      </c>
      <c r="N766" s="36">
        <v>1100</v>
      </c>
      <c r="O766" s="41"/>
      <c r="P766" s="41"/>
      <c r="Q766" s="41"/>
      <c r="R766" s="41"/>
      <c r="S766" s="41">
        <v>15</v>
      </c>
      <c r="T766" s="41">
        <v>130</v>
      </c>
      <c r="U766" s="41">
        <f>T766*G766</f>
        <v>130</v>
      </c>
      <c r="V766" s="41"/>
      <c r="W766" s="41"/>
      <c r="X766" s="41"/>
      <c r="Y766" s="41"/>
      <c r="Z766" s="41"/>
      <c r="AA766" s="41"/>
      <c r="AB766" s="41"/>
      <c r="AC766" s="43"/>
      <c r="AD766" s="43"/>
      <c r="AE766" s="43"/>
      <c r="AF766" s="43"/>
      <c r="AG766" s="41"/>
      <c r="AH766" s="41"/>
      <c r="AI766" s="41"/>
      <c r="AJ766" s="41"/>
      <c r="AK766" s="41"/>
      <c r="AL766" s="41"/>
      <c r="AM766" s="41"/>
      <c r="AN766" s="41"/>
      <c r="AO766" s="41"/>
      <c r="AP766" s="47"/>
      <c r="AQ766" s="47"/>
      <c r="AR766" s="47"/>
      <c r="AS766" s="47"/>
      <c r="AT766" s="47"/>
      <c r="AU766" s="47"/>
      <c r="AV766" s="47"/>
      <c r="AW766" s="44"/>
      <c r="AX766" s="40" t="s">
        <v>840</v>
      </c>
      <c r="AY766" s="40" t="s">
        <v>103</v>
      </c>
    </row>
    <row r="767" s="2" customFormat="1" ht="30" customHeight="1" spans="1:51">
      <c r="A767" s="2" t="s">
        <v>1677</v>
      </c>
      <c r="B767" s="41" t="s">
        <v>1828</v>
      </c>
      <c r="C767" s="167" t="s">
        <v>1829</v>
      </c>
      <c r="D767" s="168" t="s">
        <v>1830</v>
      </c>
      <c r="E767" s="35" t="s">
        <v>1831</v>
      </c>
      <c r="F767" s="35" t="s">
        <v>1832</v>
      </c>
      <c r="G767" s="121">
        <v>1</v>
      </c>
      <c r="H767" s="42" t="s">
        <v>1801</v>
      </c>
      <c r="I767" s="42" t="s">
        <v>168</v>
      </c>
      <c r="J767" s="40" t="s">
        <v>418</v>
      </c>
      <c r="K767" s="121"/>
      <c r="L767" s="121"/>
      <c r="M767" s="121"/>
      <c r="N767" s="121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1">
        <v>250</v>
      </c>
      <c r="AC767" s="43"/>
      <c r="AD767" s="43"/>
      <c r="AE767" s="43">
        <v>22</v>
      </c>
      <c r="AF767" s="43">
        <f>AE767*G767</f>
        <v>22</v>
      </c>
      <c r="AG767" s="41"/>
      <c r="AH767" s="41" t="s">
        <v>68</v>
      </c>
      <c r="AI767" s="41"/>
      <c r="AJ767" s="40"/>
      <c r="AK767" s="40"/>
      <c r="AL767" s="40"/>
      <c r="AM767" s="40"/>
      <c r="AN767" s="40"/>
      <c r="AO767" s="40"/>
      <c r="AP767" s="57"/>
      <c r="AQ767" s="57"/>
      <c r="AR767" s="57"/>
      <c r="AS767" s="57"/>
      <c r="AT767" s="57"/>
      <c r="AU767" s="57"/>
      <c r="AV767" s="57"/>
      <c r="AW767" s="123"/>
      <c r="AX767" s="40" t="s">
        <v>1508</v>
      </c>
      <c r="AY767" s="40" t="s">
        <v>1136</v>
      </c>
    </row>
    <row r="768" s="2" customFormat="1" ht="30" customHeight="1" spans="1:51">
      <c r="A768" s="2" t="s">
        <v>1677</v>
      </c>
      <c r="B768" s="41" t="s">
        <v>1833</v>
      </c>
      <c r="C768" s="35" t="s">
        <v>1538</v>
      </c>
      <c r="D768" s="35" t="s">
        <v>1834</v>
      </c>
      <c r="E768" s="35" t="s">
        <v>1540</v>
      </c>
      <c r="F768" s="35" t="s">
        <v>1541</v>
      </c>
      <c r="G768" s="121">
        <v>1</v>
      </c>
      <c r="H768" s="42" t="s">
        <v>1801</v>
      </c>
      <c r="I768" s="42" t="s">
        <v>168</v>
      </c>
      <c r="J768" s="40" t="s">
        <v>418</v>
      </c>
      <c r="K768" s="121"/>
      <c r="L768" s="121"/>
      <c r="M768" s="121"/>
      <c r="N768" s="121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73">
        <v>350</v>
      </c>
      <c r="AC768" s="75"/>
      <c r="AD768" s="75"/>
      <c r="AE768" s="75">
        <v>10.5</v>
      </c>
      <c r="AF768" s="43">
        <f>AE768*G768</f>
        <v>10.5</v>
      </c>
      <c r="AG768" s="73"/>
      <c r="AH768" s="73" t="s">
        <v>68</v>
      </c>
      <c r="AI768" s="41"/>
      <c r="AJ768" s="40"/>
      <c r="AK768" s="40"/>
      <c r="AL768" s="40"/>
      <c r="AM768" s="40"/>
      <c r="AN768" s="40"/>
      <c r="AO768" s="40"/>
      <c r="AP768" s="57"/>
      <c r="AQ768" s="57"/>
      <c r="AR768" s="57"/>
      <c r="AS768" s="57"/>
      <c r="AT768" s="57"/>
      <c r="AU768" s="57"/>
      <c r="AV768" s="57"/>
      <c r="AW768" s="123"/>
      <c r="AX768" s="40" t="s">
        <v>1508</v>
      </c>
      <c r="AY768" s="40" t="s">
        <v>1136</v>
      </c>
    </row>
    <row r="769" s="2" customFormat="1" ht="30" customHeight="1" spans="1:51">
      <c r="A769" s="2" t="s">
        <v>1677</v>
      </c>
      <c r="B769" s="41" t="s">
        <v>1835</v>
      </c>
      <c r="C769" s="35" t="s">
        <v>1836</v>
      </c>
      <c r="D769" s="35" t="s">
        <v>1837</v>
      </c>
      <c r="E769" s="35" t="s">
        <v>1838</v>
      </c>
      <c r="F769" s="35" t="s">
        <v>1839</v>
      </c>
      <c r="G769" s="121">
        <v>1</v>
      </c>
      <c r="H769" s="42" t="s">
        <v>1801</v>
      </c>
      <c r="I769" s="42" t="s">
        <v>168</v>
      </c>
      <c r="J769" s="40" t="s">
        <v>418</v>
      </c>
      <c r="K769" s="121"/>
      <c r="L769" s="121"/>
      <c r="M769" s="121"/>
      <c r="N769" s="121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>
        <v>350</v>
      </c>
      <c r="AC769" s="79"/>
      <c r="AD769" s="79"/>
      <c r="AE769" s="43">
        <v>18</v>
      </c>
      <c r="AF769" s="43">
        <f>AE769*G769</f>
        <v>18</v>
      </c>
      <c r="AG769" s="41"/>
      <c r="AH769" s="41" t="s">
        <v>68</v>
      </c>
      <c r="AI769" s="41"/>
      <c r="AJ769" s="40"/>
      <c r="AK769" s="40"/>
      <c r="AL769" s="40"/>
      <c r="AM769" s="40"/>
      <c r="AN769" s="40"/>
      <c r="AO769" s="40"/>
      <c r="AP769" s="57"/>
      <c r="AQ769" s="57"/>
      <c r="AR769" s="57"/>
      <c r="AS769" s="57"/>
      <c r="AT769" s="57"/>
      <c r="AU769" s="57"/>
      <c r="AV769" s="57"/>
      <c r="AW769" s="123"/>
      <c r="AX769" s="40" t="s">
        <v>1508</v>
      </c>
      <c r="AY769" s="40" t="s">
        <v>1136</v>
      </c>
    </row>
    <row r="770" s="2" customFormat="1" ht="30" customHeight="1" spans="1:51">
      <c r="A770" s="2" t="s">
        <v>1677</v>
      </c>
      <c r="B770" s="41" t="s">
        <v>1840</v>
      </c>
      <c r="C770" s="42" t="s">
        <v>1823</v>
      </c>
      <c r="D770" s="35" t="s">
        <v>1841</v>
      </c>
      <c r="E770" s="42" t="s">
        <v>1781</v>
      </c>
      <c r="F770" s="42" t="s">
        <v>1825</v>
      </c>
      <c r="G770" s="36">
        <v>1</v>
      </c>
      <c r="H770" s="42" t="s">
        <v>1119</v>
      </c>
      <c r="I770" s="42" t="s">
        <v>168</v>
      </c>
      <c r="J770" s="41" t="s">
        <v>66</v>
      </c>
      <c r="K770" s="36">
        <v>3900</v>
      </c>
      <c r="L770" s="36">
        <v>1100</v>
      </c>
      <c r="M770" s="36">
        <v>850</v>
      </c>
      <c r="N770" s="36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3"/>
      <c r="AD770" s="43"/>
      <c r="AE770" s="43"/>
      <c r="AF770" s="43"/>
      <c r="AG770" s="41"/>
      <c r="AH770" s="41"/>
      <c r="AI770" s="41"/>
      <c r="AJ770" s="41"/>
      <c r="AK770" s="41"/>
      <c r="AL770" s="41"/>
      <c r="AM770" s="41"/>
      <c r="AN770" s="41"/>
      <c r="AO770" s="41"/>
      <c r="AP770" s="47"/>
      <c r="AQ770" s="47"/>
      <c r="AR770" s="47"/>
      <c r="AS770" s="47"/>
      <c r="AT770" s="47"/>
      <c r="AU770" s="47"/>
      <c r="AV770" s="47"/>
      <c r="AW770" s="44"/>
      <c r="AX770" s="40" t="s">
        <v>834</v>
      </c>
      <c r="AY770" s="40" t="s">
        <v>1768</v>
      </c>
    </row>
    <row r="771" s="2" customFormat="1" ht="30" customHeight="1" spans="1:51">
      <c r="A771" s="2" t="s">
        <v>1677</v>
      </c>
      <c r="B771" s="41" t="s">
        <v>1826</v>
      </c>
      <c r="C771" s="42" t="s">
        <v>1842</v>
      </c>
      <c r="D771" s="35" t="s">
        <v>1843</v>
      </c>
      <c r="E771" s="42"/>
      <c r="F771" s="35"/>
      <c r="G771" s="36">
        <v>1</v>
      </c>
      <c r="H771" s="42" t="s">
        <v>1119</v>
      </c>
      <c r="I771" s="42" t="s">
        <v>168</v>
      </c>
      <c r="J771" s="41" t="s">
        <v>66</v>
      </c>
      <c r="K771" s="36"/>
      <c r="L771" s="36"/>
      <c r="M771" s="121"/>
      <c r="N771" s="36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169">
        <v>600</v>
      </c>
      <c r="AC771" s="43"/>
      <c r="AD771" s="43"/>
      <c r="AE771" s="170">
        <v>14</v>
      </c>
      <c r="AF771" s="170">
        <f>AE771*G771</f>
        <v>14</v>
      </c>
      <c r="AG771" s="41"/>
      <c r="AH771" s="41" t="s">
        <v>68</v>
      </c>
      <c r="AI771" s="41"/>
      <c r="AJ771" s="41"/>
      <c r="AK771" s="41"/>
      <c r="AL771" s="41"/>
      <c r="AM771" s="41"/>
      <c r="AN771" s="41"/>
      <c r="AO771" s="41"/>
      <c r="AP771" s="47"/>
      <c r="AQ771" s="47"/>
      <c r="AR771" s="47"/>
      <c r="AS771" s="47"/>
      <c r="AT771" s="47"/>
      <c r="AU771" s="47"/>
      <c r="AV771" s="47"/>
      <c r="AW771" s="44"/>
      <c r="AX771" s="40" t="s">
        <v>834</v>
      </c>
      <c r="AY771" s="40" t="s">
        <v>1126</v>
      </c>
    </row>
    <row r="772" s="2" customFormat="1" ht="30" customHeight="1" spans="1:51">
      <c r="A772" s="2" t="s">
        <v>1677</v>
      </c>
      <c r="B772" s="41" t="s">
        <v>1827</v>
      </c>
      <c r="C772" s="42" t="s">
        <v>1172</v>
      </c>
      <c r="D772" s="35" t="s">
        <v>1844</v>
      </c>
      <c r="E772" s="52" t="s">
        <v>1002</v>
      </c>
      <c r="F772" s="52" t="s">
        <v>1003</v>
      </c>
      <c r="G772" s="36">
        <v>1</v>
      </c>
      <c r="H772" s="42" t="s">
        <v>1119</v>
      </c>
      <c r="I772" s="42" t="s">
        <v>168</v>
      </c>
      <c r="J772" s="41" t="s">
        <v>66</v>
      </c>
      <c r="K772" s="36"/>
      <c r="L772" s="36"/>
      <c r="M772" s="36"/>
      <c r="N772" s="36">
        <v>350</v>
      </c>
      <c r="O772" s="41"/>
      <c r="P772" s="41"/>
      <c r="Q772" s="41"/>
      <c r="R772" s="41"/>
      <c r="S772" s="41">
        <v>15</v>
      </c>
      <c r="T772" s="41">
        <v>130</v>
      </c>
      <c r="U772" s="41">
        <f>T772*G772</f>
        <v>130</v>
      </c>
      <c r="V772" s="41"/>
      <c r="W772" s="41"/>
      <c r="X772" s="41"/>
      <c r="Y772" s="41"/>
      <c r="Z772" s="41">
        <v>50</v>
      </c>
      <c r="AA772" s="41"/>
      <c r="AB772" s="41">
        <v>600</v>
      </c>
      <c r="AC772" s="43"/>
      <c r="AD772" s="43"/>
      <c r="AE772" s="170" t="s">
        <v>1845</v>
      </c>
      <c r="AF772" s="170">
        <v>30</v>
      </c>
      <c r="AG772" s="41"/>
      <c r="AH772" s="41" t="s">
        <v>68</v>
      </c>
      <c r="AI772" s="41"/>
      <c r="AJ772" s="41"/>
      <c r="AK772" s="41"/>
      <c r="AL772" s="41"/>
      <c r="AM772" s="41"/>
      <c r="AN772" s="41"/>
      <c r="AO772" s="41"/>
      <c r="AP772" s="47"/>
      <c r="AQ772" s="47"/>
      <c r="AR772" s="47"/>
      <c r="AS772" s="47"/>
      <c r="AT772" s="47"/>
      <c r="AU772" s="47"/>
      <c r="AV772" s="47"/>
      <c r="AW772" s="44"/>
      <c r="AX772" s="40" t="s">
        <v>834</v>
      </c>
      <c r="AY772" s="40" t="s">
        <v>1846</v>
      </c>
    </row>
    <row r="773" s="2" customFormat="1" ht="30" customHeight="1" spans="1:51">
      <c r="A773" s="2" t="s">
        <v>1677</v>
      </c>
      <c r="B773" s="41" t="s">
        <v>1828</v>
      </c>
      <c r="C773" s="42" t="s">
        <v>1166</v>
      </c>
      <c r="D773" s="35" t="s">
        <v>1847</v>
      </c>
      <c r="E773" s="52" t="s">
        <v>1002</v>
      </c>
      <c r="F773" s="52" t="s">
        <v>1003</v>
      </c>
      <c r="G773" s="36">
        <v>1</v>
      </c>
      <c r="H773" s="42" t="s">
        <v>1119</v>
      </c>
      <c r="I773" s="42" t="s">
        <v>168</v>
      </c>
      <c r="J773" s="41" t="s">
        <v>66</v>
      </c>
      <c r="K773" s="36"/>
      <c r="L773" s="36"/>
      <c r="M773" s="36"/>
      <c r="N773" s="36">
        <v>350</v>
      </c>
      <c r="O773" s="41"/>
      <c r="P773" s="41"/>
      <c r="Q773" s="41"/>
      <c r="R773" s="41"/>
      <c r="S773" s="41">
        <v>15</v>
      </c>
      <c r="T773" s="41">
        <v>130</v>
      </c>
      <c r="U773" s="41">
        <f>T773*G773</f>
        <v>130</v>
      </c>
      <c r="V773" s="41"/>
      <c r="W773" s="41"/>
      <c r="X773" s="41"/>
      <c r="Y773" s="41"/>
      <c r="Z773" s="41">
        <v>50</v>
      </c>
      <c r="AA773" s="41"/>
      <c r="AB773" s="41">
        <v>600</v>
      </c>
      <c r="AC773" s="43"/>
      <c r="AD773" s="43"/>
      <c r="AE773" s="170">
        <v>27</v>
      </c>
      <c r="AF773" s="170">
        <f>AE773*G773</f>
        <v>27</v>
      </c>
      <c r="AG773" s="41"/>
      <c r="AH773" s="41" t="s">
        <v>68</v>
      </c>
      <c r="AI773" s="41"/>
      <c r="AJ773" s="41"/>
      <c r="AK773" s="41"/>
      <c r="AL773" s="41"/>
      <c r="AM773" s="41"/>
      <c r="AN773" s="41"/>
      <c r="AO773" s="41"/>
      <c r="AP773" s="47"/>
      <c r="AQ773" s="47"/>
      <c r="AR773" s="47"/>
      <c r="AS773" s="47"/>
      <c r="AT773" s="47"/>
      <c r="AU773" s="47"/>
      <c r="AV773" s="47"/>
      <c r="AW773" s="123" t="s">
        <v>1125</v>
      </c>
      <c r="AX773" s="40" t="s">
        <v>834</v>
      </c>
      <c r="AY773" s="40" t="s">
        <v>1846</v>
      </c>
    </row>
    <row r="774" s="31" customFormat="1" ht="30" customHeight="1" spans="1:51">
      <c r="A774" s="2" t="s">
        <v>1677</v>
      </c>
      <c r="B774" s="41" t="s">
        <v>1848</v>
      </c>
      <c r="C774" s="124" t="s">
        <v>1200</v>
      </c>
      <c r="D774" s="125" t="s">
        <v>1201</v>
      </c>
      <c r="E774" s="35" t="s">
        <v>1202</v>
      </c>
      <c r="F774" s="35" t="s">
        <v>1203</v>
      </c>
      <c r="G774" s="121">
        <v>1</v>
      </c>
      <c r="H774" s="42" t="s">
        <v>93</v>
      </c>
      <c r="I774" s="42" t="s">
        <v>94</v>
      </c>
      <c r="J774" s="126" t="s">
        <v>66</v>
      </c>
      <c r="K774" s="121">
        <v>350</v>
      </c>
      <c r="L774" s="121">
        <v>600</v>
      </c>
      <c r="M774" s="121">
        <v>300</v>
      </c>
      <c r="N774" s="121"/>
      <c r="O774" s="40"/>
      <c r="P774" s="40"/>
      <c r="Q774" s="40"/>
      <c r="R774" s="40"/>
      <c r="S774" s="40"/>
      <c r="T774" s="40"/>
      <c r="U774" s="35"/>
      <c r="V774" s="40"/>
      <c r="W774" s="40"/>
      <c r="X774" s="35"/>
      <c r="Y774" s="35"/>
      <c r="Z774" s="40">
        <v>25</v>
      </c>
      <c r="AA774" s="40"/>
      <c r="AB774" s="40">
        <v>600</v>
      </c>
      <c r="AC774" s="79">
        <v>0.5</v>
      </c>
      <c r="AD774" s="43">
        <f>AC774*G774</f>
        <v>0.5</v>
      </c>
      <c r="AE774" s="79"/>
      <c r="AF774" s="79"/>
      <c r="AG774" s="127" t="s">
        <v>68</v>
      </c>
      <c r="AH774" s="35"/>
      <c r="AI774" s="40"/>
      <c r="AJ774" s="35"/>
      <c r="AK774" s="40"/>
      <c r="AL774" s="40"/>
      <c r="AM774" s="40"/>
      <c r="AN774" s="40"/>
      <c r="AO774" s="40"/>
      <c r="AP774" s="57"/>
      <c r="AQ774" s="57"/>
      <c r="AR774" s="57"/>
      <c r="AS774" s="57"/>
      <c r="AT774" s="57"/>
      <c r="AU774" s="57"/>
      <c r="AV774" s="57"/>
      <c r="AW774" s="123"/>
      <c r="AX774" s="40"/>
      <c r="AY774" s="40"/>
    </row>
    <row r="775" s="2" customFormat="1" ht="30" customHeight="1" spans="1:51">
      <c r="A775" s="2" t="s">
        <v>1677</v>
      </c>
      <c r="B775" s="41" t="s">
        <v>1849</v>
      </c>
      <c r="C775" s="42" t="s">
        <v>1850</v>
      </c>
      <c r="D775" s="35" t="s">
        <v>1851</v>
      </c>
      <c r="E775" s="35" t="s">
        <v>1781</v>
      </c>
      <c r="F775" s="35" t="s">
        <v>1782</v>
      </c>
      <c r="G775" s="36">
        <v>2</v>
      </c>
      <c r="H775" s="42" t="s">
        <v>202</v>
      </c>
      <c r="I775" s="42" t="s">
        <v>168</v>
      </c>
      <c r="J775" s="41" t="s">
        <v>66</v>
      </c>
      <c r="K775" s="36">
        <v>1500</v>
      </c>
      <c r="L775" s="36">
        <v>700</v>
      </c>
      <c r="M775" s="36">
        <v>1100</v>
      </c>
      <c r="N775" s="36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>
        <v>250</v>
      </c>
      <c r="AC775" s="43">
        <v>3</v>
      </c>
      <c r="AD775" s="43">
        <f>AC775*G775</f>
        <v>6</v>
      </c>
      <c r="AE775" s="43"/>
      <c r="AF775" s="43"/>
      <c r="AG775" s="41" t="s">
        <v>68</v>
      </c>
      <c r="AH775" s="41"/>
      <c r="AI775" s="41" t="s">
        <v>169</v>
      </c>
      <c r="AJ775" s="41"/>
      <c r="AK775" s="41"/>
      <c r="AL775" s="41"/>
      <c r="AM775" s="41"/>
      <c r="AN775" s="41"/>
      <c r="AO775" s="41"/>
      <c r="AP775" s="47"/>
      <c r="AQ775" s="47"/>
      <c r="AR775" s="47"/>
      <c r="AS775" s="47"/>
      <c r="AT775" s="47"/>
      <c r="AU775" s="47"/>
      <c r="AV775" s="47"/>
      <c r="AW775" s="44"/>
      <c r="AX775" s="40" t="s">
        <v>204</v>
      </c>
      <c r="AY775" s="40" t="s">
        <v>205</v>
      </c>
    </row>
    <row r="776" s="31" customFormat="1" ht="30" customHeight="1" spans="1:51">
      <c r="A776" s="2" t="s">
        <v>1677</v>
      </c>
      <c r="B776" s="41" t="s">
        <v>1852</v>
      </c>
      <c r="C776" s="171" t="s">
        <v>1853</v>
      </c>
      <c r="D776" s="125" t="s">
        <v>1854</v>
      </c>
      <c r="E776" s="82" t="s">
        <v>1855</v>
      </c>
      <c r="F776" s="82" t="s">
        <v>1856</v>
      </c>
      <c r="G776" s="172">
        <v>1</v>
      </c>
      <c r="H776" s="42" t="s">
        <v>202</v>
      </c>
      <c r="I776" s="42" t="s">
        <v>168</v>
      </c>
      <c r="J776" s="173" t="s">
        <v>66</v>
      </c>
      <c r="K776" s="172">
        <v>1200</v>
      </c>
      <c r="L776" s="172">
        <v>500</v>
      </c>
      <c r="M776" s="121">
        <v>100</v>
      </c>
      <c r="N776" s="172"/>
      <c r="O776" s="174"/>
      <c r="P776" s="174"/>
      <c r="Q776" s="174"/>
      <c r="R776" s="174"/>
      <c r="S776" s="174"/>
      <c r="T776" s="174"/>
      <c r="U776" s="174"/>
      <c r="V776" s="174"/>
      <c r="W776" s="174"/>
      <c r="X776" s="174"/>
      <c r="Y776" s="174"/>
      <c r="Z776" s="174"/>
      <c r="AA776" s="174"/>
      <c r="AB776" s="40">
        <v>600</v>
      </c>
      <c r="AC776" s="175">
        <v>0.75</v>
      </c>
      <c r="AD776" s="43">
        <f>AC776*G776</f>
        <v>0.75</v>
      </c>
      <c r="AE776" s="175"/>
      <c r="AF776" s="175"/>
      <c r="AG776" s="174" t="s">
        <v>68</v>
      </c>
      <c r="AH776" s="164"/>
      <c r="AI776" s="174"/>
      <c r="AJ776" s="174"/>
      <c r="AK776" s="174"/>
      <c r="AL776" s="174"/>
      <c r="AM776" s="174"/>
      <c r="AN776" s="174"/>
      <c r="AO776" s="174"/>
      <c r="AP776" s="176"/>
      <c r="AQ776" s="176"/>
      <c r="AR776" s="176"/>
      <c r="AS776" s="176"/>
      <c r="AT776" s="176"/>
      <c r="AU776" s="176"/>
      <c r="AV776" s="176"/>
      <c r="AW776" s="177"/>
      <c r="AX776" s="40" t="s">
        <v>204</v>
      </c>
      <c r="AY776" s="40" t="s">
        <v>205</v>
      </c>
    </row>
    <row r="777" s="2" customFormat="1" ht="30" customHeight="1" spans="1:51">
      <c r="A777" s="2" t="s">
        <v>1677</v>
      </c>
      <c r="B777" s="41" t="s">
        <v>1857</v>
      </c>
      <c r="C777" s="70" t="s">
        <v>1858</v>
      </c>
      <c r="D777" s="71" t="s">
        <v>1859</v>
      </c>
      <c r="E777" s="178" t="s">
        <v>1860</v>
      </c>
      <c r="F777" s="82" t="s">
        <v>1861</v>
      </c>
      <c r="G777" s="36">
        <v>1</v>
      </c>
      <c r="H777" s="52" t="s">
        <v>1862</v>
      </c>
      <c r="I777" s="42" t="s">
        <v>1863</v>
      </c>
      <c r="J777" s="41" t="s">
        <v>66</v>
      </c>
      <c r="K777" s="179">
        <v>432</v>
      </c>
      <c r="L777" s="179">
        <v>432</v>
      </c>
      <c r="M777" s="179">
        <v>320</v>
      </c>
      <c r="N777" s="36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25">
        <v>600</v>
      </c>
      <c r="AC777" s="43">
        <v>1.5</v>
      </c>
      <c r="AD777" s="43">
        <f>AC777*G777</f>
        <v>1.5</v>
      </c>
      <c r="AE777" s="43"/>
      <c r="AF777" s="43"/>
      <c r="AG777" s="41" t="s">
        <v>68</v>
      </c>
      <c r="AH777" s="41"/>
      <c r="AI777" s="41"/>
      <c r="AJ777" s="41"/>
      <c r="AK777" s="41"/>
      <c r="AL777" s="41"/>
      <c r="AM777" s="41"/>
      <c r="AN777" s="41"/>
      <c r="AO777" s="41"/>
      <c r="AP777" s="47"/>
      <c r="AQ777" s="47"/>
      <c r="AR777" s="47"/>
      <c r="AS777" s="47"/>
      <c r="AT777" s="47"/>
      <c r="AU777" s="47"/>
      <c r="AV777" s="47"/>
      <c r="AW777" s="44"/>
      <c r="AX777" s="40" t="s">
        <v>1864</v>
      </c>
      <c r="AY777" s="40" t="s">
        <v>1865</v>
      </c>
    </row>
    <row r="778" s="31" customFormat="1" ht="30" customHeight="1" spans="1:51">
      <c r="A778" s="2" t="s">
        <v>1677</v>
      </c>
      <c r="B778" s="41" t="s">
        <v>1866</v>
      </c>
      <c r="C778" s="141" t="s">
        <v>1703</v>
      </c>
      <c r="D778" s="142" t="s">
        <v>1704</v>
      </c>
      <c r="E778" s="143" t="s">
        <v>1705</v>
      </c>
      <c r="F778" s="144" t="s">
        <v>1706</v>
      </c>
      <c r="G778" s="145">
        <v>8</v>
      </c>
      <c r="H778" s="42" t="s">
        <v>93</v>
      </c>
      <c r="I778" s="42" t="s">
        <v>94</v>
      </c>
      <c r="J778" s="146" t="s">
        <v>66</v>
      </c>
      <c r="K778" s="145">
        <v>1050</v>
      </c>
      <c r="L778" s="145">
        <v>670</v>
      </c>
      <c r="M778" s="145">
        <v>750</v>
      </c>
      <c r="N778" s="145"/>
      <c r="O778" s="146"/>
      <c r="P778" s="146"/>
      <c r="Q778" s="146"/>
      <c r="R778" s="146"/>
      <c r="S778" s="146"/>
      <c r="T778" s="146"/>
      <c r="U778" s="146"/>
      <c r="V778" s="146"/>
      <c r="W778" s="146"/>
      <c r="X778" s="146"/>
      <c r="Y778" s="146"/>
      <c r="Z778" s="146"/>
      <c r="AA778" s="146"/>
      <c r="AB778" s="40"/>
      <c r="AC778" s="147"/>
      <c r="AD778" s="147"/>
      <c r="AE778" s="147"/>
      <c r="AF778" s="147"/>
      <c r="AG778" s="146"/>
      <c r="AH778" s="146"/>
      <c r="AI778" s="146"/>
      <c r="AJ778" s="146"/>
      <c r="AK778" s="146"/>
      <c r="AL778" s="146"/>
      <c r="AM778" s="146"/>
      <c r="AN778" s="146"/>
      <c r="AO778" s="146"/>
      <c r="AP778" s="148"/>
      <c r="AQ778" s="148"/>
      <c r="AR778" s="148"/>
      <c r="AS778" s="148"/>
      <c r="AT778" s="148"/>
      <c r="AU778" s="148"/>
      <c r="AV778" s="148"/>
      <c r="AW778" s="149"/>
      <c r="AX778" s="40" t="s">
        <v>59</v>
      </c>
      <c r="AY778" s="40" t="s">
        <v>59</v>
      </c>
    </row>
    <row r="779" s="31" customFormat="1" ht="30" customHeight="1" spans="1:51">
      <c r="A779" s="2" t="s">
        <v>1677</v>
      </c>
      <c r="B779" s="41" t="s">
        <v>1867</v>
      </c>
      <c r="C779" s="141" t="s">
        <v>1703</v>
      </c>
      <c r="D779" s="142" t="s">
        <v>1704</v>
      </c>
      <c r="E779" s="143" t="s">
        <v>1705</v>
      </c>
      <c r="F779" s="144" t="s">
        <v>1706</v>
      </c>
      <c r="G779" s="145">
        <v>2</v>
      </c>
      <c r="H779" s="42" t="s">
        <v>93</v>
      </c>
      <c r="I779" s="42" t="s">
        <v>94</v>
      </c>
      <c r="J779" s="146" t="s">
        <v>66</v>
      </c>
      <c r="K779" s="145">
        <v>500</v>
      </c>
      <c r="L779" s="145">
        <v>670</v>
      </c>
      <c r="M779" s="145">
        <v>750</v>
      </c>
      <c r="N779" s="145"/>
      <c r="O779" s="146"/>
      <c r="P779" s="146"/>
      <c r="Q779" s="146"/>
      <c r="R779" s="146"/>
      <c r="S779" s="146"/>
      <c r="T779" s="146"/>
      <c r="U779" s="146"/>
      <c r="V779" s="146"/>
      <c r="W779" s="146"/>
      <c r="X779" s="146"/>
      <c r="Y779" s="146"/>
      <c r="Z779" s="146"/>
      <c r="AA779" s="146"/>
      <c r="AB779" s="40"/>
      <c r="AC779" s="147"/>
      <c r="AD779" s="147"/>
      <c r="AE779" s="147"/>
      <c r="AF779" s="147"/>
      <c r="AG779" s="146"/>
      <c r="AH779" s="146"/>
      <c r="AI779" s="146"/>
      <c r="AJ779" s="146"/>
      <c r="AK779" s="146"/>
      <c r="AL779" s="146"/>
      <c r="AM779" s="146"/>
      <c r="AN779" s="146"/>
      <c r="AO779" s="146"/>
      <c r="AP779" s="148"/>
      <c r="AQ779" s="148"/>
      <c r="AR779" s="148"/>
      <c r="AS779" s="148"/>
      <c r="AT779" s="148"/>
      <c r="AU779" s="148"/>
      <c r="AV779" s="148"/>
      <c r="AW779" s="149"/>
      <c r="AX779" s="40" t="s">
        <v>59</v>
      </c>
      <c r="AY779" s="40" t="s">
        <v>59</v>
      </c>
    </row>
    <row r="780" s="2" customFormat="1" ht="30" customHeight="1" spans="1:51">
      <c r="A780" s="2" t="s">
        <v>1677</v>
      </c>
      <c r="B780" s="41" t="s">
        <v>1868</v>
      </c>
      <c r="C780" s="42" t="s">
        <v>1869</v>
      </c>
      <c r="D780" s="35" t="s">
        <v>1870</v>
      </c>
      <c r="E780" s="35" t="s">
        <v>1871</v>
      </c>
      <c r="F780" s="35" t="s">
        <v>1872</v>
      </c>
      <c r="G780" s="36">
        <v>1</v>
      </c>
      <c r="H780" s="42" t="s">
        <v>93</v>
      </c>
      <c r="I780" s="42" t="s">
        <v>94</v>
      </c>
      <c r="J780" s="41" t="s">
        <v>66</v>
      </c>
      <c r="K780" s="36">
        <v>1500</v>
      </c>
      <c r="L780" s="36">
        <v>500</v>
      </c>
      <c r="M780" s="36">
        <v>850</v>
      </c>
      <c r="N780" s="36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3"/>
      <c r="AD780" s="43"/>
      <c r="AE780" s="43"/>
      <c r="AF780" s="43"/>
      <c r="AG780" s="41"/>
      <c r="AH780" s="41"/>
      <c r="AI780" s="41"/>
      <c r="AJ780" s="41"/>
      <c r="AK780" s="41"/>
      <c r="AL780" s="41"/>
      <c r="AM780" s="41"/>
      <c r="AN780" s="41"/>
      <c r="AO780" s="41"/>
      <c r="AP780" s="47"/>
      <c r="AQ780" s="47"/>
      <c r="AR780" s="47"/>
      <c r="AS780" s="47"/>
      <c r="AT780" s="47"/>
      <c r="AU780" s="47"/>
      <c r="AV780" s="47"/>
      <c r="AW780" s="44"/>
      <c r="AX780" s="40"/>
      <c r="AY780" s="40"/>
    </row>
    <row r="781" s="2" customFormat="1" ht="30" customHeight="1" spans="1:51">
      <c r="A781" s="2" t="s">
        <v>1677</v>
      </c>
      <c r="B781" s="41" t="s">
        <v>1873</v>
      </c>
      <c r="C781" s="42" t="s">
        <v>1874</v>
      </c>
      <c r="D781" s="35" t="s">
        <v>1875</v>
      </c>
      <c r="E781" s="35"/>
      <c r="F781" s="35"/>
      <c r="G781" s="36">
        <v>1</v>
      </c>
      <c r="H781" s="42" t="s">
        <v>202</v>
      </c>
      <c r="I781" s="42" t="s">
        <v>1876</v>
      </c>
      <c r="J781" s="41" t="s">
        <v>66</v>
      </c>
      <c r="K781" s="36">
        <v>1500</v>
      </c>
      <c r="L781" s="36">
        <v>350</v>
      </c>
      <c r="M781" s="36">
        <v>325</v>
      </c>
      <c r="N781" s="36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>
        <v>250</v>
      </c>
      <c r="AC781" s="43">
        <v>3</v>
      </c>
      <c r="AD781" s="43">
        <f>AC781*G781</f>
        <v>3</v>
      </c>
      <c r="AE781" s="43"/>
      <c r="AF781" s="43"/>
      <c r="AG781" s="41" t="s">
        <v>68</v>
      </c>
      <c r="AH781" s="41"/>
      <c r="AI781" s="41" t="s">
        <v>169</v>
      </c>
      <c r="AJ781" s="41"/>
      <c r="AK781" s="41"/>
      <c r="AL781" s="41"/>
      <c r="AM781" s="41"/>
      <c r="AN781" s="41"/>
      <c r="AO781" s="41"/>
      <c r="AP781" s="47"/>
      <c r="AQ781" s="47"/>
      <c r="AR781" s="47"/>
      <c r="AS781" s="47"/>
      <c r="AT781" s="47"/>
      <c r="AU781" s="47"/>
      <c r="AV781" s="47"/>
      <c r="AW781" s="44"/>
      <c r="AX781" s="40" t="s">
        <v>204</v>
      </c>
      <c r="AY781" s="40" t="s">
        <v>205</v>
      </c>
    </row>
    <row r="782" s="2" customFormat="1" ht="30" customHeight="1" spans="1:51">
      <c r="A782" s="2" t="s">
        <v>1677</v>
      </c>
      <c r="B782" s="41" t="s">
        <v>1877</v>
      </c>
      <c r="C782" s="42" t="s">
        <v>1878</v>
      </c>
      <c r="D782" s="35" t="s">
        <v>1879</v>
      </c>
      <c r="E782" s="35" t="s">
        <v>1727</v>
      </c>
      <c r="F782" s="35" t="s">
        <v>1683</v>
      </c>
      <c r="G782" s="36">
        <v>1</v>
      </c>
      <c r="H782" s="42" t="s">
        <v>93</v>
      </c>
      <c r="I782" s="42" t="s">
        <v>94</v>
      </c>
      <c r="J782" s="41" t="s">
        <v>66</v>
      </c>
      <c r="K782" s="36">
        <v>1400</v>
      </c>
      <c r="L782" s="36">
        <v>660</v>
      </c>
      <c r="M782" s="36">
        <v>750</v>
      </c>
      <c r="N782" s="36">
        <v>350</v>
      </c>
      <c r="O782" s="41"/>
      <c r="P782" s="41"/>
      <c r="Q782" s="41"/>
      <c r="R782" s="41"/>
      <c r="S782" s="41">
        <v>15</v>
      </c>
      <c r="T782" s="41">
        <v>130</v>
      </c>
      <c r="U782" s="41">
        <f>T782*G782</f>
        <v>130</v>
      </c>
      <c r="V782" s="41"/>
      <c r="W782" s="41">
        <v>15</v>
      </c>
      <c r="X782" s="41">
        <v>90</v>
      </c>
      <c r="Y782" s="41">
        <f>X782*G782</f>
        <v>90</v>
      </c>
      <c r="Z782" s="41">
        <v>50</v>
      </c>
      <c r="AA782" s="41"/>
      <c r="AB782" s="40">
        <v>350</v>
      </c>
      <c r="AC782" s="79">
        <v>0.01</v>
      </c>
      <c r="AD782" s="43">
        <f>AC782*G782</f>
        <v>0.01</v>
      </c>
      <c r="AE782" s="79"/>
      <c r="AF782" s="79"/>
      <c r="AG782" s="40" t="s">
        <v>68</v>
      </c>
      <c r="AH782" s="41"/>
      <c r="AI782" s="41"/>
      <c r="AJ782" s="41"/>
      <c r="AK782" s="41"/>
      <c r="AL782" s="41"/>
      <c r="AM782" s="41"/>
      <c r="AN782" s="41"/>
      <c r="AO782" s="41"/>
      <c r="AP782" s="47"/>
      <c r="AQ782" s="47"/>
      <c r="AR782" s="47"/>
      <c r="AS782" s="47"/>
      <c r="AT782" s="47"/>
      <c r="AU782" s="47"/>
      <c r="AV782" s="47"/>
      <c r="AW782" s="44"/>
      <c r="AX782" s="40" t="s">
        <v>59</v>
      </c>
      <c r="AY782" s="40" t="s">
        <v>59</v>
      </c>
    </row>
    <row r="783" s="2" customFormat="1" ht="30" customHeight="1" spans="1:51">
      <c r="A783" s="2" t="s">
        <v>1677</v>
      </c>
      <c r="B783" s="41" t="s">
        <v>1880</v>
      </c>
      <c r="C783" s="42" t="s">
        <v>514</v>
      </c>
      <c r="D783" s="35" t="s">
        <v>515</v>
      </c>
      <c r="E783" s="42" t="s">
        <v>1788</v>
      </c>
      <c r="F783" s="35" t="s">
        <v>1789</v>
      </c>
      <c r="G783" s="36">
        <v>2</v>
      </c>
      <c r="H783" s="42" t="s">
        <v>202</v>
      </c>
      <c r="I783" s="42" t="s">
        <v>1881</v>
      </c>
      <c r="J783" s="41" t="s">
        <v>66</v>
      </c>
      <c r="K783" s="36">
        <v>1036</v>
      </c>
      <c r="L783" s="36">
        <v>660</v>
      </c>
      <c r="M783" s="36">
        <v>750</v>
      </c>
      <c r="N783" s="36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>
        <v>250</v>
      </c>
      <c r="AC783" s="43">
        <v>0.77</v>
      </c>
      <c r="AD783" s="43">
        <f>AC783*G783</f>
        <v>1.54</v>
      </c>
      <c r="AE783" s="43"/>
      <c r="AF783" s="43"/>
      <c r="AG783" s="41" t="s">
        <v>68</v>
      </c>
      <c r="AH783" s="41"/>
      <c r="AI783" s="41" t="s">
        <v>169</v>
      </c>
      <c r="AJ783" s="41"/>
      <c r="AK783" s="41"/>
      <c r="AL783" s="41"/>
      <c r="AM783" s="41"/>
      <c r="AN783" s="41"/>
      <c r="AO783" s="41"/>
      <c r="AP783" s="47"/>
      <c r="AQ783" s="47"/>
      <c r="AR783" s="47"/>
      <c r="AS783" s="47"/>
      <c r="AT783" s="47"/>
      <c r="AU783" s="47"/>
      <c r="AV783" s="47"/>
      <c r="AW783" s="44"/>
      <c r="AX783" s="40" t="s">
        <v>204</v>
      </c>
      <c r="AY783" s="40" t="s">
        <v>205</v>
      </c>
    </row>
    <row r="784" s="2" customFormat="1" ht="30" customHeight="1" spans="1:51">
      <c r="A784" s="2" t="s">
        <v>1677</v>
      </c>
      <c r="B784" s="41" t="s">
        <v>1882</v>
      </c>
      <c r="C784" s="113" t="s">
        <v>480</v>
      </c>
      <c r="D784" s="114" t="s">
        <v>1883</v>
      </c>
      <c r="E784" s="42" t="s">
        <v>1884</v>
      </c>
      <c r="F784" s="35" t="s">
        <v>1885</v>
      </c>
      <c r="G784" s="115">
        <v>1</v>
      </c>
      <c r="H784" s="113" t="s">
        <v>482</v>
      </c>
      <c r="I784" s="42" t="s">
        <v>483</v>
      </c>
      <c r="J784" s="116" t="s">
        <v>66</v>
      </c>
      <c r="K784" s="115"/>
      <c r="L784" s="115"/>
      <c r="M784" s="115"/>
      <c r="N784" s="116"/>
      <c r="O784" s="116"/>
      <c r="P784" s="116"/>
      <c r="Q784" s="116"/>
      <c r="R784" s="116"/>
      <c r="S784" s="116">
        <v>15</v>
      </c>
      <c r="T784" s="25">
        <v>65</v>
      </c>
      <c r="U784" s="41">
        <f>T784*G784</f>
        <v>65</v>
      </c>
      <c r="V784" s="116"/>
      <c r="W784" s="116"/>
      <c r="X784" s="116"/>
      <c r="Y784" s="116"/>
      <c r="Z784" s="116"/>
      <c r="AA784" s="116"/>
      <c r="AB784" s="116">
        <v>450</v>
      </c>
      <c r="AC784" s="117">
        <v>0.1</v>
      </c>
      <c r="AD784" s="43">
        <f>AC784*G784</f>
        <v>0.1</v>
      </c>
      <c r="AE784" s="116"/>
      <c r="AF784" s="116"/>
      <c r="AG784" s="116" t="s">
        <v>309</v>
      </c>
      <c r="AH784" s="116"/>
      <c r="AI784" s="116"/>
      <c r="AJ784" s="116"/>
      <c r="AK784" s="116"/>
      <c r="AL784" s="116"/>
      <c r="AM784" s="116"/>
      <c r="AN784" s="116"/>
      <c r="AO784" s="116"/>
      <c r="AP784" s="116"/>
      <c r="AQ784" s="116"/>
      <c r="AR784" s="116"/>
      <c r="AS784" s="116"/>
      <c r="AT784" s="116"/>
      <c r="AU784" s="116"/>
      <c r="AV784" s="116"/>
      <c r="AW784" s="118"/>
      <c r="AX784" s="40" t="s">
        <v>484</v>
      </c>
      <c r="AY784" s="40" t="s">
        <v>485</v>
      </c>
    </row>
    <row r="785" s="31" customFormat="1" ht="30" customHeight="1" spans="1:51">
      <c r="A785" s="2" t="s">
        <v>1677</v>
      </c>
      <c r="B785" s="41" t="s">
        <v>1886</v>
      </c>
      <c r="C785" s="141" t="s">
        <v>1703</v>
      </c>
      <c r="D785" s="142" t="s">
        <v>1704</v>
      </c>
      <c r="E785" s="143" t="s">
        <v>1705</v>
      </c>
      <c r="F785" s="144" t="s">
        <v>1706</v>
      </c>
      <c r="G785" s="145">
        <v>1</v>
      </c>
      <c r="H785" s="42" t="s">
        <v>93</v>
      </c>
      <c r="I785" s="42" t="s">
        <v>94</v>
      </c>
      <c r="J785" s="146" t="s">
        <v>66</v>
      </c>
      <c r="K785" s="145">
        <v>900</v>
      </c>
      <c r="L785" s="145">
        <v>670</v>
      </c>
      <c r="M785" s="145">
        <v>750</v>
      </c>
      <c r="N785" s="145"/>
      <c r="O785" s="146"/>
      <c r="P785" s="146"/>
      <c r="Q785" s="146"/>
      <c r="R785" s="146"/>
      <c r="S785" s="146"/>
      <c r="T785" s="146"/>
      <c r="U785" s="146"/>
      <c r="V785" s="146"/>
      <c r="W785" s="146"/>
      <c r="X785" s="146"/>
      <c r="Y785" s="146"/>
      <c r="Z785" s="146"/>
      <c r="AA785" s="146"/>
      <c r="AB785" s="40"/>
      <c r="AC785" s="147"/>
      <c r="AD785" s="147"/>
      <c r="AE785" s="147"/>
      <c r="AF785" s="147"/>
      <c r="AG785" s="146"/>
      <c r="AH785" s="146"/>
      <c r="AI785" s="146"/>
      <c r="AJ785" s="146"/>
      <c r="AK785" s="146"/>
      <c r="AL785" s="146"/>
      <c r="AM785" s="146"/>
      <c r="AN785" s="146"/>
      <c r="AO785" s="146"/>
      <c r="AP785" s="148"/>
      <c r="AQ785" s="148"/>
      <c r="AR785" s="148"/>
      <c r="AS785" s="148"/>
      <c r="AT785" s="148"/>
      <c r="AU785" s="148"/>
      <c r="AV785" s="148"/>
      <c r="AW785" s="149"/>
      <c r="AX785" s="40" t="s">
        <v>59</v>
      </c>
      <c r="AY785" s="40" t="s">
        <v>59</v>
      </c>
    </row>
    <row r="786" s="31" customFormat="1" ht="30" customHeight="1" spans="1:51">
      <c r="A786" s="2" t="s">
        <v>1677</v>
      </c>
      <c r="B786" s="41" t="s">
        <v>1887</v>
      </c>
      <c r="C786" s="153" t="s">
        <v>1058</v>
      </c>
      <c r="D786" s="153" t="s">
        <v>1059</v>
      </c>
      <c r="E786" s="35" t="s">
        <v>1735</v>
      </c>
      <c r="F786" s="35" t="s">
        <v>1736</v>
      </c>
      <c r="G786" s="154">
        <v>1</v>
      </c>
      <c r="H786" s="51" t="s">
        <v>716</v>
      </c>
      <c r="I786" s="42" t="s">
        <v>1737</v>
      </c>
      <c r="J786" s="73" t="s">
        <v>66</v>
      </c>
      <c r="K786" s="154">
        <v>165</v>
      </c>
      <c r="L786" s="154">
        <v>165</v>
      </c>
      <c r="M786" s="154">
        <v>1800</v>
      </c>
      <c r="N786" s="154"/>
      <c r="O786" s="155"/>
      <c r="P786" s="155"/>
      <c r="Q786" s="155"/>
      <c r="R786" s="155"/>
      <c r="S786" s="155"/>
      <c r="T786" s="155"/>
      <c r="U786" s="155"/>
      <c r="V786" s="155"/>
      <c r="W786" s="155"/>
      <c r="X786" s="155"/>
      <c r="Y786" s="155"/>
      <c r="Z786" s="155"/>
      <c r="AA786" s="155"/>
      <c r="AB786" s="41" t="s">
        <v>67</v>
      </c>
      <c r="AC786" s="79">
        <v>0.25</v>
      </c>
      <c r="AD786" s="43">
        <f>AC786*G786</f>
        <v>0.25</v>
      </c>
      <c r="AE786" s="156"/>
      <c r="AF786" s="156"/>
      <c r="AG786" s="157" t="s">
        <v>68</v>
      </c>
      <c r="AH786" s="157"/>
      <c r="AI786" s="155"/>
      <c r="AJ786" s="155"/>
      <c r="AK786" s="155"/>
      <c r="AL786" s="155"/>
      <c r="AM786" s="155"/>
      <c r="AN786" s="155"/>
      <c r="AO786" s="155"/>
      <c r="AP786" s="158"/>
      <c r="AQ786" s="158"/>
      <c r="AR786" s="158"/>
      <c r="AS786" s="158"/>
      <c r="AT786" s="158"/>
      <c r="AU786" s="158"/>
      <c r="AV786" s="158"/>
      <c r="AW786" s="159"/>
      <c r="AX786" s="40" t="s">
        <v>1061</v>
      </c>
      <c r="AY786" s="40" t="s">
        <v>1062</v>
      </c>
    </row>
    <row r="787" s="2" customFormat="1" ht="30" customHeight="1" spans="1:51">
      <c r="A787" s="2" t="s">
        <v>1677</v>
      </c>
      <c r="B787" s="41" t="s">
        <v>1888</v>
      </c>
      <c r="C787" s="42" t="s">
        <v>514</v>
      </c>
      <c r="D787" s="35" t="s">
        <v>1806</v>
      </c>
      <c r="E787" s="42" t="s">
        <v>1807</v>
      </c>
      <c r="F787" s="35" t="s">
        <v>1808</v>
      </c>
      <c r="G787" s="36">
        <v>1</v>
      </c>
      <c r="H787" s="42" t="s">
        <v>202</v>
      </c>
      <c r="I787" s="42" t="s">
        <v>1889</v>
      </c>
      <c r="J787" s="41" t="s">
        <v>66</v>
      </c>
      <c r="K787" s="36">
        <v>1095</v>
      </c>
      <c r="L787" s="36">
        <v>670</v>
      </c>
      <c r="M787" s="36">
        <v>471</v>
      </c>
      <c r="N787" s="36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>
        <v>250</v>
      </c>
      <c r="AC787" s="43">
        <v>0.77</v>
      </c>
      <c r="AD787" s="43">
        <f>AC787*G787</f>
        <v>0.77</v>
      </c>
      <c r="AE787" s="43"/>
      <c r="AF787" s="43"/>
      <c r="AG787" s="41" t="s">
        <v>68</v>
      </c>
      <c r="AH787" s="41"/>
      <c r="AI787" s="41" t="s">
        <v>169</v>
      </c>
      <c r="AJ787" s="41"/>
      <c r="AK787" s="41"/>
      <c r="AL787" s="41"/>
      <c r="AM787" s="41"/>
      <c r="AN787" s="41"/>
      <c r="AO787" s="41"/>
      <c r="AP787" s="47"/>
      <c r="AQ787" s="47"/>
      <c r="AR787" s="47"/>
      <c r="AS787" s="47"/>
      <c r="AT787" s="47"/>
      <c r="AU787" s="47"/>
      <c r="AV787" s="47"/>
      <c r="AW787" s="44"/>
      <c r="AX787" s="40" t="s">
        <v>204</v>
      </c>
      <c r="AY787" s="40" t="s">
        <v>205</v>
      </c>
    </row>
    <row r="788" s="2" customFormat="1" ht="30" customHeight="1" spans="1:51">
      <c r="A788" s="2" t="s">
        <v>1677</v>
      </c>
      <c r="B788" s="41" t="s">
        <v>1890</v>
      </c>
      <c r="C788" s="42" t="s">
        <v>1891</v>
      </c>
      <c r="D788" s="35" t="s">
        <v>1892</v>
      </c>
      <c r="E788" s="42"/>
      <c r="F788" s="42"/>
      <c r="G788" s="36">
        <v>1</v>
      </c>
      <c r="H788" s="42" t="s">
        <v>248</v>
      </c>
      <c r="I788" s="42" t="s">
        <v>1893</v>
      </c>
      <c r="J788" s="41" t="s">
        <v>66</v>
      </c>
      <c r="K788" s="36"/>
      <c r="L788" s="36"/>
      <c r="M788" s="36"/>
      <c r="N788" s="36">
        <v>350</v>
      </c>
      <c r="O788" s="41"/>
      <c r="P788" s="41"/>
      <c r="Q788" s="41"/>
      <c r="R788" s="41"/>
      <c r="S788" s="94">
        <v>15</v>
      </c>
      <c r="T788" s="140">
        <v>130</v>
      </c>
      <c r="U788" s="41">
        <f>T788*G788</f>
        <v>130</v>
      </c>
      <c r="V788" s="41"/>
      <c r="W788" s="41"/>
      <c r="X788" s="41"/>
      <c r="Y788" s="41"/>
      <c r="Z788" s="140">
        <v>50</v>
      </c>
      <c r="AA788" s="41"/>
      <c r="AB788" s="41"/>
      <c r="AC788" s="43"/>
      <c r="AD788" s="43"/>
      <c r="AE788" s="43"/>
      <c r="AF788" s="43"/>
      <c r="AG788" s="41"/>
      <c r="AH788" s="41"/>
      <c r="AI788" s="41"/>
      <c r="AJ788" s="41"/>
      <c r="AK788" s="41"/>
      <c r="AL788" s="41"/>
      <c r="AM788" s="41"/>
      <c r="AN788" s="41"/>
      <c r="AO788" s="41"/>
      <c r="AP788" s="47"/>
      <c r="AQ788" s="47"/>
      <c r="AR788" s="47"/>
      <c r="AS788" s="47"/>
      <c r="AT788" s="47"/>
      <c r="AU788" s="47"/>
      <c r="AV788" s="47"/>
      <c r="AW788" s="44"/>
      <c r="AX788" s="40" t="s">
        <v>840</v>
      </c>
      <c r="AY788" s="40" t="s">
        <v>103</v>
      </c>
    </row>
    <row r="789" s="2" customFormat="1" ht="30" customHeight="1" spans="1:51">
      <c r="A789" s="2" t="s">
        <v>1677</v>
      </c>
      <c r="B789" s="41" t="s">
        <v>1894</v>
      </c>
      <c r="C789" s="42" t="s">
        <v>480</v>
      </c>
      <c r="D789" s="114" t="s">
        <v>1883</v>
      </c>
      <c r="E789" s="42" t="s">
        <v>1895</v>
      </c>
      <c r="F789" s="35" t="s">
        <v>1896</v>
      </c>
      <c r="G789" s="36">
        <v>1</v>
      </c>
      <c r="H789" s="42" t="s">
        <v>482</v>
      </c>
      <c r="I789" s="42" t="s">
        <v>483</v>
      </c>
      <c r="J789" s="41" t="s">
        <v>66</v>
      </c>
      <c r="K789" s="36"/>
      <c r="L789" s="36"/>
      <c r="M789" s="36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>
        <v>450</v>
      </c>
      <c r="AC789" s="43">
        <v>0.1</v>
      </c>
      <c r="AD789" s="43">
        <f>AC789*G789</f>
        <v>0.1</v>
      </c>
      <c r="AE789" s="41"/>
      <c r="AF789" s="41"/>
      <c r="AG789" s="41" t="s">
        <v>309</v>
      </c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4"/>
      <c r="AX789" s="40" t="s">
        <v>484</v>
      </c>
      <c r="AY789" s="40" t="s">
        <v>485</v>
      </c>
    </row>
    <row r="790" s="31" customFormat="1" ht="30" customHeight="1" spans="1:51">
      <c r="A790" s="2" t="s">
        <v>1677</v>
      </c>
      <c r="B790" s="41" t="s">
        <v>1897</v>
      </c>
      <c r="C790" s="171" t="s">
        <v>1898</v>
      </c>
      <c r="D790" s="125" t="s">
        <v>1899</v>
      </c>
      <c r="E790" s="82"/>
      <c r="F790" s="82"/>
      <c r="G790" s="172">
        <v>1</v>
      </c>
      <c r="H790" s="161" t="s">
        <v>1900</v>
      </c>
      <c r="I790" s="42" t="s">
        <v>1901</v>
      </c>
      <c r="J790" s="173" t="s">
        <v>492</v>
      </c>
      <c r="K790" s="172">
        <v>450</v>
      </c>
      <c r="L790" s="172">
        <v>480</v>
      </c>
      <c r="M790" s="121">
        <v>240</v>
      </c>
      <c r="N790" s="172"/>
      <c r="O790" s="174"/>
      <c r="P790" s="174"/>
      <c r="Q790" s="174"/>
      <c r="R790" s="174"/>
      <c r="S790" s="174"/>
      <c r="T790" s="174"/>
      <c r="U790" s="174"/>
      <c r="V790" s="174"/>
      <c r="W790" s="174"/>
      <c r="X790" s="174"/>
      <c r="Y790" s="174"/>
      <c r="Z790" s="174"/>
      <c r="AA790" s="174"/>
      <c r="AB790" s="40">
        <v>1200</v>
      </c>
      <c r="AC790" s="43">
        <v>3</v>
      </c>
      <c r="AD790" s="43">
        <f>AC790*G790</f>
        <v>3</v>
      </c>
      <c r="AE790" s="175"/>
      <c r="AF790" s="175"/>
      <c r="AG790" s="174" t="s">
        <v>68</v>
      </c>
      <c r="AH790" s="164"/>
      <c r="AI790" s="174"/>
      <c r="AJ790" s="174"/>
      <c r="AK790" s="174"/>
      <c r="AL790" s="174"/>
      <c r="AM790" s="174"/>
      <c r="AN790" s="174"/>
      <c r="AO790" s="174"/>
      <c r="AP790" s="176"/>
      <c r="AQ790" s="176"/>
      <c r="AR790" s="176"/>
      <c r="AS790" s="176"/>
      <c r="AT790" s="176"/>
      <c r="AU790" s="176"/>
      <c r="AV790" s="176"/>
      <c r="AW790" s="177"/>
      <c r="AX790" s="40" t="s">
        <v>1902</v>
      </c>
      <c r="AY790" s="40" t="s">
        <v>1903</v>
      </c>
    </row>
    <row r="791" s="31" customFormat="1" ht="30" customHeight="1" spans="1:51">
      <c r="A791" s="2" t="s">
        <v>1677</v>
      </c>
      <c r="B791" s="41" t="s">
        <v>1904</v>
      </c>
      <c r="C791" s="171" t="s">
        <v>1905</v>
      </c>
      <c r="D791" s="125" t="s">
        <v>1906</v>
      </c>
      <c r="E791" s="82"/>
      <c r="F791" s="82"/>
      <c r="G791" s="172">
        <v>1</v>
      </c>
      <c r="H791" s="161" t="s">
        <v>1900</v>
      </c>
      <c r="I791" s="42" t="s">
        <v>1907</v>
      </c>
      <c r="J791" s="173" t="s">
        <v>492</v>
      </c>
      <c r="K791" s="172">
        <v>305</v>
      </c>
      <c r="L791" s="172">
        <v>440</v>
      </c>
      <c r="M791" s="121">
        <v>230</v>
      </c>
      <c r="N791" s="172"/>
      <c r="O791" s="174"/>
      <c r="P791" s="174"/>
      <c r="Q791" s="174"/>
      <c r="R791" s="174"/>
      <c r="S791" s="174"/>
      <c r="T791" s="174"/>
      <c r="U791" s="174"/>
      <c r="V791" s="174"/>
      <c r="W791" s="174"/>
      <c r="X791" s="174"/>
      <c r="Y791" s="174"/>
      <c r="Z791" s="174"/>
      <c r="AA791" s="174"/>
      <c r="AB791" s="40">
        <v>1200</v>
      </c>
      <c r="AC791" s="175">
        <v>1.6</v>
      </c>
      <c r="AD791" s="43">
        <f>AC791*G791</f>
        <v>1.6</v>
      </c>
      <c r="AE791" s="175"/>
      <c r="AF791" s="175"/>
      <c r="AG791" s="174" t="s">
        <v>68</v>
      </c>
      <c r="AH791" s="164"/>
      <c r="AI791" s="174"/>
      <c r="AJ791" s="174"/>
      <c r="AK791" s="174"/>
      <c r="AL791" s="174"/>
      <c r="AM791" s="174"/>
      <c r="AN791" s="174"/>
      <c r="AO791" s="174"/>
      <c r="AP791" s="176"/>
      <c r="AQ791" s="176"/>
      <c r="AR791" s="176"/>
      <c r="AS791" s="176"/>
      <c r="AT791" s="176"/>
      <c r="AU791" s="176"/>
      <c r="AV791" s="176"/>
      <c r="AW791" s="177"/>
      <c r="AX791" s="40" t="s">
        <v>1902</v>
      </c>
      <c r="AY791" s="40" t="s">
        <v>1903</v>
      </c>
    </row>
    <row r="792" s="2" customFormat="1" ht="30" customHeight="1" spans="1:51">
      <c r="A792" s="2" t="s">
        <v>1677</v>
      </c>
      <c r="B792" s="41" t="s">
        <v>1908</v>
      </c>
      <c r="C792" s="42" t="s">
        <v>1909</v>
      </c>
      <c r="D792" s="35" t="s">
        <v>1910</v>
      </c>
      <c r="E792" s="35"/>
      <c r="F792" s="35"/>
      <c r="G792" s="36">
        <v>1</v>
      </c>
      <c r="H792" s="42" t="s">
        <v>202</v>
      </c>
      <c r="I792" s="42" t="s">
        <v>168</v>
      </c>
      <c r="J792" s="41" t="s">
        <v>66</v>
      </c>
      <c r="K792" s="36">
        <v>920</v>
      </c>
      <c r="L792" s="36">
        <v>620</v>
      </c>
      <c r="M792" s="36">
        <v>593</v>
      </c>
      <c r="N792" s="36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>
        <v>250</v>
      </c>
      <c r="AC792" s="43">
        <v>3</v>
      </c>
      <c r="AD792" s="43">
        <f>AC792*G792</f>
        <v>3</v>
      </c>
      <c r="AE792" s="43"/>
      <c r="AF792" s="43"/>
      <c r="AG792" s="41" t="s">
        <v>68</v>
      </c>
      <c r="AH792" s="41"/>
      <c r="AI792" s="41" t="s">
        <v>169</v>
      </c>
      <c r="AJ792" s="41"/>
      <c r="AK792" s="41"/>
      <c r="AL792" s="41"/>
      <c r="AM792" s="41"/>
      <c r="AN792" s="41"/>
      <c r="AO792" s="41"/>
      <c r="AP792" s="47"/>
      <c r="AQ792" s="47"/>
      <c r="AR792" s="47"/>
      <c r="AS792" s="47"/>
      <c r="AT792" s="47"/>
      <c r="AU792" s="47"/>
      <c r="AV792" s="47"/>
      <c r="AW792" s="44"/>
      <c r="AX792" s="40" t="s">
        <v>204</v>
      </c>
      <c r="AY792" s="40" t="s">
        <v>205</v>
      </c>
    </row>
    <row r="793" s="2" customFormat="1" ht="30" customHeight="1" spans="1:51">
      <c r="A793" s="2" t="s">
        <v>1677</v>
      </c>
      <c r="B793" s="41" t="s">
        <v>1911</v>
      </c>
      <c r="C793" s="42" t="s">
        <v>1912</v>
      </c>
      <c r="D793" s="35" t="s">
        <v>1913</v>
      </c>
      <c r="E793" s="35" t="s">
        <v>1781</v>
      </c>
      <c r="F793" s="35" t="s">
        <v>1782</v>
      </c>
      <c r="G793" s="36">
        <v>1</v>
      </c>
      <c r="H793" s="42" t="s">
        <v>202</v>
      </c>
      <c r="I793" s="42" t="s">
        <v>168</v>
      </c>
      <c r="J793" s="41" t="s">
        <v>66</v>
      </c>
      <c r="K793" s="36">
        <v>2365</v>
      </c>
      <c r="L793" s="36">
        <v>800</v>
      </c>
      <c r="M793" s="36">
        <v>1200</v>
      </c>
      <c r="N793" s="36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>
        <v>250</v>
      </c>
      <c r="AC793" s="43">
        <v>3</v>
      </c>
      <c r="AD793" s="43">
        <f>AC793*G793</f>
        <v>3</v>
      </c>
      <c r="AE793" s="43"/>
      <c r="AF793" s="43"/>
      <c r="AG793" s="41" t="s">
        <v>68</v>
      </c>
      <c r="AH793" s="41"/>
      <c r="AI793" s="41" t="s">
        <v>169</v>
      </c>
      <c r="AJ793" s="41"/>
      <c r="AK793" s="41"/>
      <c r="AL793" s="41"/>
      <c r="AM793" s="41"/>
      <c r="AN793" s="41"/>
      <c r="AO793" s="41"/>
      <c r="AP793" s="47"/>
      <c r="AQ793" s="47"/>
      <c r="AR793" s="47"/>
      <c r="AS793" s="47"/>
      <c r="AT793" s="47"/>
      <c r="AU793" s="47"/>
      <c r="AV793" s="47"/>
      <c r="AW793" s="44"/>
      <c r="AX793" s="40" t="s">
        <v>204</v>
      </c>
      <c r="AY793" s="40" t="s">
        <v>205</v>
      </c>
    </row>
    <row r="794" s="2" customFormat="1" ht="30" customHeight="1" spans="1:51">
      <c r="A794" s="2" t="s">
        <v>1677</v>
      </c>
      <c r="B794" s="41" t="s">
        <v>1914</v>
      </c>
      <c r="C794" s="42" t="s">
        <v>1915</v>
      </c>
      <c r="D794" s="35" t="s">
        <v>1916</v>
      </c>
      <c r="E794" s="42" t="s">
        <v>1917</v>
      </c>
      <c r="F794" s="42" t="s">
        <v>1918</v>
      </c>
      <c r="G794" s="36">
        <v>1</v>
      </c>
      <c r="H794" s="42" t="s">
        <v>1919</v>
      </c>
      <c r="I794" s="42" t="s">
        <v>1920</v>
      </c>
      <c r="J794" s="41" t="s">
        <v>66</v>
      </c>
      <c r="K794" s="36">
        <v>102</v>
      </c>
      <c r="L794" s="36">
        <v>40</v>
      </c>
      <c r="M794" s="36">
        <v>125</v>
      </c>
      <c r="N794" s="41" t="s">
        <v>67</v>
      </c>
      <c r="O794" s="41"/>
      <c r="P794" s="41"/>
      <c r="Q794" s="41"/>
      <c r="R794" s="41"/>
      <c r="S794" s="25">
        <v>15</v>
      </c>
      <c r="T794" s="25">
        <v>130</v>
      </c>
      <c r="U794" s="41">
        <f>T794*G794</f>
        <v>130</v>
      </c>
      <c r="V794" s="41"/>
      <c r="W794" s="25">
        <v>15</v>
      </c>
      <c r="X794" s="25">
        <v>90</v>
      </c>
      <c r="Y794" s="41">
        <f>X794*G794</f>
        <v>90</v>
      </c>
      <c r="Z794" s="180">
        <v>50</v>
      </c>
      <c r="AA794" s="41"/>
      <c r="AB794" s="41"/>
      <c r="AC794" s="43"/>
      <c r="AD794" s="43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4"/>
      <c r="AX794" s="40" t="s">
        <v>102</v>
      </c>
      <c r="AY794" s="40" t="s">
        <v>103</v>
      </c>
    </row>
    <row r="795" s="31" customFormat="1" ht="30" customHeight="1" spans="1:51">
      <c r="A795" s="2" t="s">
        <v>1677</v>
      </c>
      <c r="B795" s="41" t="s">
        <v>1921</v>
      </c>
      <c r="C795" s="141" t="s">
        <v>1922</v>
      </c>
      <c r="D795" s="143" t="s">
        <v>1923</v>
      </c>
      <c r="E795" s="181" t="s">
        <v>1781</v>
      </c>
      <c r="F795" s="35" t="s">
        <v>1782</v>
      </c>
      <c r="G795" s="121">
        <v>1</v>
      </c>
      <c r="H795" s="42" t="s">
        <v>93</v>
      </c>
      <c r="I795" s="42" t="s">
        <v>94</v>
      </c>
      <c r="J795" s="40" t="s">
        <v>66</v>
      </c>
      <c r="K795" s="182">
        <v>1300</v>
      </c>
      <c r="L795" s="121">
        <v>700</v>
      </c>
      <c r="M795" s="182">
        <v>850</v>
      </c>
      <c r="N795" s="182" t="s">
        <v>1924</v>
      </c>
      <c r="O795" s="183"/>
      <c r="P795" s="183"/>
      <c r="Q795" s="183"/>
      <c r="R795" s="183"/>
      <c r="S795" s="94"/>
      <c r="T795" s="140"/>
      <c r="U795" s="41"/>
      <c r="V795" s="140"/>
      <c r="W795" s="94"/>
      <c r="X795" s="140"/>
      <c r="Y795" s="41"/>
      <c r="Z795" s="140">
        <v>50</v>
      </c>
      <c r="AA795" s="183"/>
      <c r="AB795" s="40"/>
      <c r="AC795" s="79"/>
      <c r="AD795" s="96"/>
      <c r="AE795" s="184"/>
      <c r="AF795" s="184"/>
      <c r="AG795" s="183"/>
      <c r="AH795" s="183"/>
      <c r="AI795" s="183"/>
      <c r="AJ795" s="183"/>
      <c r="AK795" s="183"/>
      <c r="AL795" s="183"/>
      <c r="AM795" s="183"/>
      <c r="AN795" s="183"/>
      <c r="AO795" s="183"/>
      <c r="AP795" s="185"/>
      <c r="AQ795" s="185"/>
      <c r="AR795" s="185"/>
      <c r="AS795" s="185"/>
      <c r="AT795" s="185"/>
      <c r="AU795" s="185"/>
      <c r="AV795" s="185"/>
      <c r="AW795" s="186"/>
      <c r="AX795" s="40"/>
      <c r="AY795" s="40"/>
    </row>
    <row r="796" s="31" customFormat="1" ht="30" customHeight="1" spans="1:51">
      <c r="A796" s="2" t="s">
        <v>1677</v>
      </c>
      <c r="B796" s="41" t="s">
        <v>1925</v>
      </c>
      <c r="C796" s="181" t="s">
        <v>1926</v>
      </c>
      <c r="D796" s="181" t="s">
        <v>1927</v>
      </c>
      <c r="E796" s="181"/>
      <c r="F796" s="181"/>
      <c r="G796" s="182">
        <v>1</v>
      </c>
      <c r="H796" s="42" t="s">
        <v>494</v>
      </c>
      <c r="I796" s="42" t="s">
        <v>1928</v>
      </c>
      <c r="J796" s="40" t="s">
        <v>66</v>
      </c>
      <c r="K796" s="182">
        <v>190</v>
      </c>
      <c r="L796" s="182">
        <v>216</v>
      </c>
      <c r="M796" s="182">
        <v>430</v>
      </c>
      <c r="N796" s="182"/>
      <c r="O796" s="183"/>
      <c r="P796" s="183"/>
      <c r="Q796" s="183"/>
      <c r="R796" s="183"/>
      <c r="S796" s="183"/>
      <c r="T796" s="183"/>
      <c r="U796" s="183"/>
      <c r="V796" s="183"/>
      <c r="W796" s="183"/>
      <c r="X796" s="183"/>
      <c r="Y796" s="183"/>
      <c r="Z796" s="183"/>
      <c r="AA796" s="183"/>
      <c r="AB796" s="40">
        <v>600</v>
      </c>
      <c r="AC796" s="79">
        <v>0.45</v>
      </c>
      <c r="AD796" s="43">
        <f t="shared" ref="AD796:AD803" si="2">AC796*G796</f>
        <v>0.45</v>
      </c>
      <c r="AE796" s="184"/>
      <c r="AF796" s="184"/>
      <c r="AG796" s="127" t="s">
        <v>68</v>
      </c>
      <c r="AH796" s="183"/>
      <c r="AI796" s="183"/>
      <c r="AJ796" s="183"/>
      <c r="AK796" s="183"/>
      <c r="AL796" s="183"/>
      <c r="AM796" s="183"/>
      <c r="AN796" s="183"/>
      <c r="AO796" s="183"/>
      <c r="AP796" s="185"/>
      <c r="AQ796" s="185"/>
      <c r="AR796" s="185"/>
      <c r="AS796" s="185"/>
      <c r="AT796" s="185"/>
      <c r="AU796" s="185"/>
      <c r="AV796" s="185"/>
      <c r="AW796" s="186"/>
      <c r="AX796" s="40" t="s">
        <v>1929</v>
      </c>
      <c r="AY796" s="40" t="s">
        <v>1930</v>
      </c>
    </row>
    <row r="797" s="2" customFormat="1" ht="30" customHeight="1" spans="1:51">
      <c r="A797" s="2" t="s">
        <v>1677</v>
      </c>
      <c r="B797" s="41" t="s">
        <v>1931</v>
      </c>
      <c r="C797" s="42" t="s">
        <v>514</v>
      </c>
      <c r="D797" s="35" t="s">
        <v>515</v>
      </c>
      <c r="E797" s="42" t="s">
        <v>1788</v>
      </c>
      <c r="F797" s="35" t="s">
        <v>1789</v>
      </c>
      <c r="G797" s="36">
        <v>1</v>
      </c>
      <c r="H797" s="42" t="s">
        <v>202</v>
      </c>
      <c r="I797" s="42" t="s">
        <v>1790</v>
      </c>
      <c r="J797" s="41" t="s">
        <v>66</v>
      </c>
      <c r="K797" s="36">
        <v>1036</v>
      </c>
      <c r="L797" s="36">
        <v>660</v>
      </c>
      <c r="M797" s="36">
        <v>750</v>
      </c>
      <c r="N797" s="36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>
        <v>250</v>
      </c>
      <c r="AC797" s="43">
        <v>0.77</v>
      </c>
      <c r="AD797" s="43">
        <f t="shared" si="2"/>
        <v>0.77</v>
      </c>
      <c r="AE797" s="43"/>
      <c r="AF797" s="43"/>
      <c r="AG797" s="41" t="s">
        <v>68</v>
      </c>
      <c r="AH797" s="41"/>
      <c r="AI797" s="41" t="s">
        <v>169</v>
      </c>
      <c r="AJ797" s="41"/>
      <c r="AK797" s="41"/>
      <c r="AL797" s="41"/>
      <c r="AM797" s="41"/>
      <c r="AN797" s="41"/>
      <c r="AO797" s="41"/>
      <c r="AP797" s="47"/>
      <c r="AQ797" s="47"/>
      <c r="AR797" s="47"/>
      <c r="AS797" s="47"/>
      <c r="AT797" s="47"/>
      <c r="AU797" s="47"/>
      <c r="AV797" s="47"/>
      <c r="AW797" s="44"/>
      <c r="AX797" s="40" t="s">
        <v>204</v>
      </c>
      <c r="AY797" s="40" t="s">
        <v>205</v>
      </c>
    </row>
    <row r="798" s="2" customFormat="1" ht="30" customHeight="1" spans="1:51">
      <c r="A798" s="2" t="s">
        <v>1677</v>
      </c>
      <c r="B798" s="41" t="s">
        <v>1932</v>
      </c>
      <c r="C798" s="42" t="s">
        <v>1933</v>
      </c>
      <c r="D798" s="35" t="s">
        <v>1934</v>
      </c>
      <c r="E798" s="42"/>
      <c r="F798" s="35"/>
      <c r="G798" s="36">
        <v>1</v>
      </c>
      <c r="H798" s="42" t="s">
        <v>202</v>
      </c>
      <c r="I798" s="42" t="s">
        <v>168</v>
      </c>
      <c r="J798" s="41" t="s">
        <v>66</v>
      </c>
      <c r="K798" s="36">
        <v>1200</v>
      </c>
      <c r="L798" s="36">
        <v>800</v>
      </c>
      <c r="M798" s="36">
        <v>950</v>
      </c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>
        <v>250</v>
      </c>
      <c r="AC798" s="43">
        <v>0.75</v>
      </c>
      <c r="AD798" s="43">
        <f t="shared" si="2"/>
        <v>0.75</v>
      </c>
      <c r="AE798" s="41"/>
      <c r="AF798" s="41"/>
      <c r="AG798" s="41" t="s">
        <v>68</v>
      </c>
      <c r="AH798" s="41"/>
      <c r="AI798" s="41" t="s">
        <v>169</v>
      </c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4"/>
      <c r="AX798" s="40" t="s">
        <v>204</v>
      </c>
      <c r="AY798" s="40" t="s">
        <v>205</v>
      </c>
    </row>
    <row r="799" s="2" customFormat="1" ht="30" customHeight="1" spans="1:51">
      <c r="A799" s="2" t="s">
        <v>1677</v>
      </c>
      <c r="B799" s="41" t="s">
        <v>1935</v>
      </c>
      <c r="C799" s="42" t="s">
        <v>514</v>
      </c>
      <c r="D799" s="35" t="s">
        <v>515</v>
      </c>
      <c r="E799" s="42" t="s">
        <v>1775</v>
      </c>
      <c r="F799" s="35" t="s">
        <v>1776</v>
      </c>
      <c r="G799" s="36">
        <v>1</v>
      </c>
      <c r="H799" s="42" t="s">
        <v>202</v>
      </c>
      <c r="I799" s="42" t="s">
        <v>1777</v>
      </c>
      <c r="J799" s="41" t="s">
        <v>66</v>
      </c>
      <c r="K799" s="36">
        <v>1549</v>
      </c>
      <c r="L799" s="36">
        <v>600</v>
      </c>
      <c r="M799" s="36">
        <v>750</v>
      </c>
      <c r="N799" s="36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>
        <v>250</v>
      </c>
      <c r="AC799" s="43">
        <v>0.77</v>
      </c>
      <c r="AD799" s="43">
        <f t="shared" si="2"/>
        <v>0.77</v>
      </c>
      <c r="AE799" s="43"/>
      <c r="AF799" s="43"/>
      <c r="AG799" s="41" t="s">
        <v>68</v>
      </c>
      <c r="AH799" s="41"/>
      <c r="AI799" s="41" t="s">
        <v>169</v>
      </c>
      <c r="AJ799" s="41"/>
      <c r="AK799" s="41"/>
      <c r="AL799" s="41"/>
      <c r="AM799" s="41"/>
      <c r="AN799" s="41"/>
      <c r="AO799" s="41"/>
      <c r="AP799" s="47"/>
      <c r="AQ799" s="47"/>
      <c r="AR799" s="47"/>
      <c r="AS799" s="47"/>
      <c r="AT799" s="47"/>
      <c r="AU799" s="47"/>
      <c r="AV799" s="47"/>
      <c r="AW799" s="44"/>
      <c r="AX799" s="40" t="s">
        <v>204</v>
      </c>
      <c r="AY799" s="40" t="s">
        <v>205</v>
      </c>
    </row>
    <row r="800" s="2" customFormat="1" ht="30" customHeight="1" spans="1:51">
      <c r="A800" s="2" t="s">
        <v>1677</v>
      </c>
      <c r="B800" s="41" t="s">
        <v>1936</v>
      </c>
      <c r="C800" s="35" t="s">
        <v>1937</v>
      </c>
      <c r="D800" s="35" t="s">
        <v>1938</v>
      </c>
      <c r="E800" s="35" t="s">
        <v>1939</v>
      </c>
      <c r="F800" s="35" t="s">
        <v>1940</v>
      </c>
      <c r="G800" s="121">
        <v>1</v>
      </c>
      <c r="H800" s="51" t="s">
        <v>716</v>
      </c>
      <c r="I800" s="42" t="s">
        <v>1941</v>
      </c>
      <c r="J800" s="73" t="s">
        <v>66</v>
      </c>
      <c r="K800" s="121">
        <v>368</v>
      </c>
      <c r="L800" s="121">
        <v>418</v>
      </c>
      <c r="M800" s="121">
        <v>388</v>
      </c>
      <c r="N800" s="121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>
        <v>600</v>
      </c>
      <c r="AC800" s="79">
        <v>2.3</v>
      </c>
      <c r="AD800" s="43">
        <f t="shared" si="2"/>
        <v>2.3</v>
      </c>
      <c r="AE800" s="79"/>
      <c r="AF800" s="79"/>
      <c r="AG800" s="40" t="s">
        <v>1227</v>
      </c>
      <c r="AH800" s="40"/>
      <c r="AI800" s="40"/>
      <c r="AJ800" s="40"/>
      <c r="AK800" s="40"/>
      <c r="AL800" s="40"/>
      <c r="AM800" s="40"/>
      <c r="AN800" s="40"/>
      <c r="AO800" s="40"/>
      <c r="AP800" s="57"/>
      <c r="AQ800" s="57"/>
      <c r="AR800" s="57"/>
      <c r="AS800" s="57"/>
      <c r="AT800" s="57"/>
      <c r="AU800" s="57"/>
      <c r="AV800" s="57"/>
      <c r="AW800" s="123"/>
      <c r="AX800" s="40" t="s">
        <v>1061</v>
      </c>
      <c r="AY800" s="40" t="s">
        <v>1470</v>
      </c>
    </row>
    <row r="801" s="2" customFormat="1" ht="30" customHeight="1" spans="1:51">
      <c r="A801" s="2" t="s">
        <v>1677</v>
      </c>
      <c r="B801" s="41" t="s">
        <v>1942</v>
      </c>
      <c r="C801" s="35" t="s">
        <v>1092</v>
      </c>
      <c r="D801" s="35" t="s">
        <v>1093</v>
      </c>
      <c r="E801" s="42" t="s">
        <v>1793</v>
      </c>
      <c r="F801" s="35" t="s">
        <v>1794</v>
      </c>
      <c r="G801" s="36">
        <v>1</v>
      </c>
      <c r="H801" s="42" t="s">
        <v>202</v>
      </c>
      <c r="I801" s="42" t="s">
        <v>1795</v>
      </c>
      <c r="J801" s="41" t="s">
        <v>66</v>
      </c>
      <c r="K801" s="36">
        <v>1549</v>
      </c>
      <c r="L801" s="36">
        <v>660</v>
      </c>
      <c r="M801" s="36">
        <v>750</v>
      </c>
      <c r="N801" s="36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>
        <v>250</v>
      </c>
      <c r="AC801" s="43">
        <v>0.77</v>
      </c>
      <c r="AD801" s="43">
        <f t="shared" si="2"/>
        <v>0.77</v>
      </c>
      <c r="AE801" s="43"/>
      <c r="AF801" s="43"/>
      <c r="AG801" s="41" t="s">
        <v>68</v>
      </c>
      <c r="AH801" s="41"/>
      <c r="AI801" s="41" t="s">
        <v>169</v>
      </c>
      <c r="AJ801" s="41"/>
      <c r="AK801" s="41"/>
      <c r="AL801" s="41"/>
      <c r="AM801" s="41"/>
      <c r="AN801" s="41"/>
      <c r="AO801" s="41"/>
      <c r="AP801" s="47"/>
      <c r="AQ801" s="47"/>
      <c r="AR801" s="47"/>
      <c r="AS801" s="47"/>
      <c r="AT801" s="47"/>
      <c r="AU801" s="47"/>
      <c r="AV801" s="47"/>
      <c r="AW801" s="44"/>
      <c r="AX801" s="40" t="s">
        <v>204</v>
      </c>
      <c r="AY801" s="40" t="s">
        <v>205</v>
      </c>
    </row>
    <row r="802" s="1" customFormat="1" ht="30" customHeight="1" spans="1:51">
      <c r="A802" s="2" t="s">
        <v>1677</v>
      </c>
      <c r="B802" s="41" t="s">
        <v>1943</v>
      </c>
      <c r="C802" s="35" t="s">
        <v>1279</v>
      </c>
      <c r="D802" s="35" t="s">
        <v>1944</v>
      </c>
      <c r="E802" s="35" t="s">
        <v>1945</v>
      </c>
      <c r="F802" s="35" t="s">
        <v>1946</v>
      </c>
      <c r="G802" s="121">
        <v>1</v>
      </c>
      <c r="H802" s="42" t="s">
        <v>202</v>
      </c>
      <c r="I802" s="42" t="s">
        <v>168</v>
      </c>
      <c r="J802" s="40" t="s">
        <v>66</v>
      </c>
      <c r="K802" s="121">
        <v>1290</v>
      </c>
      <c r="L802" s="121">
        <v>635</v>
      </c>
      <c r="M802" s="121">
        <v>2150</v>
      </c>
      <c r="N802" s="121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>
        <v>350</v>
      </c>
      <c r="AC802" s="79">
        <v>1</v>
      </c>
      <c r="AD802" s="43">
        <f t="shared" si="2"/>
        <v>1</v>
      </c>
      <c r="AE802" s="79"/>
      <c r="AF802" s="79"/>
      <c r="AG802" s="40" t="s">
        <v>68</v>
      </c>
      <c r="AH802" s="40"/>
      <c r="AI802" s="41" t="s">
        <v>169</v>
      </c>
      <c r="AJ802" s="40"/>
      <c r="AK802" s="40"/>
      <c r="AL802" s="40"/>
      <c r="AM802" s="40"/>
      <c r="AN802" s="40"/>
      <c r="AO802" s="40"/>
      <c r="AP802" s="57"/>
      <c r="AQ802" s="57"/>
      <c r="AR802" s="57"/>
      <c r="AS802" s="47"/>
      <c r="AT802" s="57"/>
      <c r="AU802" s="57"/>
      <c r="AV802" s="57"/>
      <c r="AW802" s="44"/>
      <c r="AX802" s="40" t="s">
        <v>204</v>
      </c>
      <c r="AY802" s="40" t="s">
        <v>205</v>
      </c>
    </row>
    <row r="803" s="2" customFormat="1" ht="30" customHeight="1" spans="1:51">
      <c r="A803" s="2" t="s">
        <v>1677</v>
      </c>
      <c r="B803" s="41" t="s">
        <v>1947</v>
      </c>
      <c r="C803" s="42" t="s">
        <v>1878</v>
      </c>
      <c r="D803" s="35" t="s">
        <v>1879</v>
      </c>
      <c r="E803" s="35" t="s">
        <v>1727</v>
      </c>
      <c r="F803" s="35" t="s">
        <v>1683</v>
      </c>
      <c r="G803" s="36">
        <v>1</v>
      </c>
      <c r="H803" s="42" t="s">
        <v>93</v>
      </c>
      <c r="I803" s="42" t="s">
        <v>94</v>
      </c>
      <c r="J803" s="41" t="s">
        <v>66</v>
      </c>
      <c r="K803" s="36">
        <v>900</v>
      </c>
      <c r="L803" s="36">
        <v>1000</v>
      </c>
      <c r="M803" s="36">
        <v>750</v>
      </c>
      <c r="N803" s="36">
        <v>350</v>
      </c>
      <c r="O803" s="41"/>
      <c r="P803" s="41"/>
      <c r="Q803" s="41"/>
      <c r="R803" s="41"/>
      <c r="S803" s="41">
        <v>15</v>
      </c>
      <c r="T803" s="41">
        <v>130</v>
      </c>
      <c r="U803" s="41">
        <f>T803*G803</f>
        <v>130</v>
      </c>
      <c r="V803" s="41"/>
      <c r="W803" s="41">
        <v>15</v>
      </c>
      <c r="X803" s="41">
        <v>90</v>
      </c>
      <c r="Y803" s="41">
        <f>X803*G803</f>
        <v>90</v>
      </c>
      <c r="Z803" s="41">
        <v>50</v>
      </c>
      <c r="AA803" s="41"/>
      <c r="AB803" s="40">
        <v>350</v>
      </c>
      <c r="AC803" s="79">
        <v>0.01</v>
      </c>
      <c r="AD803" s="43">
        <f t="shared" si="2"/>
        <v>0.01</v>
      </c>
      <c r="AE803" s="79"/>
      <c r="AF803" s="79"/>
      <c r="AG803" s="40" t="s">
        <v>68</v>
      </c>
      <c r="AH803" s="41"/>
      <c r="AI803" s="41"/>
      <c r="AJ803" s="41"/>
      <c r="AK803" s="41"/>
      <c r="AL803" s="41"/>
      <c r="AM803" s="41"/>
      <c r="AN803" s="41"/>
      <c r="AO803" s="41"/>
      <c r="AP803" s="47"/>
      <c r="AQ803" s="47"/>
      <c r="AR803" s="47"/>
      <c r="AS803" s="47"/>
      <c r="AT803" s="47"/>
      <c r="AU803" s="47"/>
      <c r="AV803" s="47"/>
      <c r="AW803" s="44"/>
      <c r="AX803" s="40" t="s">
        <v>59</v>
      </c>
      <c r="AY803" s="40" t="s">
        <v>59</v>
      </c>
    </row>
    <row r="804" s="31" customFormat="1" ht="30" customHeight="1" spans="1:51">
      <c r="A804" s="2" t="s">
        <v>1677</v>
      </c>
      <c r="B804" s="41" t="s">
        <v>1948</v>
      </c>
      <c r="C804" s="141" t="s">
        <v>1703</v>
      </c>
      <c r="D804" s="142" t="s">
        <v>1704</v>
      </c>
      <c r="E804" s="143" t="s">
        <v>1705</v>
      </c>
      <c r="F804" s="144" t="s">
        <v>1706</v>
      </c>
      <c r="G804" s="145">
        <v>2</v>
      </c>
      <c r="H804" s="42" t="s">
        <v>93</v>
      </c>
      <c r="I804" s="42" t="s">
        <v>94</v>
      </c>
      <c r="J804" s="146" t="s">
        <v>66</v>
      </c>
      <c r="K804" s="145">
        <v>600</v>
      </c>
      <c r="L804" s="145">
        <v>200</v>
      </c>
      <c r="M804" s="145">
        <v>750</v>
      </c>
      <c r="N804" s="145"/>
      <c r="O804" s="146"/>
      <c r="P804" s="146"/>
      <c r="Q804" s="146"/>
      <c r="R804" s="146"/>
      <c r="S804" s="146"/>
      <c r="T804" s="146"/>
      <c r="U804" s="146"/>
      <c r="V804" s="146"/>
      <c r="W804" s="146"/>
      <c r="X804" s="146"/>
      <c r="Y804" s="146"/>
      <c r="Z804" s="146"/>
      <c r="AA804" s="146"/>
      <c r="AB804" s="40"/>
      <c r="AC804" s="147"/>
      <c r="AD804" s="147"/>
      <c r="AE804" s="147"/>
      <c r="AF804" s="147"/>
      <c r="AG804" s="146"/>
      <c r="AH804" s="146"/>
      <c r="AI804" s="146"/>
      <c r="AJ804" s="146"/>
      <c r="AK804" s="146"/>
      <c r="AL804" s="146"/>
      <c r="AM804" s="146"/>
      <c r="AN804" s="146"/>
      <c r="AO804" s="146"/>
      <c r="AP804" s="148"/>
      <c r="AQ804" s="148"/>
      <c r="AR804" s="148"/>
      <c r="AS804" s="148"/>
      <c r="AT804" s="148"/>
      <c r="AU804" s="148"/>
      <c r="AV804" s="148"/>
      <c r="AW804" s="149"/>
      <c r="AX804" s="40" t="s">
        <v>59</v>
      </c>
      <c r="AY804" s="40" t="s">
        <v>59</v>
      </c>
    </row>
    <row r="805" s="2" customFormat="1" ht="30" customHeight="1" spans="1:51">
      <c r="A805" s="2" t="s">
        <v>1677</v>
      </c>
      <c r="B805" s="41" t="s">
        <v>1949</v>
      </c>
      <c r="C805" s="42" t="s">
        <v>1950</v>
      </c>
      <c r="D805" s="35" t="s">
        <v>1951</v>
      </c>
      <c r="E805" s="35" t="s">
        <v>1952</v>
      </c>
      <c r="F805" s="35" t="s">
        <v>1953</v>
      </c>
      <c r="G805" s="36">
        <v>1</v>
      </c>
      <c r="H805" s="42" t="s">
        <v>93</v>
      </c>
      <c r="I805" s="42" t="s">
        <v>94</v>
      </c>
      <c r="J805" s="41" t="s">
        <v>66</v>
      </c>
      <c r="K805" s="36">
        <v>1000</v>
      </c>
      <c r="L805" s="36">
        <v>1000</v>
      </c>
      <c r="M805" s="36">
        <v>750</v>
      </c>
      <c r="N805" s="36">
        <v>350</v>
      </c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0"/>
      <c r="AC805" s="79"/>
      <c r="AD805" s="43"/>
      <c r="AE805" s="79"/>
      <c r="AF805" s="79"/>
      <c r="AG805" s="40"/>
      <c r="AH805" s="41"/>
      <c r="AI805" s="41"/>
      <c r="AJ805" s="41"/>
      <c r="AK805" s="41"/>
      <c r="AL805" s="41"/>
      <c r="AM805" s="41"/>
      <c r="AN805" s="41"/>
      <c r="AO805" s="41"/>
      <c r="AP805" s="47"/>
      <c r="AQ805" s="47"/>
      <c r="AR805" s="47"/>
      <c r="AS805" s="47"/>
      <c r="AT805" s="47"/>
      <c r="AU805" s="47"/>
      <c r="AV805" s="47"/>
      <c r="AW805" s="44"/>
      <c r="AX805" s="40" t="s">
        <v>59</v>
      </c>
      <c r="AY805" s="40" t="s">
        <v>59</v>
      </c>
    </row>
    <row r="806" s="2" customFormat="1" ht="30" customHeight="1" spans="1:51">
      <c r="A806" s="2" t="s">
        <v>1677</v>
      </c>
      <c r="B806" s="41" t="s">
        <v>1954</v>
      </c>
      <c r="C806" s="42" t="s">
        <v>1950</v>
      </c>
      <c r="D806" s="35" t="s">
        <v>1951</v>
      </c>
      <c r="E806" s="35" t="s">
        <v>1955</v>
      </c>
      <c r="F806" s="35" t="s">
        <v>1956</v>
      </c>
      <c r="G806" s="36">
        <v>1</v>
      </c>
      <c r="H806" s="42" t="s">
        <v>93</v>
      </c>
      <c r="I806" s="42" t="s">
        <v>94</v>
      </c>
      <c r="J806" s="41" t="s">
        <v>66</v>
      </c>
      <c r="K806" s="36">
        <v>550</v>
      </c>
      <c r="L806" s="36">
        <v>1000</v>
      </c>
      <c r="M806" s="36">
        <v>750</v>
      </c>
      <c r="N806" s="36">
        <v>350</v>
      </c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0"/>
      <c r="AC806" s="79"/>
      <c r="AD806" s="43"/>
      <c r="AE806" s="79"/>
      <c r="AF806" s="79"/>
      <c r="AG806" s="40"/>
      <c r="AH806" s="41"/>
      <c r="AI806" s="41"/>
      <c r="AJ806" s="41"/>
      <c r="AK806" s="41"/>
      <c r="AL806" s="41"/>
      <c r="AM806" s="41"/>
      <c r="AN806" s="41"/>
      <c r="AO806" s="41"/>
      <c r="AP806" s="47"/>
      <c r="AQ806" s="47"/>
      <c r="AR806" s="47"/>
      <c r="AS806" s="47"/>
      <c r="AT806" s="47"/>
      <c r="AU806" s="47"/>
      <c r="AV806" s="47"/>
      <c r="AW806" s="44"/>
      <c r="AX806" s="40" t="s">
        <v>59</v>
      </c>
      <c r="AY806" s="40" t="s">
        <v>59</v>
      </c>
    </row>
    <row r="807" s="2" customFormat="1" ht="30" customHeight="1" spans="1:51">
      <c r="A807" s="2" t="s">
        <v>1677</v>
      </c>
      <c r="B807" s="41" t="s">
        <v>1957</v>
      </c>
      <c r="C807" s="42" t="s">
        <v>1220</v>
      </c>
      <c r="D807" s="35" t="s">
        <v>1453</v>
      </c>
      <c r="E807" s="35" t="s">
        <v>1958</v>
      </c>
      <c r="F807" s="35" t="s">
        <v>1754</v>
      </c>
      <c r="G807" s="36">
        <v>1</v>
      </c>
      <c r="H807" s="35" t="s">
        <v>1224</v>
      </c>
      <c r="I807" s="42" t="s">
        <v>1755</v>
      </c>
      <c r="J807" s="41" t="s">
        <v>1226</v>
      </c>
      <c r="K807" s="36">
        <v>325</v>
      </c>
      <c r="L807" s="36">
        <v>574</v>
      </c>
      <c r="M807" s="36">
        <v>670</v>
      </c>
      <c r="N807" s="36">
        <v>350</v>
      </c>
      <c r="O807" s="41"/>
      <c r="P807" s="41"/>
      <c r="Q807" s="41"/>
      <c r="R807" s="41"/>
      <c r="S807" s="25">
        <v>15</v>
      </c>
      <c r="T807" s="25">
        <v>130</v>
      </c>
      <c r="U807" s="41">
        <f>T807*G807</f>
        <v>130</v>
      </c>
      <c r="V807" s="41"/>
      <c r="W807" s="41"/>
      <c r="X807" s="41"/>
      <c r="Y807" s="41"/>
      <c r="Z807" s="36">
        <v>50</v>
      </c>
      <c r="AA807" s="41"/>
      <c r="AB807" s="41">
        <v>1100</v>
      </c>
      <c r="AC807" s="43">
        <v>2.2</v>
      </c>
      <c r="AD807" s="43">
        <f>AC807*G807</f>
        <v>2.2</v>
      </c>
      <c r="AE807" s="43"/>
      <c r="AF807" s="43"/>
      <c r="AG807" s="41" t="s">
        <v>1227</v>
      </c>
      <c r="AH807" s="41"/>
      <c r="AI807" s="41"/>
      <c r="AJ807" s="41"/>
      <c r="AK807" s="41"/>
      <c r="AL807" s="41"/>
      <c r="AM807" s="41"/>
      <c r="AN807" s="41"/>
      <c r="AO807" s="41"/>
      <c r="AP807" s="47"/>
      <c r="AQ807" s="47"/>
      <c r="AR807" s="47"/>
      <c r="AS807" s="47"/>
      <c r="AT807" s="47"/>
      <c r="AU807" s="47"/>
      <c r="AV807" s="47"/>
      <c r="AW807" s="44" t="s">
        <v>1125</v>
      </c>
      <c r="AX807" s="40" t="s">
        <v>1228</v>
      </c>
      <c r="AY807" s="40" t="s">
        <v>1229</v>
      </c>
    </row>
    <row r="808" s="2" customFormat="1" ht="30" customHeight="1" spans="1:51">
      <c r="A808" s="2" t="s">
        <v>1677</v>
      </c>
      <c r="B808" s="41" t="s">
        <v>1959</v>
      </c>
      <c r="C808" s="42" t="s">
        <v>480</v>
      </c>
      <c r="D808" s="35" t="s">
        <v>972</v>
      </c>
      <c r="E808" s="42" t="s">
        <v>1960</v>
      </c>
      <c r="F808" s="42" t="s">
        <v>1961</v>
      </c>
      <c r="G808" s="36">
        <v>1</v>
      </c>
      <c r="H808" s="42" t="s">
        <v>482</v>
      </c>
      <c r="I808" s="42" t="s">
        <v>975</v>
      </c>
      <c r="J808" s="41" t="s">
        <v>66</v>
      </c>
      <c r="K808" s="36"/>
      <c r="L808" s="36"/>
      <c r="M808" s="36"/>
      <c r="N808" s="36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3"/>
      <c r="AD808" s="43"/>
      <c r="AE808" s="43"/>
      <c r="AF808" s="43"/>
      <c r="AG808" s="40"/>
      <c r="AH808" s="41"/>
      <c r="AI808" s="41"/>
      <c r="AJ808" s="41"/>
      <c r="AK808" s="41"/>
      <c r="AL808" s="41"/>
      <c r="AM808" s="41"/>
      <c r="AN808" s="41"/>
      <c r="AO808" s="41"/>
      <c r="AP808" s="47"/>
      <c r="AQ808" s="47"/>
      <c r="AR808" s="47"/>
      <c r="AS808" s="47"/>
      <c r="AT808" s="47"/>
      <c r="AU808" s="47"/>
      <c r="AV808" s="47"/>
      <c r="AW808" s="44"/>
      <c r="AX808" s="40" t="s">
        <v>484</v>
      </c>
      <c r="AY808" s="40" t="s">
        <v>485</v>
      </c>
    </row>
    <row r="809" s="2" customFormat="1" ht="30" customHeight="1" spans="1:51">
      <c r="A809" s="2" t="s">
        <v>1677</v>
      </c>
      <c r="B809" s="41" t="s">
        <v>1962</v>
      </c>
      <c r="C809" s="42" t="s">
        <v>1741</v>
      </c>
      <c r="D809" s="35" t="s">
        <v>1742</v>
      </c>
      <c r="E809" s="42" t="s">
        <v>1743</v>
      </c>
      <c r="F809" s="42" t="s">
        <v>1744</v>
      </c>
      <c r="G809" s="36">
        <v>1</v>
      </c>
      <c r="H809" s="42" t="s">
        <v>1745</v>
      </c>
      <c r="I809" s="42" t="s">
        <v>1746</v>
      </c>
      <c r="J809" s="41" t="s">
        <v>66</v>
      </c>
      <c r="K809" s="72">
        <v>394</v>
      </c>
      <c r="L809" s="72">
        <v>464</v>
      </c>
      <c r="M809" s="72">
        <v>333</v>
      </c>
      <c r="N809" s="36">
        <v>350</v>
      </c>
      <c r="O809" s="41"/>
      <c r="P809" s="41"/>
      <c r="Q809" s="41"/>
      <c r="R809" s="41"/>
      <c r="S809" s="41">
        <v>15</v>
      </c>
      <c r="T809" s="41">
        <v>130</v>
      </c>
      <c r="U809" s="41">
        <f>T809*G809</f>
        <v>130</v>
      </c>
      <c r="V809" s="41"/>
      <c r="W809" s="41"/>
      <c r="X809" s="41"/>
      <c r="Y809" s="41"/>
      <c r="Z809" s="41">
        <v>50</v>
      </c>
      <c r="AA809" s="41"/>
      <c r="AB809" s="41">
        <v>450</v>
      </c>
      <c r="AC809" s="43">
        <v>2.1</v>
      </c>
      <c r="AD809" s="43">
        <f>AC809*G809</f>
        <v>2.1</v>
      </c>
      <c r="AE809" s="43"/>
      <c r="AF809" s="43"/>
      <c r="AG809" s="41" t="s">
        <v>68</v>
      </c>
      <c r="AH809" s="41"/>
      <c r="AI809" s="41"/>
      <c r="AJ809" s="41"/>
      <c r="AK809" s="41"/>
      <c r="AL809" s="41"/>
      <c r="AM809" s="41"/>
      <c r="AN809" s="41"/>
      <c r="AO809" s="41"/>
      <c r="AP809" s="47"/>
      <c r="AQ809" s="47"/>
      <c r="AR809" s="47"/>
      <c r="AS809" s="47"/>
      <c r="AT809" s="47"/>
      <c r="AU809" s="47"/>
      <c r="AV809" s="47"/>
      <c r="AW809" s="44" t="s">
        <v>1125</v>
      </c>
      <c r="AX809" s="40" t="s">
        <v>1747</v>
      </c>
      <c r="AY809" s="40" t="s">
        <v>962</v>
      </c>
    </row>
    <row r="810" s="2" customFormat="1" ht="30" customHeight="1" spans="1:51">
      <c r="A810" s="2" t="s">
        <v>1677</v>
      </c>
      <c r="B810" s="41" t="s">
        <v>1963</v>
      </c>
      <c r="C810" s="42" t="s">
        <v>480</v>
      </c>
      <c r="D810" s="35" t="s">
        <v>967</v>
      </c>
      <c r="E810" s="42" t="s">
        <v>1964</v>
      </c>
      <c r="F810" s="42" t="s">
        <v>1965</v>
      </c>
      <c r="G810" s="36">
        <v>1</v>
      </c>
      <c r="H810" s="42" t="s">
        <v>482</v>
      </c>
      <c r="I810" s="42" t="s">
        <v>1751</v>
      </c>
      <c r="J810" s="41" t="s">
        <v>66</v>
      </c>
      <c r="K810" s="36"/>
      <c r="L810" s="36"/>
      <c r="M810" s="36"/>
      <c r="N810" s="36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3"/>
      <c r="AD810" s="43"/>
      <c r="AE810" s="43"/>
      <c r="AF810" s="43"/>
      <c r="AG810" s="41"/>
      <c r="AH810" s="41"/>
      <c r="AI810" s="41"/>
      <c r="AJ810" s="41"/>
      <c r="AK810" s="41"/>
      <c r="AL810" s="41"/>
      <c r="AM810" s="41"/>
      <c r="AN810" s="41"/>
      <c r="AO810" s="41"/>
      <c r="AP810" s="47"/>
      <c r="AQ810" s="47"/>
      <c r="AR810" s="47"/>
      <c r="AS810" s="47"/>
      <c r="AT810" s="47"/>
      <c r="AU810" s="47"/>
      <c r="AV810" s="47"/>
      <c r="AW810" s="44"/>
      <c r="AX810" s="40" t="s">
        <v>484</v>
      </c>
      <c r="AY810" s="40" t="s">
        <v>485</v>
      </c>
    </row>
    <row r="811" s="31" customFormat="1" ht="30" customHeight="1" spans="1:51">
      <c r="A811" s="2" t="s">
        <v>1677</v>
      </c>
      <c r="B811" s="41" t="s">
        <v>1966</v>
      </c>
      <c r="C811" s="141" t="s">
        <v>1703</v>
      </c>
      <c r="D811" s="142" t="s">
        <v>1704</v>
      </c>
      <c r="E811" s="143" t="s">
        <v>1705</v>
      </c>
      <c r="F811" s="144" t="s">
        <v>1706</v>
      </c>
      <c r="G811" s="145">
        <v>6</v>
      </c>
      <c r="H811" s="42" t="s">
        <v>93</v>
      </c>
      <c r="I811" s="42" t="s">
        <v>94</v>
      </c>
      <c r="J811" s="146" t="s">
        <v>66</v>
      </c>
      <c r="K811" s="145">
        <v>550</v>
      </c>
      <c r="L811" s="145">
        <v>660</v>
      </c>
      <c r="M811" s="145">
        <v>750</v>
      </c>
      <c r="N811" s="145"/>
      <c r="O811" s="146"/>
      <c r="P811" s="146"/>
      <c r="Q811" s="146"/>
      <c r="R811" s="146"/>
      <c r="S811" s="146"/>
      <c r="T811" s="146"/>
      <c r="U811" s="146"/>
      <c r="V811" s="146"/>
      <c r="W811" s="146"/>
      <c r="X811" s="146"/>
      <c r="Y811" s="146"/>
      <c r="Z811" s="146"/>
      <c r="AA811" s="146"/>
      <c r="AB811" s="40"/>
      <c r="AC811" s="147"/>
      <c r="AD811" s="147"/>
      <c r="AE811" s="147"/>
      <c r="AF811" s="147"/>
      <c r="AG811" s="146"/>
      <c r="AH811" s="146"/>
      <c r="AI811" s="146"/>
      <c r="AJ811" s="146"/>
      <c r="AK811" s="146"/>
      <c r="AL811" s="146"/>
      <c r="AM811" s="146"/>
      <c r="AN811" s="146"/>
      <c r="AO811" s="146"/>
      <c r="AP811" s="148"/>
      <c r="AQ811" s="148"/>
      <c r="AR811" s="148"/>
      <c r="AS811" s="148"/>
      <c r="AT811" s="148"/>
      <c r="AU811" s="148"/>
      <c r="AV811" s="148"/>
      <c r="AW811" s="149"/>
      <c r="AX811" s="40" t="s">
        <v>59</v>
      </c>
      <c r="AY811" s="40" t="s">
        <v>59</v>
      </c>
    </row>
    <row r="812" s="1" customFormat="1" ht="30" customHeight="1" spans="1:51">
      <c r="A812" s="2" t="s">
        <v>1967</v>
      </c>
      <c r="B812" s="22" t="s">
        <v>1968</v>
      </c>
      <c r="C812" s="34"/>
      <c r="D812" s="35"/>
      <c r="E812" s="34"/>
      <c r="F812" s="34"/>
      <c r="G812" s="36"/>
      <c r="H812" s="34"/>
      <c r="I812" s="42"/>
      <c r="J812" s="37"/>
      <c r="K812" s="38"/>
      <c r="L812" s="38"/>
      <c r="M812" s="38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7"/>
      <c r="AO812" s="37"/>
      <c r="AP812" s="37"/>
      <c r="AQ812" s="37"/>
      <c r="AR812" s="37"/>
      <c r="AS812" s="37"/>
      <c r="AT812" s="37"/>
      <c r="AU812" s="37"/>
      <c r="AV812" s="37"/>
      <c r="AW812" s="39"/>
      <c r="AX812" s="40" t="s">
        <v>59</v>
      </c>
      <c r="AY812" s="40" t="s">
        <v>59</v>
      </c>
    </row>
    <row r="813" s="2" customFormat="1" ht="30" customHeight="1" spans="1:51">
      <c r="A813" s="2" t="s">
        <v>1967</v>
      </c>
      <c r="B813" s="41" t="s">
        <v>1969</v>
      </c>
      <c r="C813" s="42" t="s">
        <v>1970</v>
      </c>
      <c r="D813" s="35" t="s">
        <v>1971</v>
      </c>
      <c r="E813" s="35"/>
      <c r="F813" s="35"/>
      <c r="G813" s="36">
        <v>1</v>
      </c>
      <c r="H813" s="42" t="s">
        <v>202</v>
      </c>
      <c r="I813" s="42" t="s">
        <v>168</v>
      </c>
      <c r="J813" s="41" t="s">
        <v>66</v>
      </c>
      <c r="K813" s="36">
        <v>1200</v>
      </c>
      <c r="L813" s="36">
        <v>800</v>
      </c>
      <c r="M813" s="36">
        <v>1200</v>
      </c>
      <c r="N813" s="36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>
        <v>250</v>
      </c>
      <c r="AC813" s="43">
        <v>3</v>
      </c>
      <c r="AD813" s="43">
        <f>AC813*G813</f>
        <v>3</v>
      </c>
      <c r="AE813" s="43"/>
      <c r="AF813" s="43"/>
      <c r="AG813" s="41" t="s">
        <v>68</v>
      </c>
      <c r="AH813" s="41"/>
      <c r="AI813" s="41" t="s">
        <v>169</v>
      </c>
      <c r="AJ813" s="41"/>
      <c r="AK813" s="41"/>
      <c r="AL813" s="41"/>
      <c r="AM813" s="41"/>
      <c r="AN813" s="41"/>
      <c r="AO813" s="41"/>
      <c r="AP813" s="47"/>
      <c r="AQ813" s="47"/>
      <c r="AR813" s="47"/>
      <c r="AS813" s="47"/>
      <c r="AT813" s="47"/>
      <c r="AU813" s="47"/>
      <c r="AV813" s="47"/>
      <c r="AW813" s="44"/>
      <c r="AX813" s="40" t="s">
        <v>204</v>
      </c>
      <c r="AY813" s="40" t="s">
        <v>205</v>
      </c>
    </row>
    <row r="814" s="31" customFormat="1" ht="30" customHeight="1" spans="1:51">
      <c r="A814" s="2" t="s">
        <v>1967</v>
      </c>
      <c r="B814" s="41" t="s">
        <v>1972</v>
      </c>
      <c r="C814" s="141" t="s">
        <v>1973</v>
      </c>
      <c r="D814" s="143" t="s">
        <v>1974</v>
      </c>
      <c r="E814" s="181"/>
      <c r="F814" s="181"/>
      <c r="G814" s="121">
        <v>1</v>
      </c>
      <c r="H814" s="42" t="s">
        <v>93</v>
      </c>
      <c r="I814" s="42" t="s">
        <v>94</v>
      </c>
      <c r="J814" s="40" t="s">
        <v>66</v>
      </c>
      <c r="K814" s="182">
        <v>1300</v>
      </c>
      <c r="L814" s="121">
        <v>700</v>
      </c>
      <c r="M814" s="182">
        <v>850</v>
      </c>
      <c r="N814" s="187">
        <v>350</v>
      </c>
      <c r="O814" s="183"/>
      <c r="P814" s="183"/>
      <c r="Q814" s="183"/>
      <c r="R814" s="183"/>
      <c r="S814" s="94">
        <v>15</v>
      </c>
      <c r="T814" s="140">
        <v>130</v>
      </c>
      <c r="U814" s="41">
        <f>T814*G814</f>
        <v>130</v>
      </c>
      <c r="V814" s="140"/>
      <c r="W814" s="94">
        <v>15</v>
      </c>
      <c r="X814" s="140">
        <v>90</v>
      </c>
      <c r="Y814" s="41">
        <f>X814*G814</f>
        <v>90</v>
      </c>
      <c r="Z814" s="140">
        <v>50</v>
      </c>
      <c r="AA814" s="183"/>
      <c r="AB814" s="40"/>
      <c r="AC814" s="79"/>
      <c r="AD814" s="96"/>
      <c r="AE814" s="184"/>
      <c r="AF814" s="184"/>
      <c r="AG814" s="183"/>
      <c r="AH814" s="183"/>
      <c r="AI814" s="183"/>
      <c r="AJ814" s="183"/>
      <c r="AK814" s="183"/>
      <c r="AL814" s="183"/>
      <c r="AM814" s="183"/>
      <c r="AN814" s="183"/>
      <c r="AO814" s="183"/>
      <c r="AP814" s="185"/>
      <c r="AQ814" s="185"/>
      <c r="AR814" s="185"/>
      <c r="AS814" s="185"/>
      <c r="AT814" s="185"/>
      <c r="AU814" s="185"/>
      <c r="AV814" s="185"/>
      <c r="AW814" s="186"/>
      <c r="AX814" s="40"/>
      <c r="AY814" s="40"/>
    </row>
    <row r="815" s="31" customFormat="1" ht="30" customHeight="1" spans="1:51">
      <c r="A815" s="2" t="s">
        <v>1967</v>
      </c>
      <c r="B815" s="41" t="s">
        <v>1975</v>
      </c>
      <c r="C815" s="181" t="s">
        <v>1926</v>
      </c>
      <c r="D815" s="181" t="s">
        <v>1927</v>
      </c>
      <c r="E815" s="181"/>
      <c r="F815" s="181"/>
      <c r="G815" s="182">
        <v>1</v>
      </c>
      <c r="H815" s="42" t="s">
        <v>494</v>
      </c>
      <c r="I815" s="42" t="s">
        <v>1928</v>
      </c>
      <c r="J815" s="40" t="s">
        <v>66</v>
      </c>
      <c r="K815" s="182">
        <v>190</v>
      </c>
      <c r="L815" s="182">
        <v>216</v>
      </c>
      <c r="M815" s="182">
        <v>430</v>
      </c>
      <c r="N815" s="182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  <c r="AA815" s="183"/>
      <c r="AB815" s="40">
        <v>600</v>
      </c>
      <c r="AC815" s="79">
        <v>0.45</v>
      </c>
      <c r="AD815" s="43">
        <f>AC815*G815</f>
        <v>0.45</v>
      </c>
      <c r="AE815" s="184"/>
      <c r="AF815" s="184"/>
      <c r="AG815" s="127" t="s">
        <v>68</v>
      </c>
      <c r="AH815" s="183"/>
      <c r="AI815" s="183"/>
      <c r="AJ815" s="183"/>
      <c r="AK815" s="183"/>
      <c r="AL815" s="183"/>
      <c r="AM815" s="183"/>
      <c r="AN815" s="183"/>
      <c r="AO815" s="183"/>
      <c r="AP815" s="185"/>
      <c r="AQ815" s="185"/>
      <c r="AR815" s="185"/>
      <c r="AS815" s="185"/>
      <c r="AT815" s="185"/>
      <c r="AU815" s="185"/>
      <c r="AV815" s="185"/>
      <c r="AW815" s="186"/>
      <c r="AX815" s="40" t="s">
        <v>1929</v>
      </c>
      <c r="AY815" s="40" t="s">
        <v>1930</v>
      </c>
    </row>
    <row r="816" s="31" customFormat="1" ht="30" customHeight="1" spans="1:51">
      <c r="A816" s="2" t="s">
        <v>1967</v>
      </c>
      <c r="B816" s="41" t="s">
        <v>1976</v>
      </c>
      <c r="C816" s="141" t="s">
        <v>1703</v>
      </c>
      <c r="D816" s="142" t="s">
        <v>1704</v>
      </c>
      <c r="E816" s="141" t="s">
        <v>1977</v>
      </c>
      <c r="F816" s="144" t="s">
        <v>1978</v>
      </c>
      <c r="G816" s="145">
        <v>2</v>
      </c>
      <c r="H816" s="42" t="s">
        <v>93</v>
      </c>
      <c r="I816" s="42" t="s">
        <v>94</v>
      </c>
      <c r="J816" s="146" t="s">
        <v>66</v>
      </c>
      <c r="K816" s="145">
        <v>1050</v>
      </c>
      <c r="L816" s="145">
        <v>660</v>
      </c>
      <c r="M816" s="145">
        <v>750</v>
      </c>
      <c r="N816" s="145"/>
      <c r="O816" s="146"/>
      <c r="P816" s="146"/>
      <c r="Q816" s="146"/>
      <c r="R816" s="146"/>
      <c r="S816" s="146"/>
      <c r="T816" s="146"/>
      <c r="U816" s="146"/>
      <c r="V816" s="146"/>
      <c r="W816" s="146"/>
      <c r="X816" s="146"/>
      <c r="Y816" s="146"/>
      <c r="Z816" s="146"/>
      <c r="AA816" s="146"/>
      <c r="AB816" s="40"/>
      <c r="AC816" s="147"/>
      <c r="AD816" s="147"/>
      <c r="AE816" s="147"/>
      <c r="AF816" s="147"/>
      <c r="AG816" s="146"/>
      <c r="AH816" s="146"/>
      <c r="AI816" s="146"/>
      <c r="AJ816" s="146"/>
      <c r="AK816" s="146"/>
      <c r="AL816" s="146"/>
      <c r="AM816" s="146"/>
      <c r="AN816" s="146"/>
      <c r="AO816" s="146"/>
      <c r="AP816" s="148"/>
      <c r="AQ816" s="148"/>
      <c r="AR816" s="148"/>
      <c r="AS816" s="148"/>
      <c r="AT816" s="148"/>
      <c r="AU816" s="148"/>
      <c r="AV816" s="148"/>
      <c r="AW816" s="149"/>
      <c r="AX816" s="40" t="s">
        <v>59</v>
      </c>
      <c r="AY816" s="40" t="s">
        <v>59</v>
      </c>
    </row>
    <row r="817" s="2" customFormat="1" ht="30" customHeight="1" spans="1:51">
      <c r="A817" s="2" t="s">
        <v>1967</v>
      </c>
      <c r="B817" s="41" t="s">
        <v>1979</v>
      </c>
      <c r="C817" s="171" t="s">
        <v>1980</v>
      </c>
      <c r="D817" s="125" t="s">
        <v>1981</v>
      </c>
      <c r="E817" s="82"/>
      <c r="F817" s="82"/>
      <c r="G817" s="172">
        <v>1</v>
      </c>
      <c r="H817" s="161" t="s">
        <v>1982</v>
      </c>
      <c r="I817" s="42" t="s">
        <v>1983</v>
      </c>
      <c r="J817" s="174" t="s">
        <v>418</v>
      </c>
      <c r="K817" s="172">
        <v>768</v>
      </c>
      <c r="L817" s="172">
        <v>592</v>
      </c>
      <c r="M817" s="121">
        <v>531</v>
      </c>
      <c r="N817" s="174">
        <v>350</v>
      </c>
      <c r="O817" s="174"/>
      <c r="P817" s="174"/>
      <c r="Q817" s="174"/>
      <c r="R817" s="174"/>
      <c r="S817" s="174">
        <v>15</v>
      </c>
      <c r="T817" s="174">
        <v>130</v>
      </c>
      <c r="U817" s="41">
        <f>T817*G817</f>
        <v>130</v>
      </c>
      <c r="V817" s="174"/>
      <c r="W817" s="174"/>
      <c r="X817" s="174"/>
      <c r="Y817" s="174"/>
      <c r="Z817" s="172">
        <v>50</v>
      </c>
      <c r="AA817" s="174"/>
      <c r="AB817" s="40">
        <v>1200</v>
      </c>
      <c r="AC817" s="69"/>
      <c r="AE817" s="43">
        <v>8.6</v>
      </c>
      <c r="AF817" s="43">
        <f>AE817*G817</f>
        <v>8.6</v>
      </c>
      <c r="AH817" s="164" t="s">
        <v>68</v>
      </c>
      <c r="AI817" s="174"/>
      <c r="AJ817" s="174"/>
      <c r="AK817" s="174"/>
      <c r="AL817" s="174"/>
      <c r="AM817" s="174"/>
      <c r="AN817" s="174"/>
      <c r="AO817" s="174"/>
      <c r="AP817" s="174"/>
      <c r="AQ817" s="174"/>
      <c r="AR817" s="174"/>
      <c r="AS817" s="174"/>
      <c r="AT817" s="174"/>
      <c r="AU817" s="174"/>
      <c r="AV817" s="174"/>
      <c r="AW817" s="44" t="s">
        <v>1125</v>
      </c>
      <c r="AX817" s="129" t="s">
        <v>1984</v>
      </c>
      <c r="AY817" s="129" t="s">
        <v>1985</v>
      </c>
    </row>
    <row r="818" s="2" customFormat="1" ht="30" customHeight="1" spans="1:51">
      <c r="A818" s="2" t="s">
        <v>1967</v>
      </c>
      <c r="B818" s="41" t="s">
        <v>1986</v>
      </c>
      <c r="C818" s="42" t="s">
        <v>480</v>
      </c>
      <c r="D818" s="35" t="s">
        <v>972</v>
      </c>
      <c r="E818" s="42" t="s">
        <v>1987</v>
      </c>
      <c r="F818" s="42" t="s">
        <v>1988</v>
      </c>
      <c r="G818" s="36">
        <v>1</v>
      </c>
      <c r="H818" s="42" t="s">
        <v>482</v>
      </c>
      <c r="I818" s="42" t="s">
        <v>975</v>
      </c>
      <c r="J818" s="41" t="s">
        <v>66</v>
      </c>
      <c r="K818" s="36"/>
      <c r="L818" s="36"/>
      <c r="M818" s="36"/>
      <c r="N818" s="36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174"/>
      <c r="AB818" s="41"/>
      <c r="AC818" s="43"/>
      <c r="AD818" s="43"/>
      <c r="AE818" s="43"/>
      <c r="AF818" s="43"/>
      <c r="AG818" s="41"/>
      <c r="AH818" s="41"/>
      <c r="AI818" s="41"/>
      <c r="AJ818" s="41"/>
      <c r="AK818" s="41"/>
      <c r="AL818" s="41"/>
      <c r="AM818" s="41"/>
      <c r="AN818" s="41"/>
      <c r="AO818" s="41"/>
      <c r="AP818" s="47"/>
      <c r="AQ818" s="47"/>
      <c r="AR818" s="47"/>
      <c r="AS818" s="47"/>
      <c r="AT818" s="47"/>
      <c r="AU818" s="47"/>
      <c r="AV818" s="47"/>
      <c r="AW818" s="44"/>
      <c r="AX818" s="40" t="s">
        <v>484</v>
      </c>
      <c r="AY818" s="40" t="s">
        <v>485</v>
      </c>
    </row>
    <row r="819" s="2" customFormat="1" ht="30" customHeight="1" spans="1:51">
      <c r="A819" s="2" t="s">
        <v>1967</v>
      </c>
      <c r="B819" s="41" t="s">
        <v>1989</v>
      </c>
      <c r="C819" s="171" t="s">
        <v>1990</v>
      </c>
      <c r="D819" s="125" t="s">
        <v>1991</v>
      </c>
      <c r="E819" s="82" t="s">
        <v>1992</v>
      </c>
      <c r="F819" s="82" t="s">
        <v>1993</v>
      </c>
      <c r="G819" s="172">
        <v>1</v>
      </c>
      <c r="H819" s="161" t="s">
        <v>1982</v>
      </c>
      <c r="I819" s="42" t="s">
        <v>1994</v>
      </c>
      <c r="J819" s="174" t="s">
        <v>418</v>
      </c>
      <c r="K819" s="172">
        <v>210</v>
      </c>
      <c r="L819" s="172">
        <v>384</v>
      </c>
      <c r="M819" s="121">
        <v>559</v>
      </c>
      <c r="N819" s="174"/>
      <c r="O819" s="174"/>
      <c r="P819" s="174"/>
      <c r="Q819" s="174"/>
      <c r="R819" s="174"/>
      <c r="S819" s="174"/>
      <c r="T819" s="174"/>
      <c r="U819" s="174"/>
      <c r="V819" s="174"/>
      <c r="W819" s="174"/>
      <c r="X819" s="174"/>
      <c r="Y819" s="174"/>
      <c r="Z819" s="174"/>
      <c r="AA819" s="174"/>
      <c r="AB819" s="40">
        <v>1200</v>
      </c>
      <c r="AC819" s="188">
        <v>0.42</v>
      </c>
      <c r="AD819" s="43">
        <f>AC819*G819</f>
        <v>0.42</v>
      </c>
      <c r="AE819" s="174"/>
      <c r="AF819" s="43"/>
      <c r="AG819" s="174" t="s">
        <v>68</v>
      </c>
      <c r="AH819" s="174"/>
      <c r="AI819" s="174"/>
      <c r="AJ819" s="174"/>
      <c r="AK819" s="174"/>
      <c r="AL819" s="174"/>
      <c r="AM819" s="174"/>
      <c r="AN819" s="174"/>
      <c r="AO819" s="174"/>
      <c r="AP819" s="174"/>
      <c r="AQ819" s="174"/>
      <c r="AR819" s="174"/>
      <c r="AS819" s="174"/>
      <c r="AT819" s="174"/>
      <c r="AU819" s="174"/>
      <c r="AV819" s="174"/>
      <c r="AW819" s="189"/>
      <c r="AX819" s="129" t="s">
        <v>1984</v>
      </c>
      <c r="AY819" s="129" t="s">
        <v>1985</v>
      </c>
    </row>
    <row r="820" s="2" customFormat="1" ht="30" customHeight="1" spans="1:51">
      <c r="A820" s="2" t="s">
        <v>1967</v>
      </c>
      <c r="B820" s="41" t="s">
        <v>1995</v>
      </c>
      <c r="C820" s="190" t="s">
        <v>1996</v>
      </c>
      <c r="D820" s="191" t="s">
        <v>1997</v>
      </c>
      <c r="E820" s="192" t="s">
        <v>1855</v>
      </c>
      <c r="F820" s="192" t="s">
        <v>1203</v>
      </c>
      <c r="G820" s="172">
        <v>1</v>
      </c>
      <c r="H820" s="42" t="s">
        <v>93</v>
      </c>
      <c r="I820" s="42" t="s">
        <v>94</v>
      </c>
      <c r="J820" s="193" t="s">
        <v>66</v>
      </c>
      <c r="K820" s="172">
        <v>176</v>
      </c>
      <c r="L820" s="172">
        <v>162</v>
      </c>
      <c r="M820" s="121">
        <v>250</v>
      </c>
      <c r="N820" s="174"/>
      <c r="O820" s="174"/>
      <c r="P820" s="174"/>
      <c r="Q820" s="174"/>
      <c r="R820" s="174"/>
      <c r="S820" s="174"/>
      <c r="T820" s="174"/>
      <c r="U820" s="174"/>
      <c r="V820" s="174"/>
      <c r="W820" s="174"/>
      <c r="X820" s="174"/>
      <c r="Y820" s="174"/>
      <c r="Z820" s="174"/>
      <c r="AA820" s="40"/>
      <c r="AB820" s="174"/>
      <c r="AC820" s="69"/>
      <c r="AD820" s="174"/>
      <c r="AE820" s="174"/>
      <c r="AF820" s="174"/>
      <c r="AG820" s="164"/>
      <c r="AH820" s="174"/>
      <c r="AI820" s="174"/>
      <c r="AJ820" s="174"/>
      <c r="AK820" s="174"/>
      <c r="AL820" s="174"/>
      <c r="AM820" s="174"/>
      <c r="AN820" s="174"/>
      <c r="AO820" s="174"/>
      <c r="AP820" s="174"/>
      <c r="AQ820" s="174"/>
      <c r="AR820" s="174"/>
      <c r="AS820" s="174"/>
      <c r="AT820" s="174"/>
      <c r="AU820" s="194"/>
      <c r="AV820" s="40"/>
      <c r="AW820" s="123"/>
      <c r="AX820" s="40"/>
      <c r="AY820" s="195"/>
    </row>
    <row r="821" s="31" customFormat="1" ht="30" customHeight="1" spans="1:51">
      <c r="A821" s="2" t="s">
        <v>1967</v>
      </c>
      <c r="B821" s="41" t="s">
        <v>1998</v>
      </c>
      <c r="C821" s="141" t="s">
        <v>1703</v>
      </c>
      <c r="D821" s="142" t="s">
        <v>1704</v>
      </c>
      <c r="E821" s="141" t="s">
        <v>1977</v>
      </c>
      <c r="F821" s="144" t="s">
        <v>1978</v>
      </c>
      <c r="G821" s="145">
        <v>1</v>
      </c>
      <c r="H821" s="42" t="s">
        <v>93</v>
      </c>
      <c r="I821" s="42" t="s">
        <v>94</v>
      </c>
      <c r="J821" s="146" t="s">
        <v>66</v>
      </c>
      <c r="K821" s="145">
        <v>500</v>
      </c>
      <c r="L821" s="145">
        <v>660</v>
      </c>
      <c r="M821" s="145">
        <v>750</v>
      </c>
      <c r="N821" s="145"/>
      <c r="O821" s="146"/>
      <c r="P821" s="146"/>
      <c r="Q821" s="146"/>
      <c r="R821" s="146"/>
      <c r="S821" s="146"/>
      <c r="T821" s="146"/>
      <c r="U821" s="146"/>
      <c r="V821" s="146"/>
      <c r="W821" s="146"/>
      <c r="X821" s="146"/>
      <c r="Y821" s="146"/>
      <c r="Z821" s="146"/>
      <c r="AA821" s="146"/>
      <c r="AB821" s="40"/>
      <c r="AC821" s="147"/>
      <c r="AD821" s="147"/>
      <c r="AE821" s="147"/>
      <c r="AF821" s="147"/>
      <c r="AG821" s="146"/>
      <c r="AH821" s="146"/>
      <c r="AI821" s="146"/>
      <c r="AJ821" s="146"/>
      <c r="AK821" s="146"/>
      <c r="AL821" s="146"/>
      <c r="AM821" s="146"/>
      <c r="AN821" s="146"/>
      <c r="AO821" s="146"/>
      <c r="AP821" s="148"/>
      <c r="AQ821" s="148"/>
      <c r="AR821" s="148"/>
      <c r="AS821" s="148"/>
      <c r="AT821" s="148"/>
      <c r="AU821" s="148"/>
      <c r="AV821" s="148"/>
      <c r="AW821" s="149"/>
      <c r="AX821" s="40" t="s">
        <v>59</v>
      </c>
      <c r="AY821" s="40" t="s">
        <v>59</v>
      </c>
    </row>
    <row r="822" s="31" customFormat="1" ht="30" customHeight="1" spans="1:51">
      <c r="A822" s="2" t="s">
        <v>1967</v>
      </c>
      <c r="B822" s="41" t="s">
        <v>1999</v>
      </c>
      <c r="C822" s="141" t="s">
        <v>1703</v>
      </c>
      <c r="D822" s="142" t="s">
        <v>1704</v>
      </c>
      <c r="E822" s="141" t="s">
        <v>1977</v>
      </c>
      <c r="F822" s="144" t="s">
        <v>1978</v>
      </c>
      <c r="G822" s="145">
        <v>1</v>
      </c>
      <c r="H822" s="42" t="s">
        <v>93</v>
      </c>
      <c r="I822" s="42" t="s">
        <v>94</v>
      </c>
      <c r="J822" s="146" t="s">
        <v>66</v>
      </c>
      <c r="K822" s="145">
        <v>930</v>
      </c>
      <c r="L822" s="145">
        <v>660</v>
      </c>
      <c r="M822" s="145">
        <v>750</v>
      </c>
      <c r="N822" s="145"/>
      <c r="O822" s="146"/>
      <c r="P822" s="146"/>
      <c r="Q822" s="146"/>
      <c r="R822" s="146"/>
      <c r="S822" s="146"/>
      <c r="T822" s="146"/>
      <c r="U822" s="146"/>
      <c r="V822" s="146"/>
      <c r="W822" s="146"/>
      <c r="X822" s="146"/>
      <c r="Y822" s="146"/>
      <c r="Z822" s="146"/>
      <c r="AA822" s="146"/>
      <c r="AB822" s="40"/>
      <c r="AC822" s="147"/>
      <c r="AD822" s="147"/>
      <c r="AE822" s="147"/>
      <c r="AF822" s="147"/>
      <c r="AG822" s="146"/>
      <c r="AH822" s="146"/>
      <c r="AI822" s="146"/>
      <c r="AJ822" s="146"/>
      <c r="AK822" s="146"/>
      <c r="AL822" s="146"/>
      <c r="AM822" s="146"/>
      <c r="AN822" s="146"/>
      <c r="AO822" s="146"/>
      <c r="AP822" s="148"/>
      <c r="AQ822" s="148"/>
      <c r="AR822" s="148"/>
      <c r="AS822" s="148"/>
      <c r="AT822" s="148"/>
      <c r="AU822" s="148"/>
      <c r="AV822" s="148"/>
      <c r="AW822" s="149"/>
      <c r="AX822" s="40" t="s">
        <v>59</v>
      </c>
      <c r="AY822" s="40" t="s">
        <v>59</v>
      </c>
    </row>
    <row r="823" s="2" customFormat="1" ht="30" customHeight="1" spans="1:51">
      <c r="A823" s="2" t="s">
        <v>1967</v>
      </c>
      <c r="B823" s="41" t="s">
        <v>2000</v>
      </c>
      <c r="C823" s="42" t="s">
        <v>514</v>
      </c>
      <c r="D823" s="35" t="s">
        <v>515</v>
      </c>
      <c r="E823" s="42" t="s">
        <v>1098</v>
      </c>
      <c r="F823" s="35" t="s">
        <v>1099</v>
      </c>
      <c r="G823" s="36">
        <v>1</v>
      </c>
      <c r="H823" s="42" t="s">
        <v>202</v>
      </c>
      <c r="I823" s="42" t="s">
        <v>1777</v>
      </c>
      <c r="J823" s="41" t="s">
        <v>66</v>
      </c>
      <c r="K823" s="36">
        <v>1549</v>
      </c>
      <c r="L823" s="36">
        <v>600</v>
      </c>
      <c r="M823" s="36">
        <v>750</v>
      </c>
      <c r="N823" s="36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>
        <v>250</v>
      </c>
      <c r="AC823" s="43">
        <v>0.77</v>
      </c>
      <c r="AD823" s="43">
        <f>AC823*G823</f>
        <v>0.77</v>
      </c>
      <c r="AE823" s="43"/>
      <c r="AF823" s="43"/>
      <c r="AG823" s="41" t="s">
        <v>68</v>
      </c>
      <c r="AH823" s="41"/>
      <c r="AI823" s="41" t="s">
        <v>169</v>
      </c>
      <c r="AJ823" s="41"/>
      <c r="AK823" s="41"/>
      <c r="AL823" s="41"/>
      <c r="AM823" s="41"/>
      <c r="AN823" s="41"/>
      <c r="AO823" s="41"/>
      <c r="AP823" s="47"/>
      <c r="AQ823" s="47"/>
      <c r="AR823" s="47"/>
      <c r="AS823" s="47"/>
      <c r="AT823" s="47"/>
      <c r="AU823" s="47"/>
      <c r="AV823" s="47"/>
      <c r="AW823" s="44"/>
      <c r="AX823" s="40" t="s">
        <v>204</v>
      </c>
      <c r="AY823" s="40" t="s">
        <v>205</v>
      </c>
    </row>
    <row r="824" s="2" customFormat="1" ht="30" customHeight="1" spans="1:51">
      <c r="A824" s="2" t="s">
        <v>1967</v>
      </c>
      <c r="B824" s="41" t="s">
        <v>2001</v>
      </c>
      <c r="C824" s="42" t="s">
        <v>487</v>
      </c>
      <c r="D824" s="35" t="s">
        <v>488</v>
      </c>
      <c r="E824" s="42" t="s">
        <v>446</v>
      </c>
      <c r="F824" s="35" t="s">
        <v>489</v>
      </c>
      <c r="G824" s="36">
        <v>1</v>
      </c>
      <c r="H824" s="42" t="s">
        <v>490</v>
      </c>
      <c r="I824" s="42" t="s">
        <v>491</v>
      </c>
      <c r="J824" s="41" t="s">
        <v>492</v>
      </c>
      <c r="K824" s="36">
        <v>230</v>
      </c>
      <c r="L824" s="36">
        <v>300</v>
      </c>
      <c r="M824" s="36">
        <v>350</v>
      </c>
      <c r="N824" s="36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>
        <v>1100</v>
      </c>
      <c r="AC824" s="43">
        <v>0.2</v>
      </c>
      <c r="AD824" s="43">
        <f>AC824*G824</f>
        <v>0.2</v>
      </c>
      <c r="AE824" s="43"/>
      <c r="AF824" s="43"/>
      <c r="AG824" s="41" t="s">
        <v>68</v>
      </c>
      <c r="AH824" s="41"/>
      <c r="AI824" s="41"/>
      <c r="AJ824" s="41"/>
      <c r="AK824" s="41"/>
      <c r="AL824" s="41"/>
      <c r="AM824" s="41"/>
      <c r="AN824" s="41"/>
      <c r="AO824" s="41"/>
      <c r="AP824" s="47"/>
      <c r="AQ824" s="47"/>
      <c r="AR824" s="47"/>
      <c r="AS824" s="47"/>
      <c r="AT824" s="47"/>
      <c r="AU824" s="47"/>
      <c r="AV824" s="47"/>
      <c r="AW824" s="44"/>
      <c r="AX824" s="40" t="s">
        <v>493</v>
      </c>
      <c r="AY824" s="40" t="s">
        <v>494</v>
      </c>
    </row>
    <row r="825" s="2" customFormat="1" ht="30" customHeight="1" spans="1:51">
      <c r="A825" s="2" t="s">
        <v>1967</v>
      </c>
      <c r="B825" s="41" t="s">
        <v>2002</v>
      </c>
      <c r="C825" s="42" t="s">
        <v>501</v>
      </c>
      <c r="D825" s="35" t="s">
        <v>502</v>
      </c>
      <c r="E825" s="42" t="s">
        <v>446</v>
      </c>
      <c r="F825" s="35" t="s">
        <v>489</v>
      </c>
      <c r="G825" s="36">
        <v>1</v>
      </c>
      <c r="H825" s="42" t="s">
        <v>490</v>
      </c>
      <c r="I825" s="42" t="s">
        <v>503</v>
      </c>
      <c r="J825" s="41" t="s">
        <v>492</v>
      </c>
      <c r="K825" s="36">
        <v>320</v>
      </c>
      <c r="L825" s="36">
        <v>480</v>
      </c>
      <c r="M825" s="36">
        <v>580</v>
      </c>
      <c r="N825" s="36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>
        <v>1100</v>
      </c>
      <c r="AC825" s="43">
        <v>1.3</v>
      </c>
      <c r="AD825" s="43">
        <f>AC825*G825</f>
        <v>1.3</v>
      </c>
      <c r="AE825" s="43"/>
      <c r="AF825" s="43"/>
      <c r="AG825" s="41" t="s">
        <v>68</v>
      </c>
      <c r="AH825" s="41"/>
      <c r="AI825" s="41"/>
      <c r="AJ825" s="41"/>
      <c r="AK825" s="41"/>
      <c r="AL825" s="41"/>
      <c r="AM825" s="41"/>
      <c r="AN825" s="41"/>
      <c r="AO825" s="41"/>
      <c r="AP825" s="47"/>
      <c r="AQ825" s="47"/>
      <c r="AR825" s="47"/>
      <c r="AS825" s="47"/>
      <c r="AT825" s="47"/>
      <c r="AU825" s="47"/>
      <c r="AV825" s="47"/>
      <c r="AW825" s="44"/>
      <c r="AX825" s="40" t="s">
        <v>493</v>
      </c>
      <c r="AY825" s="40" t="s">
        <v>494</v>
      </c>
    </row>
    <row r="826" s="31" customFormat="1" ht="30" customHeight="1" spans="1:51">
      <c r="A826" s="2" t="s">
        <v>1967</v>
      </c>
      <c r="B826" s="41" t="s">
        <v>2003</v>
      </c>
      <c r="C826" s="141" t="s">
        <v>1703</v>
      </c>
      <c r="D826" s="142" t="s">
        <v>1704</v>
      </c>
      <c r="E826" s="141" t="s">
        <v>1977</v>
      </c>
      <c r="F826" s="144" t="s">
        <v>1978</v>
      </c>
      <c r="G826" s="145">
        <v>1</v>
      </c>
      <c r="H826" s="42" t="s">
        <v>93</v>
      </c>
      <c r="I826" s="42" t="s">
        <v>94</v>
      </c>
      <c r="J826" s="146" t="s">
        <v>66</v>
      </c>
      <c r="K826" s="145">
        <v>900</v>
      </c>
      <c r="L826" s="145">
        <v>660</v>
      </c>
      <c r="M826" s="145">
        <v>750</v>
      </c>
      <c r="N826" s="145"/>
      <c r="O826" s="146"/>
      <c r="P826" s="146"/>
      <c r="Q826" s="146"/>
      <c r="R826" s="146"/>
      <c r="S826" s="146"/>
      <c r="T826" s="146"/>
      <c r="U826" s="146"/>
      <c r="V826" s="146"/>
      <c r="W826" s="146"/>
      <c r="X826" s="146"/>
      <c r="Y826" s="146"/>
      <c r="Z826" s="146"/>
      <c r="AA826" s="146"/>
      <c r="AB826" s="40"/>
      <c r="AC826" s="147"/>
      <c r="AD826" s="147"/>
      <c r="AE826" s="147"/>
      <c r="AF826" s="147"/>
      <c r="AG826" s="146"/>
      <c r="AH826" s="146"/>
      <c r="AI826" s="146"/>
      <c r="AJ826" s="146"/>
      <c r="AK826" s="146"/>
      <c r="AL826" s="146"/>
      <c r="AM826" s="146"/>
      <c r="AN826" s="146"/>
      <c r="AO826" s="146"/>
      <c r="AP826" s="148"/>
      <c r="AQ826" s="148"/>
      <c r="AR826" s="148"/>
      <c r="AS826" s="148"/>
      <c r="AT826" s="148"/>
      <c r="AU826" s="148"/>
      <c r="AV826" s="148"/>
      <c r="AW826" s="149"/>
      <c r="AX826" s="40" t="s">
        <v>59</v>
      </c>
      <c r="AY826" s="40" t="s">
        <v>59</v>
      </c>
    </row>
    <row r="827" s="2" customFormat="1" ht="30" customHeight="1" spans="1:51">
      <c r="A827" s="2" t="s">
        <v>1967</v>
      </c>
      <c r="B827" s="41" t="s">
        <v>2004</v>
      </c>
      <c r="C827" s="42" t="s">
        <v>1741</v>
      </c>
      <c r="D827" s="35" t="s">
        <v>1742</v>
      </c>
      <c r="E827" s="42" t="s">
        <v>1743</v>
      </c>
      <c r="F827" s="42" t="s">
        <v>1744</v>
      </c>
      <c r="G827" s="36">
        <v>1</v>
      </c>
      <c r="H827" s="42" t="s">
        <v>1745</v>
      </c>
      <c r="I827" s="42" t="s">
        <v>1746</v>
      </c>
      <c r="J827" s="41" t="s">
        <v>66</v>
      </c>
      <c r="K827" s="72">
        <v>394</v>
      </c>
      <c r="L827" s="72">
        <v>464</v>
      </c>
      <c r="M827" s="72">
        <v>333</v>
      </c>
      <c r="N827" s="36">
        <v>350</v>
      </c>
      <c r="O827" s="41"/>
      <c r="P827" s="41"/>
      <c r="Q827" s="41"/>
      <c r="R827" s="41"/>
      <c r="S827" s="41">
        <v>15</v>
      </c>
      <c r="T827" s="41">
        <v>130</v>
      </c>
      <c r="U827" s="41">
        <f>T827*G827</f>
        <v>130</v>
      </c>
      <c r="V827" s="41"/>
      <c r="W827" s="41"/>
      <c r="X827" s="41"/>
      <c r="Y827" s="41"/>
      <c r="Z827" s="41">
        <v>50</v>
      </c>
      <c r="AA827" s="41"/>
      <c r="AB827" s="41">
        <v>450</v>
      </c>
      <c r="AC827" s="43">
        <v>2.1</v>
      </c>
      <c r="AD827" s="43">
        <f>AC827*G827</f>
        <v>2.1</v>
      </c>
      <c r="AE827" s="43"/>
      <c r="AF827" s="43"/>
      <c r="AG827" s="41" t="s">
        <v>68</v>
      </c>
      <c r="AH827" s="41"/>
      <c r="AI827" s="41"/>
      <c r="AJ827" s="41"/>
      <c r="AK827" s="41"/>
      <c r="AL827" s="41"/>
      <c r="AM827" s="41"/>
      <c r="AN827" s="41"/>
      <c r="AO827" s="41"/>
      <c r="AP827" s="47"/>
      <c r="AQ827" s="47"/>
      <c r="AR827" s="47"/>
      <c r="AS827" s="47"/>
      <c r="AT827" s="47"/>
      <c r="AU827" s="47"/>
      <c r="AV827" s="47"/>
      <c r="AW827" s="44" t="s">
        <v>1125</v>
      </c>
      <c r="AX827" s="40" t="s">
        <v>1747</v>
      </c>
      <c r="AY827" s="40" t="s">
        <v>962</v>
      </c>
    </row>
    <row r="828" s="2" customFormat="1" ht="30" customHeight="1" spans="1:51">
      <c r="A828" s="2" t="s">
        <v>1967</v>
      </c>
      <c r="B828" s="41" t="s">
        <v>2005</v>
      </c>
      <c r="C828" s="42" t="s">
        <v>480</v>
      </c>
      <c r="D828" s="35" t="s">
        <v>967</v>
      </c>
      <c r="E828" s="42" t="s">
        <v>2006</v>
      </c>
      <c r="F828" s="42" t="s">
        <v>2007</v>
      </c>
      <c r="G828" s="36">
        <v>1</v>
      </c>
      <c r="H828" s="42" t="s">
        <v>482</v>
      </c>
      <c r="I828" s="42" t="s">
        <v>1751</v>
      </c>
      <c r="J828" s="41" t="s">
        <v>66</v>
      </c>
      <c r="K828" s="36"/>
      <c r="L828" s="36"/>
      <c r="M828" s="36"/>
      <c r="N828" s="36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3"/>
      <c r="AD828" s="43"/>
      <c r="AE828" s="43"/>
      <c r="AF828" s="43"/>
      <c r="AG828" s="41"/>
      <c r="AH828" s="41"/>
      <c r="AI828" s="41"/>
      <c r="AJ828" s="41"/>
      <c r="AK828" s="41"/>
      <c r="AL828" s="41"/>
      <c r="AM828" s="41"/>
      <c r="AN828" s="41"/>
      <c r="AO828" s="41"/>
      <c r="AP828" s="47"/>
      <c r="AQ828" s="47"/>
      <c r="AR828" s="47"/>
      <c r="AS828" s="47"/>
      <c r="AT828" s="47"/>
      <c r="AU828" s="47"/>
      <c r="AV828" s="47"/>
      <c r="AW828" s="44"/>
      <c r="AX828" s="40" t="s">
        <v>484</v>
      </c>
      <c r="AY828" s="40" t="s">
        <v>485</v>
      </c>
    </row>
    <row r="829" s="31" customFormat="1" ht="30" customHeight="1" spans="1:51">
      <c r="A829" s="2" t="s">
        <v>1967</v>
      </c>
      <c r="B829" s="41" t="s">
        <v>2008</v>
      </c>
      <c r="C829" s="124" t="s">
        <v>1680</v>
      </c>
      <c r="D829" s="125" t="s">
        <v>1681</v>
      </c>
      <c r="E829" s="35" t="s">
        <v>2009</v>
      </c>
      <c r="F829" s="35" t="s">
        <v>2010</v>
      </c>
      <c r="G829" s="121">
        <v>1</v>
      </c>
      <c r="H829" s="42" t="s">
        <v>93</v>
      </c>
      <c r="I829" s="42" t="s">
        <v>94</v>
      </c>
      <c r="J829" s="139" t="s">
        <v>66</v>
      </c>
      <c r="K829" s="121">
        <v>900</v>
      </c>
      <c r="L829" s="121">
        <v>660</v>
      </c>
      <c r="M829" s="121">
        <v>750</v>
      </c>
      <c r="N829" s="121">
        <v>350</v>
      </c>
      <c r="O829" s="40"/>
      <c r="P829" s="40"/>
      <c r="Q829" s="40"/>
      <c r="R829" s="40"/>
      <c r="S829" s="94">
        <v>15</v>
      </c>
      <c r="T829" s="140">
        <v>130</v>
      </c>
      <c r="U829" s="41">
        <f>T829*G829</f>
        <v>130</v>
      </c>
      <c r="V829" s="94"/>
      <c r="W829" s="94">
        <v>15</v>
      </c>
      <c r="X829" s="140">
        <v>90</v>
      </c>
      <c r="Y829" s="41">
        <f>X829*G829</f>
        <v>90</v>
      </c>
      <c r="Z829" s="140">
        <v>50</v>
      </c>
      <c r="AA829" s="40"/>
      <c r="AB829" s="40">
        <v>350</v>
      </c>
      <c r="AC829" s="79">
        <v>0.01</v>
      </c>
      <c r="AD829" s="43">
        <f>AC829*G829</f>
        <v>0.01</v>
      </c>
      <c r="AE829" s="79"/>
      <c r="AF829" s="79"/>
      <c r="AG829" s="40" t="s">
        <v>68</v>
      </c>
      <c r="AH829" s="40"/>
      <c r="AI829" s="40"/>
      <c r="AJ829" s="35"/>
      <c r="AK829" s="40"/>
      <c r="AL829" s="40"/>
      <c r="AM829" s="40"/>
      <c r="AN829" s="40"/>
      <c r="AO829" s="40"/>
      <c r="AP829" s="57"/>
      <c r="AQ829" s="57"/>
      <c r="AR829" s="57"/>
      <c r="AS829" s="57"/>
      <c r="AT829" s="57"/>
      <c r="AU829" s="57"/>
      <c r="AV829" s="57"/>
      <c r="AW829" s="123"/>
      <c r="AX829" s="40"/>
      <c r="AY829" s="40"/>
    </row>
    <row r="830" s="2" customFormat="1" ht="30" customHeight="1" spans="1:51">
      <c r="A830" s="2" t="s">
        <v>1967</v>
      </c>
      <c r="B830" s="41" t="s">
        <v>2011</v>
      </c>
      <c r="C830" s="35" t="s">
        <v>2012</v>
      </c>
      <c r="D830" s="35" t="s">
        <v>2013</v>
      </c>
      <c r="E830" s="35" t="s">
        <v>1281</v>
      </c>
      <c r="F830" s="35" t="s">
        <v>1282</v>
      </c>
      <c r="G830" s="121">
        <v>1</v>
      </c>
      <c r="H830" s="42" t="s">
        <v>202</v>
      </c>
      <c r="I830" s="42" t="s">
        <v>168</v>
      </c>
      <c r="J830" s="40" t="s">
        <v>66</v>
      </c>
      <c r="K830" s="121">
        <v>645</v>
      </c>
      <c r="L830" s="121">
        <v>635</v>
      </c>
      <c r="M830" s="121">
        <v>2150</v>
      </c>
      <c r="N830" s="121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>
        <v>350</v>
      </c>
      <c r="AC830" s="79">
        <v>1</v>
      </c>
      <c r="AD830" s="43">
        <f>AC830*G830</f>
        <v>1</v>
      </c>
      <c r="AE830" s="79"/>
      <c r="AF830" s="79"/>
      <c r="AG830" s="40" t="s">
        <v>68</v>
      </c>
      <c r="AH830" s="40"/>
      <c r="AI830" s="41" t="s">
        <v>169</v>
      </c>
      <c r="AJ830" s="40"/>
      <c r="AK830" s="40"/>
      <c r="AL830" s="40"/>
      <c r="AM830" s="40"/>
      <c r="AN830" s="40"/>
      <c r="AO830" s="40"/>
      <c r="AP830" s="57"/>
      <c r="AQ830" s="57"/>
      <c r="AR830" s="57"/>
      <c r="AS830" s="47"/>
      <c r="AT830" s="57"/>
      <c r="AU830" s="57"/>
      <c r="AV830" s="57"/>
      <c r="AW830" s="44"/>
      <c r="AX830" s="40" t="s">
        <v>204</v>
      </c>
      <c r="AY830" s="40" t="s">
        <v>205</v>
      </c>
    </row>
    <row r="831" s="2" customFormat="1" ht="30" customHeight="1" spans="1:51">
      <c r="A831" s="2" t="s">
        <v>1967</v>
      </c>
      <c r="B831" s="41" t="s">
        <v>2014</v>
      </c>
      <c r="C831" s="42" t="s">
        <v>105</v>
      </c>
      <c r="D831" s="35" t="s">
        <v>106</v>
      </c>
      <c r="E831" s="42" t="s">
        <v>107</v>
      </c>
      <c r="F831" s="42" t="s">
        <v>108</v>
      </c>
      <c r="G831" s="36">
        <v>1</v>
      </c>
      <c r="H831" s="42" t="s">
        <v>109</v>
      </c>
      <c r="I831" s="42" t="s">
        <v>110</v>
      </c>
      <c r="J831" s="41" t="s">
        <v>66</v>
      </c>
      <c r="K831" s="36">
        <v>1220</v>
      </c>
      <c r="L831" s="36">
        <v>610</v>
      </c>
      <c r="M831" s="36">
        <v>1800</v>
      </c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3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4"/>
      <c r="AX831" s="40" t="s">
        <v>111</v>
      </c>
      <c r="AY831" s="40" t="s">
        <v>112</v>
      </c>
    </row>
    <row r="832" s="2" customFormat="1" ht="30" customHeight="1" spans="1:51">
      <c r="A832" s="2" t="s">
        <v>1967</v>
      </c>
      <c r="B832" s="41" t="s">
        <v>2015</v>
      </c>
      <c r="C832" s="42" t="s">
        <v>522</v>
      </c>
      <c r="D832" s="35" t="s">
        <v>523</v>
      </c>
      <c r="E832" s="35" t="s">
        <v>2016</v>
      </c>
      <c r="F832" s="35" t="s">
        <v>2017</v>
      </c>
      <c r="G832" s="36">
        <v>1</v>
      </c>
      <c r="H832" s="42" t="s">
        <v>526</v>
      </c>
      <c r="I832" s="42" t="s">
        <v>2018</v>
      </c>
      <c r="J832" s="41" t="s">
        <v>66</v>
      </c>
      <c r="K832" s="36">
        <v>770</v>
      </c>
      <c r="L832" s="36">
        <v>870</v>
      </c>
      <c r="M832" s="36">
        <v>1520</v>
      </c>
      <c r="N832" s="36">
        <v>350</v>
      </c>
      <c r="O832" s="41"/>
      <c r="P832" s="41"/>
      <c r="Q832" s="41"/>
      <c r="R832" s="41"/>
      <c r="S832" s="25">
        <v>15</v>
      </c>
      <c r="T832" s="25">
        <v>130</v>
      </c>
      <c r="U832" s="41">
        <f>T832*G832</f>
        <v>130</v>
      </c>
      <c r="V832" s="41"/>
      <c r="W832" s="41"/>
      <c r="X832" s="41"/>
      <c r="Y832" s="41"/>
      <c r="Z832" s="36">
        <v>50</v>
      </c>
      <c r="AA832" s="41"/>
      <c r="AB832" s="41">
        <v>600</v>
      </c>
      <c r="AC832" s="43">
        <v>1.15</v>
      </c>
      <c r="AD832" s="43">
        <f>AC832*G832</f>
        <v>1.15</v>
      </c>
      <c r="AE832" s="43"/>
      <c r="AF832" s="43"/>
      <c r="AG832" s="41" t="s">
        <v>68</v>
      </c>
      <c r="AH832" s="41"/>
      <c r="AI832" s="41"/>
      <c r="AJ832" s="41"/>
      <c r="AK832" s="41"/>
      <c r="AL832" s="41"/>
      <c r="AM832" s="41"/>
      <c r="AN832" s="41"/>
      <c r="AO832" s="41"/>
      <c r="AP832" s="47"/>
      <c r="AQ832" s="47"/>
      <c r="AR832" s="47"/>
      <c r="AS832" s="57">
        <v>800</v>
      </c>
      <c r="AT832" s="47"/>
      <c r="AU832" s="47"/>
      <c r="AV832" s="47"/>
      <c r="AW832" s="44" t="s">
        <v>189</v>
      </c>
      <c r="AX832" s="40" t="s">
        <v>528</v>
      </c>
      <c r="AY832" s="40" t="s">
        <v>529</v>
      </c>
    </row>
    <row r="833" s="2" customFormat="1" ht="30" customHeight="1" spans="1:51">
      <c r="A833" s="2" t="s">
        <v>1967</v>
      </c>
      <c r="B833" s="41" t="s">
        <v>2019</v>
      </c>
      <c r="C833" s="42" t="s">
        <v>480</v>
      </c>
      <c r="D833" s="35" t="s">
        <v>531</v>
      </c>
      <c r="E833" s="42" t="s">
        <v>2020</v>
      </c>
      <c r="F833" s="35" t="s">
        <v>2021</v>
      </c>
      <c r="G833" s="36">
        <v>1</v>
      </c>
      <c r="H833" s="42" t="s">
        <v>482</v>
      </c>
      <c r="I833" s="42" t="s">
        <v>534</v>
      </c>
      <c r="J833" s="41" t="s">
        <v>66</v>
      </c>
      <c r="K833" s="36"/>
      <c r="L833" s="36"/>
      <c r="M833" s="36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>
        <v>450</v>
      </c>
      <c r="AC833" s="43">
        <v>0.1</v>
      </c>
      <c r="AD833" s="43">
        <f>AC833*G833</f>
        <v>0.1</v>
      </c>
      <c r="AE833" s="41"/>
      <c r="AF833" s="41"/>
      <c r="AG833" s="41" t="s">
        <v>309</v>
      </c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4"/>
      <c r="AX833" s="40" t="s">
        <v>484</v>
      </c>
      <c r="AY833" s="40" t="s">
        <v>485</v>
      </c>
    </row>
    <row r="834" s="2" customFormat="1" ht="30" customHeight="1" spans="1:51">
      <c r="A834" s="2" t="s">
        <v>1967</v>
      </c>
      <c r="B834" s="41" t="s">
        <v>2022</v>
      </c>
      <c r="C834" s="42" t="s">
        <v>89</v>
      </c>
      <c r="D834" s="35" t="s">
        <v>90</v>
      </c>
      <c r="E834" s="42" t="s">
        <v>91</v>
      </c>
      <c r="F834" s="42" t="s">
        <v>92</v>
      </c>
      <c r="G834" s="36">
        <v>1</v>
      </c>
      <c r="H834" s="42" t="s">
        <v>93</v>
      </c>
      <c r="I834" s="42" t="s">
        <v>94</v>
      </c>
      <c r="J834" s="41" t="s">
        <v>66</v>
      </c>
      <c r="K834" s="36">
        <v>500</v>
      </c>
      <c r="L834" s="36">
        <v>400</v>
      </c>
      <c r="M834" s="36">
        <v>850</v>
      </c>
      <c r="N834" s="41">
        <v>350</v>
      </c>
      <c r="O834" s="41"/>
      <c r="P834" s="41"/>
      <c r="Q834" s="41"/>
      <c r="R834" s="41"/>
      <c r="S834" s="41">
        <v>15</v>
      </c>
      <c r="T834" s="41">
        <v>65</v>
      </c>
      <c r="U834" s="41">
        <f>T834*G834</f>
        <v>65</v>
      </c>
      <c r="V834" s="41"/>
      <c r="W834" s="41">
        <v>15</v>
      </c>
      <c r="X834" s="41">
        <v>45</v>
      </c>
      <c r="Y834" s="41">
        <f>X834*G834</f>
        <v>45</v>
      </c>
      <c r="Z834" s="36">
        <v>50</v>
      </c>
      <c r="AA834" s="41"/>
      <c r="AB834" s="41">
        <v>450</v>
      </c>
      <c r="AC834" s="43">
        <v>0.01</v>
      </c>
      <c r="AD834" s="43">
        <f>AC834*G834</f>
        <v>0.01</v>
      </c>
      <c r="AE834" s="41"/>
      <c r="AF834" s="41"/>
      <c r="AG834" s="41" t="s">
        <v>68</v>
      </c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4"/>
      <c r="AX834" s="40" t="s">
        <v>59</v>
      </c>
      <c r="AY834" s="40" t="s">
        <v>59</v>
      </c>
    </row>
    <row r="835" s="2" customFormat="1" ht="30" customHeight="1" spans="1:51">
      <c r="A835" s="2" t="s">
        <v>1967</v>
      </c>
      <c r="B835" s="41" t="s">
        <v>2023</v>
      </c>
      <c r="C835" s="42" t="s">
        <v>439</v>
      </c>
      <c r="D835" s="35" t="s">
        <v>440</v>
      </c>
      <c r="E835" s="42" t="s">
        <v>441</v>
      </c>
      <c r="F835" s="42" t="s">
        <v>442</v>
      </c>
      <c r="G835" s="36">
        <v>1</v>
      </c>
      <c r="H835" s="42" t="s">
        <v>93</v>
      </c>
      <c r="I835" s="42" t="s">
        <v>94</v>
      </c>
      <c r="J835" s="41" t="s">
        <v>66</v>
      </c>
      <c r="K835" s="36">
        <v>1300</v>
      </c>
      <c r="L835" s="36">
        <v>760</v>
      </c>
      <c r="M835" s="36">
        <v>850</v>
      </c>
      <c r="N835" s="36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3"/>
      <c r="AD835" s="43"/>
      <c r="AE835" s="43"/>
      <c r="AF835" s="43"/>
      <c r="AG835" s="41"/>
      <c r="AH835" s="41"/>
      <c r="AI835" s="41"/>
      <c r="AJ835" s="41"/>
      <c r="AK835" s="41"/>
      <c r="AL835" s="41"/>
      <c r="AM835" s="41"/>
      <c r="AN835" s="41"/>
      <c r="AO835" s="41"/>
      <c r="AP835" s="47"/>
      <c r="AQ835" s="47"/>
      <c r="AR835" s="47"/>
      <c r="AS835" s="47"/>
      <c r="AT835" s="47"/>
      <c r="AU835" s="47"/>
      <c r="AV835" s="47"/>
      <c r="AW835" s="44"/>
      <c r="AX835" s="40" t="s">
        <v>59</v>
      </c>
      <c r="AY835" s="40" t="s">
        <v>59</v>
      </c>
    </row>
    <row r="836" s="2" customFormat="1" ht="30" customHeight="1" spans="1:51">
      <c r="A836" s="2" t="s">
        <v>1967</v>
      </c>
      <c r="B836" s="41" t="s">
        <v>2024</v>
      </c>
      <c r="C836" s="42" t="s">
        <v>911</v>
      </c>
      <c r="D836" s="35" t="s">
        <v>912</v>
      </c>
      <c r="E836" s="42"/>
      <c r="F836" s="42"/>
      <c r="G836" s="36">
        <v>1</v>
      </c>
      <c r="H836" s="42" t="s">
        <v>93</v>
      </c>
      <c r="I836" s="42" t="s">
        <v>94</v>
      </c>
      <c r="J836" s="41" t="s">
        <v>66</v>
      </c>
      <c r="K836" s="36">
        <v>1400</v>
      </c>
      <c r="L836" s="36">
        <v>350</v>
      </c>
      <c r="M836" s="36"/>
      <c r="N836" s="36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3"/>
      <c r="AD836" s="43"/>
      <c r="AE836" s="43"/>
      <c r="AF836" s="43"/>
      <c r="AG836" s="41"/>
      <c r="AH836" s="41"/>
      <c r="AI836" s="41"/>
      <c r="AJ836" s="41"/>
      <c r="AK836" s="41"/>
      <c r="AL836" s="41"/>
      <c r="AM836" s="41"/>
      <c r="AN836" s="41"/>
      <c r="AO836" s="41"/>
      <c r="AP836" s="47"/>
      <c r="AQ836" s="47"/>
      <c r="AR836" s="47"/>
      <c r="AS836" s="47"/>
      <c r="AT836" s="47"/>
      <c r="AU836" s="47"/>
      <c r="AV836" s="47"/>
      <c r="AW836" s="44"/>
      <c r="AX836" s="40" t="s">
        <v>59</v>
      </c>
      <c r="AY836" s="40" t="s">
        <v>59</v>
      </c>
    </row>
    <row r="837" s="2" customFormat="1" ht="30" customHeight="1" spans="1:51">
      <c r="A837" s="2" t="s">
        <v>1967</v>
      </c>
      <c r="B837" s="41" t="s">
        <v>2025</v>
      </c>
      <c r="C837" s="42" t="s">
        <v>152</v>
      </c>
      <c r="D837" s="35" t="s">
        <v>153</v>
      </c>
      <c r="E837" s="42" t="s">
        <v>154</v>
      </c>
      <c r="F837" s="42" t="s">
        <v>155</v>
      </c>
      <c r="G837" s="36">
        <v>1</v>
      </c>
      <c r="H837" s="42" t="s">
        <v>93</v>
      </c>
      <c r="I837" s="42" t="s">
        <v>94</v>
      </c>
      <c r="J837" s="41" t="s">
        <v>66</v>
      </c>
      <c r="K837" s="36">
        <v>1400</v>
      </c>
      <c r="L837" s="36">
        <v>760</v>
      </c>
      <c r="M837" s="36">
        <v>850</v>
      </c>
      <c r="N837" s="36">
        <v>350</v>
      </c>
      <c r="O837" s="41"/>
      <c r="P837" s="41"/>
      <c r="Q837" s="41"/>
      <c r="R837" s="48"/>
      <c r="S837" s="41">
        <v>15</v>
      </c>
      <c r="T837" s="41">
        <v>130</v>
      </c>
      <c r="U837" s="41">
        <f>T837*G837</f>
        <v>130</v>
      </c>
      <c r="V837" s="41"/>
      <c r="W837" s="41">
        <v>15</v>
      </c>
      <c r="X837" s="41">
        <v>90</v>
      </c>
      <c r="Y837" s="41">
        <f>X837*G837</f>
        <v>90</v>
      </c>
      <c r="Z837" s="41">
        <v>50</v>
      </c>
      <c r="AA837" s="41"/>
      <c r="AB837" s="41"/>
      <c r="AC837" s="43"/>
      <c r="AD837" s="43"/>
      <c r="AE837" s="43"/>
      <c r="AF837" s="43"/>
      <c r="AG837" s="41"/>
      <c r="AH837" s="41"/>
      <c r="AI837" s="41"/>
      <c r="AJ837" s="41"/>
      <c r="AK837" s="41"/>
      <c r="AL837" s="41"/>
      <c r="AM837" s="41"/>
      <c r="AN837" s="41"/>
      <c r="AO837" s="41"/>
      <c r="AP837" s="47"/>
      <c r="AQ837" s="47"/>
      <c r="AR837" s="47"/>
      <c r="AS837" s="47"/>
      <c r="AT837" s="47"/>
      <c r="AU837" s="47"/>
      <c r="AV837" s="47"/>
      <c r="AW837" s="44"/>
      <c r="AX837" s="40" t="s">
        <v>59</v>
      </c>
      <c r="AY837" s="40" t="s">
        <v>59</v>
      </c>
    </row>
    <row r="838" s="31" customFormat="1" ht="30" customHeight="1" spans="1:51">
      <c r="A838" s="2" t="s">
        <v>1967</v>
      </c>
      <c r="B838" s="41" t="s">
        <v>2026</v>
      </c>
      <c r="C838" s="42" t="s">
        <v>228</v>
      </c>
      <c r="D838" s="35" t="s">
        <v>311</v>
      </c>
      <c r="E838" s="42" t="s">
        <v>312</v>
      </c>
      <c r="F838" s="42" t="s">
        <v>313</v>
      </c>
      <c r="G838" s="36">
        <v>1</v>
      </c>
      <c r="H838" s="42" t="s">
        <v>93</v>
      </c>
      <c r="I838" s="42" t="s">
        <v>94</v>
      </c>
      <c r="J838" s="41" t="s">
        <v>66</v>
      </c>
      <c r="K838" s="36">
        <v>800</v>
      </c>
      <c r="L838" s="36">
        <v>760</v>
      </c>
      <c r="M838" s="36">
        <v>850</v>
      </c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3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4"/>
      <c r="AX838" s="40" t="s">
        <v>59</v>
      </c>
      <c r="AY838" s="40" t="s">
        <v>59</v>
      </c>
    </row>
    <row r="839" s="31" customFormat="1" ht="30" customHeight="1" spans="1:51">
      <c r="A839" s="2" t="s">
        <v>1967</v>
      </c>
      <c r="B839" s="41" t="s">
        <v>2027</v>
      </c>
      <c r="C839" s="35" t="s">
        <v>2028</v>
      </c>
      <c r="D839" s="35" t="s">
        <v>2029</v>
      </c>
      <c r="E839" s="35" t="s">
        <v>2030</v>
      </c>
      <c r="F839" s="35" t="s">
        <v>2031</v>
      </c>
      <c r="G839" s="121">
        <v>1</v>
      </c>
      <c r="H839" s="42" t="s">
        <v>419</v>
      </c>
      <c r="I839" s="42" t="s">
        <v>2032</v>
      </c>
      <c r="J839" s="40" t="s">
        <v>66</v>
      </c>
      <c r="K839" s="121">
        <v>600</v>
      </c>
      <c r="L839" s="121">
        <v>605</v>
      </c>
      <c r="M839" s="121">
        <v>820</v>
      </c>
      <c r="N839" s="121">
        <v>350</v>
      </c>
      <c r="O839" s="40"/>
      <c r="P839" s="40"/>
      <c r="Q839" s="40"/>
      <c r="R839" s="40"/>
      <c r="S839" s="40">
        <v>15</v>
      </c>
      <c r="T839" s="40">
        <v>130</v>
      </c>
      <c r="U839" s="41">
        <f>T839*G839</f>
        <v>130</v>
      </c>
      <c r="V839" s="40"/>
      <c r="W839" s="40">
        <v>15</v>
      </c>
      <c r="X839" s="40">
        <v>90</v>
      </c>
      <c r="Y839" s="41">
        <f>X839*G839</f>
        <v>90</v>
      </c>
      <c r="Z839" s="40">
        <v>50</v>
      </c>
      <c r="AA839" s="40"/>
      <c r="AB839" s="40">
        <v>350</v>
      </c>
      <c r="AC839" s="79"/>
      <c r="AD839" s="79"/>
      <c r="AE839" s="79">
        <v>7.4</v>
      </c>
      <c r="AF839" s="43">
        <f>AE839*G839</f>
        <v>7.4</v>
      </c>
      <c r="AG839" s="40"/>
      <c r="AH839" s="40" t="s">
        <v>68</v>
      </c>
      <c r="AI839" s="40"/>
      <c r="AJ839" s="40"/>
      <c r="AK839" s="40"/>
      <c r="AL839" s="40"/>
      <c r="AM839" s="40"/>
      <c r="AN839" s="40"/>
      <c r="AO839" s="40"/>
      <c r="AP839" s="57"/>
      <c r="AQ839" s="57"/>
      <c r="AR839" s="57"/>
      <c r="AS839" s="57"/>
      <c r="AT839" s="57"/>
      <c r="AU839" s="57"/>
      <c r="AV839" s="57"/>
      <c r="AW839" s="123"/>
      <c r="AX839" s="40" t="s">
        <v>903</v>
      </c>
      <c r="AY839" s="40" t="s">
        <v>904</v>
      </c>
    </row>
    <row r="840" s="2" customFormat="1" ht="30" customHeight="1" spans="1:51">
      <c r="A840" s="2" t="s">
        <v>1967</v>
      </c>
      <c r="B840" s="41" t="s">
        <v>2033</v>
      </c>
      <c r="C840" s="42" t="s">
        <v>152</v>
      </c>
      <c r="D840" s="35" t="s">
        <v>153</v>
      </c>
      <c r="E840" s="42" t="s">
        <v>154</v>
      </c>
      <c r="F840" s="42" t="s">
        <v>155</v>
      </c>
      <c r="G840" s="36">
        <v>1</v>
      </c>
      <c r="H840" s="42" t="s">
        <v>93</v>
      </c>
      <c r="I840" s="42" t="s">
        <v>94</v>
      </c>
      <c r="J840" s="41" t="s">
        <v>66</v>
      </c>
      <c r="K840" s="36">
        <v>1750</v>
      </c>
      <c r="L840" s="36">
        <v>770</v>
      </c>
      <c r="M840" s="36">
        <v>850</v>
      </c>
      <c r="N840" s="36">
        <v>350</v>
      </c>
      <c r="O840" s="41"/>
      <c r="P840" s="41"/>
      <c r="Q840" s="41"/>
      <c r="R840" s="48"/>
      <c r="S840" s="41">
        <v>15</v>
      </c>
      <c r="T840" s="41">
        <v>130</v>
      </c>
      <c r="U840" s="41">
        <f>T840*G840</f>
        <v>130</v>
      </c>
      <c r="V840" s="41"/>
      <c r="W840" s="41">
        <v>15</v>
      </c>
      <c r="X840" s="41">
        <v>90</v>
      </c>
      <c r="Y840" s="41">
        <f>X840*G840</f>
        <v>90</v>
      </c>
      <c r="Z840" s="41">
        <v>50</v>
      </c>
      <c r="AA840" s="41"/>
      <c r="AB840" s="41"/>
      <c r="AC840" s="43"/>
      <c r="AD840" s="43"/>
      <c r="AE840" s="43"/>
      <c r="AF840" s="43"/>
      <c r="AG840" s="41"/>
      <c r="AH840" s="41"/>
      <c r="AI840" s="41"/>
      <c r="AJ840" s="41"/>
      <c r="AK840" s="41"/>
      <c r="AL840" s="41"/>
      <c r="AM840" s="41"/>
      <c r="AN840" s="41"/>
      <c r="AO840" s="41"/>
      <c r="AP840" s="47"/>
      <c r="AQ840" s="47"/>
      <c r="AR840" s="47"/>
      <c r="AS840" s="47"/>
      <c r="AT840" s="47"/>
      <c r="AU840" s="47"/>
      <c r="AV840" s="47"/>
      <c r="AW840" s="44"/>
      <c r="AX840" s="40" t="s">
        <v>59</v>
      </c>
      <c r="AY840" s="40" t="s">
        <v>59</v>
      </c>
    </row>
    <row r="841" s="2" customFormat="1" ht="30" customHeight="1" spans="1:51">
      <c r="A841" s="2" t="s">
        <v>1967</v>
      </c>
      <c r="B841" s="41" t="s">
        <v>2034</v>
      </c>
      <c r="C841" s="42" t="s">
        <v>406</v>
      </c>
      <c r="D841" s="35" t="s">
        <v>407</v>
      </c>
      <c r="E841" s="42" t="s">
        <v>613</v>
      </c>
      <c r="F841" s="35" t="s">
        <v>160</v>
      </c>
      <c r="G841" s="36">
        <v>1</v>
      </c>
      <c r="H841" s="42" t="s">
        <v>93</v>
      </c>
      <c r="I841" s="42" t="s">
        <v>94</v>
      </c>
      <c r="J841" s="41" t="s">
        <v>66</v>
      </c>
      <c r="K841" s="36" t="s">
        <v>2035</v>
      </c>
      <c r="L841" s="36">
        <v>350</v>
      </c>
      <c r="M841" s="36"/>
      <c r="N841" s="36"/>
      <c r="O841" s="41"/>
      <c r="P841" s="41"/>
      <c r="Q841" s="41"/>
      <c r="R841" s="48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3"/>
      <c r="AD841" s="43"/>
      <c r="AE841" s="43"/>
      <c r="AF841" s="43"/>
      <c r="AG841" s="41"/>
      <c r="AH841" s="41"/>
      <c r="AI841" s="41"/>
      <c r="AJ841" s="41"/>
      <c r="AK841" s="41"/>
      <c r="AL841" s="41"/>
      <c r="AM841" s="41"/>
      <c r="AN841" s="41"/>
      <c r="AO841" s="41"/>
      <c r="AP841" s="47"/>
      <c r="AQ841" s="47"/>
      <c r="AR841" s="47"/>
      <c r="AS841" s="47"/>
      <c r="AT841" s="47"/>
      <c r="AU841" s="47"/>
      <c r="AV841" s="47"/>
      <c r="AW841" s="44"/>
      <c r="AX841" s="40" t="s">
        <v>59</v>
      </c>
      <c r="AY841" s="40" t="s">
        <v>59</v>
      </c>
    </row>
    <row r="842" s="2" customFormat="1" ht="30" customHeight="1" spans="1:51">
      <c r="A842" s="2" t="s">
        <v>1967</v>
      </c>
      <c r="B842" s="41" t="s">
        <v>2036</v>
      </c>
      <c r="C842" s="42" t="s">
        <v>1209</v>
      </c>
      <c r="D842" s="35" t="s">
        <v>1210</v>
      </c>
      <c r="E842" s="42" t="s">
        <v>1211</v>
      </c>
      <c r="F842" s="42" t="s">
        <v>1212</v>
      </c>
      <c r="G842" s="36">
        <v>1</v>
      </c>
      <c r="H842" s="42" t="s">
        <v>93</v>
      </c>
      <c r="I842" s="42" t="s">
        <v>94</v>
      </c>
      <c r="J842" s="41" t="s">
        <v>66</v>
      </c>
      <c r="K842" s="36">
        <v>980</v>
      </c>
      <c r="L842" s="36">
        <v>350</v>
      </c>
      <c r="M842" s="36">
        <v>600</v>
      </c>
      <c r="N842" s="36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3"/>
      <c r="AD842" s="43"/>
      <c r="AE842" s="43"/>
      <c r="AF842" s="43"/>
      <c r="AG842" s="41"/>
      <c r="AH842" s="41"/>
      <c r="AI842" s="41"/>
      <c r="AJ842" s="41"/>
      <c r="AK842" s="41"/>
      <c r="AL842" s="41"/>
      <c r="AM842" s="41"/>
      <c r="AN842" s="41"/>
      <c r="AO842" s="41"/>
      <c r="AP842" s="47"/>
      <c r="AQ842" s="47"/>
      <c r="AR842" s="47"/>
      <c r="AS842" s="47"/>
      <c r="AT842" s="47"/>
      <c r="AU842" s="47"/>
      <c r="AV842" s="47"/>
      <c r="AW842" s="44"/>
      <c r="AX842" s="40" t="s">
        <v>59</v>
      </c>
      <c r="AY842" s="40" t="s">
        <v>59</v>
      </c>
    </row>
    <row r="843" s="2" customFormat="1" ht="30" customHeight="1" spans="1:51">
      <c r="A843" s="2" t="s">
        <v>1967</v>
      </c>
      <c r="B843" s="41" t="s">
        <v>2037</v>
      </c>
      <c r="C843" s="42" t="s">
        <v>958</v>
      </c>
      <c r="D843" s="106" t="s">
        <v>959</v>
      </c>
      <c r="E843" s="42" t="s">
        <v>960</v>
      </c>
      <c r="F843" s="42" t="s">
        <v>961</v>
      </c>
      <c r="G843" s="36">
        <v>1</v>
      </c>
      <c r="H843" s="42" t="s">
        <v>962</v>
      </c>
      <c r="I843" s="42" t="s">
        <v>963</v>
      </c>
      <c r="J843" s="41" t="s">
        <v>66</v>
      </c>
      <c r="K843" s="36">
        <v>345</v>
      </c>
      <c r="L843" s="36">
        <v>355</v>
      </c>
      <c r="M843" s="36">
        <v>675</v>
      </c>
      <c r="N843" s="36">
        <v>350</v>
      </c>
      <c r="O843" s="41"/>
      <c r="P843" s="41"/>
      <c r="Q843" s="41"/>
      <c r="R843" s="41"/>
      <c r="S843" s="41">
        <v>15</v>
      </c>
      <c r="T843" s="41">
        <v>130</v>
      </c>
      <c r="U843" s="41">
        <f>T843*G843</f>
        <v>130</v>
      </c>
      <c r="V843" s="41"/>
      <c r="W843" s="41"/>
      <c r="X843" s="41"/>
      <c r="Y843" s="41"/>
      <c r="Z843" s="36">
        <v>50</v>
      </c>
      <c r="AA843" s="41"/>
      <c r="AB843" s="41">
        <v>1600</v>
      </c>
      <c r="AC843" s="43">
        <v>2.85</v>
      </c>
      <c r="AD843" s="43">
        <f>AC843*G843</f>
        <v>2.85</v>
      </c>
      <c r="AE843" s="43"/>
      <c r="AF843" s="43"/>
      <c r="AG843" s="41" t="s">
        <v>68</v>
      </c>
      <c r="AH843" s="41"/>
      <c r="AI843" s="41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57"/>
      <c r="AV843" s="40"/>
      <c r="AW843" s="44" t="s">
        <v>1125</v>
      </c>
      <c r="AX843" s="40" t="s">
        <v>964</v>
      </c>
      <c r="AY843" s="40" t="s">
        <v>965</v>
      </c>
    </row>
    <row r="844" s="2" customFormat="1" ht="30" customHeight="1" spans="1:51">
      <c r="A844" s="2" t="s">
        <v>1967</v>
      </c>
      <c r="B844" s="41" t="s">
        <v>2038</v>
      </c>
      <c r="C844" s="106" t="s">
        <v>480</v>
      </c>
      <c r="D844" s="35" t="s">
        <v>967</v>
      </c>
      <c r="E844" s="106" t="s">
        <v>2039</v>
      </c>
      <c r="F844" s="106" t="s">
        <v>2040</v>
      </c>
      <c r="G844" s="121">
        <v>1</v>
      </c>
      <c r="H844" s="196" t="s">
        <v>2041</v>
      </c>
      <c r="I844" s="42" t="s">
        <v>970</v>
      </c>
      <c r="J844" s="129" t="s">
        <v>66</v>
      </c>
      <c r="K844" s="121"/>
      <c r="L844" s="121"/>
      <c r="M844" s="121"/>
      <c r="N844" s="121"/>
      <c r="O844" s="40"/>
      <c r="P844" s="40"/>
      <c r="Q844" s="40"/>
      <c r="R844" s="40"/>
      <c r="S844" s="40"/>
      <c r="T844" s="40"/>
      <c r="U844" s="40"/>
      <c r="V844" s="106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57"/>
      <c r="AV844" s="40"/>
      <c r="AW844" s="197"/>
      <c r="AX844" s="40" t="s">
        <v>484</v>
      </c>
      <c r="AY844" s="40" t="s">
        <v>485</v>
      </c>
    </row>
    <row r="845" s="2" customFormat="1" ht="30" customHeight="1" spans="1:51">
      <c r="A845" s="2" t="s">
        <v>1967</v>
      </c>
      <c r="B845" s="41" t="s">
        <v>2042</v>
      </c>
      <c r="C845" s="42" t="s">
        <v>514</v>
      </c>
      <c r="D845" s="35" t="s">
        <v>515</v>
      </c>
      <c r="E845" s="42" t="s">
        <v>708</v>
      </c>
      <c r="F845" s="35" t="s">
        <v>709</v>
      </c>
      <c r="G845" s="36">
        <v>1</v>
      </c>
      <c r="H845" s="42" t="s">
        <v>202</v>
      </c>
      <c r="I845" s="42" t="s">
        <v>710</v>
      </c>
      <c r="J845" s="41" t="s">
        <v>66</v>
      </c>
      <c r="K845" s="36">
        <v>1765</v>
      </c>
      <c r="L845" s="36">
        <v>770</v>
      </c>
      <c r="M845" s="36">
        <v>850</v>
      </c>
      <c r="N845" s="36"/>
      <c r="O845" s="41"/>
      <c r="P845" s="41"/>
      <c r="Q845" s="41"/>
      <c r="R845" s="48"/>
      <c r="S845" s="41"/>
      <c r="T845" s="41"/>
      <c r="U845" s="41"/>
      <c r="V845" s="41"/>
      <c r="W845" s="41"/>
      <c r="X845" s="41"/>
      <c r="Y845" s="41"/>
      <c r="Z845" s="41"/>
      <c r="AA845" s="41"/>
      <c r="AB845" s="41">
        <v>250</v>
      </c>
      <c r="AC845" s="43">
        <v>0.66</v>
      </c>
      <c r="AD845" s="43">
        <f>AC845*G845</f>
        <v>0.66</v>
      </c>
      <c r="AE845" s="43"/>
      <c r="AF845" s="43"/>
      <c r="AG845" s="41" t="s">
        <v>68</v>
      </c>
      <c r="AH845" s="41"/>
      <c r="AI845" s="41" t="s">
        <v>169</v>
      </c>
      <c r="AJ845" s="41"/>
      <c r="AK845" s="41"/>
      <c r="AL845" s="41"/>
      <c r="AM845" s="41"/>
      <c r="AN845" s="41"/>
      <c r="AO845" s="41"/>
      <c r="AP845" s="47"/>
      <c r="AQ845" s="47"/>
      <c r="AR845" s="47"/>
      <c r="AS845" s="47"/>
      <c r="AT845" s="47"/>
      <c r="AU845" s="47"/>
      <c r="AV845" s="47"/>
      <c r="AW845" s="44"/>
      <c r="AX845" s="40" t="s">
        <v>204</v>
      </c>
      <c r="AY845" s="40" t="s">
        <v>205</v>
      </c>
    </row>
    <row r="846" s="2" customFormat="1" ht="30" customHeight="1" spans="1:51">
      <c r="A846" s="2" t="s">
        <v>1967</v>
      </c>
      <c r="B846" s="41" t="s">
        <v>2043</v>
      </c>
      <c r="C846" s="42" t="s">
        <v>223</v>
      </c>
      <c r="D846" s="35" t="s">
        <v>224</v>
      </c>
      <c r="E846" s="42" t="s">
        <v>613</v>
      </c>
      <c r="F846" s="35" t="s">
        <v>160</v>
      </c>
      <c r="G846" s="36">
        <v>1</v>
      </c>
      <c r="H846" s="42" t="s">
        <v>93</v>
      </c>
      <c r="I846" s="42" t="s">
        <v>94</v>
      </c>
      <c r="J846" s="41" t="s">
        <v>66</v>
      </c>
      <c r="K846" s="36">
        <v>1950</v>
      </c>
      <c r="L846" s="36">
        <v>350</v>
      </c>
      <c r="M846" s="36"/>
      <c r="N846" s="36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3"/>
      <c r="AD846" s="43"/>
      <c r="AE846" s="43"/>
      <c r="AF846" s="43"/>
      <c r="AG846" s="41"/>
      <c r="AH846" s="41"/>
      <c r="AI846" s="41"/>
      <c r="AJ846" s="41"/>
      <c r="AK846" s="41"/>
      <c r="AL846" s="41"/>
      <c r="AM846" s="41"/>
      <c r="AN846" s="41"/>
      <c r="AO846" s="41"/>
      <c r="AP846" s="47"/>
      <c r="AQ846" s="47"/>
      <c r="AR846" s="47"/>
      <c r="AS846" s="47"/>
      <c r="AT846" s="47"/>
      <c r="AU846" s="47"/>
      <c r="AV846" s="47"/>
      <c r="AW846" s="44"/>
      <c r="AX846" s="40" t="s">
        <v>59</v>
      </c>
      <c r="AY846" s="40" t="s">
        <v>59</v>
      </c>
    </row>
    <row r="847" s="31" customFormat="1" ht="30" customHeight="1" spans="1:51">
      <c r="A847" s="2" t="s">
        <v>1967</v>
      </c>
      <c r="B847" s="41" t="s">
        <v>2044</v>
      </c>
      <c r="C847" s="42" t="s">
        <v>1450</v>
      </c>
      <c r="D847" s="35" t="s">
        <v>1451</v>
      </c>
      <c r="E847" s="42"/>
      <c r="F847" s="35"/>
      <c r="G847" s="36">
        <v>1</v>
      </c>
      <c r="H847" s="42" t="s">
        <v>93</v>
      </c>
      <c r="I847" s="42" t="s">
        <v>94</v>
      </c>
      <c r="J847" s="41" t="s">
        <v>66</v>
      </c>
      <c r="K847" s="36">
        <v>1550</v>
      </c>
      <c r="L847" s="36">
        <v>760</v>
      </c>
      <c r="M847" s="36">
        <v>850</v>
      </c>
      <c r="N847" s="36"/>
      <c r="O847" s="41"/>
      <c r="P847" s="41"/>
      <c r="Q847" s="41"/>
      <c r="R847" s="48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3"/>
      <c r="AD847" s="43"/>
      <c r="AE847" s="43"/>
      <c r="AF847" s="43"/>
      <c r="AG847" s="41"/>
      <c r="AH847" s="41"/>
      <c r="AI847" s="41"/>
      <c r="AJ847" s="41"/>
      <c r="AK847" s="41"/>
      <c r="AL847" s="41"/>
      <c r="AM847" s="41"/>
      <c r="AN847" s="41"/>
      <c r="AO847" s="41"/>
      <c r="AP847" s="47"/>
      <c r="AQ847" s="47"/>
      <c r="AR847" s="47"/>
      <c r="AS847" s="47"/>
      <c r="AT847" s="47"/>
      <c r="AU847" s="47"/>
      <c r="AV847" s="47"/>
      <c r="AW847" s="44"/>
      <c r="AX847" s="40" t="s">
        <v>59</v>
      </c>
      <c r="AY847" s="40" t="s">
        <v>59</v>
      </c>
    </row>
    <row r="848" s="31" customFormat="1" ht="30" customHeight="1" spans="1:51">
      <c r="A848" s="2" t="s">
        <v>1967</v>
      </c>
      <c r="B848" s="41" t="s">
        <v>2045</v>
      </c>
      <c r="C848" s="110" t="s">
        <v>1000</v>
      </c>
      <c r="D848" s="35" t="s">
        <v>1001</v>
      </c>
      <c r="E848" s="110" t="s">
        <v>1002</v>
      </c>
      <c r="F848" s="110" t="s">
        <v>1003</v>
      </c>
      <c r="G848" s="111">
        <v>1</v>
      </c>
      <c r="H848" s="110" t="s">
        <v>64</v>
      </c>
      <c r="I848" s="42" t="s">
        <v>1004</v>
      </c>
      <c r="J848" s="108" t="s">
        <v>1005</v>
      </c>
      <c r="K848" s="111">
        <v>422</v>
      </c>
      <c r="L848" s="111">
        <v>508</v>
      </c>
      <c r="M848" s="111">
        <v>337</v>
      </c>
      <c r="N848" s="108"/>
      <c r="O848" s="108"/>
      <c r="P848" s="108"/>
      <c r="Q848" s="108"/>
      <c r="R848" s="108"/>
      <c r="S848" s="108"/>
      <c r="T848" s="108"/>
      <c r="U848" s="108"/>
      <c r="V848" s="108"/>
      <c r="W848" s="108"/>
      <c r="X848" s="108"/>
      <c r="Y848" s="108"/>
      <c r="Z848" s="108"/>
      <c r="AA848" s="108"/>
      <c r="AB848" s="108">
        <v>1100</v>
      </c>
      <c r="AC848" s="109">
        <v>2.78</v>
      </c>
      <c r="AD848" s="43">
        <f>AC848*G848</f>
        <v>2.78</v>
      </c>
      <c r="AE848" s="108"/>
      <c r="AF848" s="108"/>
      <c r="AG848" s="108" t="s">
        <v>68</v>
      </c>
      <c r="AH848" s="108"/>
      <c r="AI848" s="108"/>
      <c r="AJ848" s="108"/>
      <c r="AK848" s="108"/>
      <c r="AL848" s="108"/>
      <c r="AM848" s="108"/>
      <c r="AN848" s="108"/>
      <c r="AO848" s="108"/>
      <c r="AP848" s="108"/>
      <c r="AQ848" s="108"/>
      <c r="AR848" s="108"/>
      <c r="AS848" s="108"/>
      <c r="AT848" s="108"/>
      <c r="AU848" s="108"/>
      <c r="AV848" s="108"/>
      <c r="AW848" s="112"/>
      <c r="AX848" s="40" t="s">
        <v>1006</v>
      </c>
      <c r="AY848" s="40" t="s">
        <v>1007</v>
      </c>
    </row>
    <row r="849" s="2" customFormat="1" ht="30" customHeight="1" spans="1:51">
      <c r="A849" s="2" t="s">
        <v>1967</v>
      </c>
      <c r="B849" s="41" t="s">
        <v>2046</v>
      </c>
      <c r="C849" s="35" t="s">
        <v>1040</v>
      </c>
      <c r="D849" s="35" t="s">
        <v>1041</v>
      </c>
      <c r="E849" s="35" t="s">
        <v>1042</v>
      </c>
      <c r="F849" s="35" t="s">
        <v>1043</v>
      </c>
      <c r="G849" s="121">
        <v>1</v>
      </c>
      <c r="H849" s="42" t="s">
        <v>202</v>
      </c>
      <c r="I849" s="42" t="s">
        <v>1044</v>
      </c>
      <c r="J849" s="40" t="s">
        <v>66</v>
      </c>
      <c r="K849" s="121">
        <v>645</v>
      </c>
      <c r="L849" s="121">
        <v>635</v>
      </c>
      <c r="M849" s="121">
        <v>1770</v>
      </c>
      <c r="N849" s="121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>
        <v>2200</v>
      </c>
      <c r="AC849" s="79">
        <v>0.44</v>
      </c>
      <c r="AD849" s="43">
        <f>AC849*G849</f>
        <v>0.44</v>
      </c>
      <c r="AE849" s="79"/>
      <c r="AF849" s="79"/>
      <c r="AG849" s="40" t="s">
        <v>68</v>
      </c>
      <c r="AH849" s="40"/>
      <c r="AI849" s="41" t="s">
        <v>169</v>
      </c>
      <c r="AJ849" s="40"/>
      <c r="AK849" s="40"/>
      <c r="AL849" s="40"/>
      <c r="AM849" s="40"/>
      <c r="AN849" s="40"/>
      <c r="AO849" s="40"/>
      <c r="AP849" s="57"/>
      <c r="AQ849" s="57"/>
      <c r="AR849" s="57"/>
      <c r="AS849" s="57">
        <v>400</v>
      </c>
      <c r="AT849" s="57"/>
      <c r="AU849" s="57"/>
      <c r="AV849" s="57"/>
      <c r="AW849" s="44" t="s">
        <v>189</v>
      </c>
      <c r="AX849" s="40" t="s">
        <v>204</v>
      </c>
      <c r="AY849" s="40" t="s">
        <v>205</v>
      </c>
    </row>
    <row r="850" s="2" customFormat="1" ht="30" customHeight="1" spans="1:51">
      <c r="A850" s="2" t="s">
        <v>1967</v>
      </c>
      <c r="B850" s="41" t="s">
        <v>2047</v>
      </c>
      <c r="C850" s="35" t="s">
        <v>198</v>
      </c>
      <c r="D850" s="35" t="s">
        <v>258</v>
      </c>
      <c r="E850" s="42" t="s">
        <v>259</v>
      </c>
      <c r="F850" s="35" t="s">
        <v>260</v>
      </c>
      <c r="G850" s="36">
        <v>1</v>
      </c>
      <c r="H850" s="42" t="s">
        <v>202</v>
      </c>
      <c r="I850" s="42" t="s">
        <v>261</v>
      </c>
      <c r="J850" s="41" t="s">
        <v>66</v>
      </c>
      <c r="K850" s="36">
        <v>737</v>
      </c>
      <c r="L850" s="36">
        <v>824</v>
      </c>
      <c r="M850" s="36">
        <v>1975</v>
      </c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>
        <v>2200</v>
      </c>
      <c r="AC850" s="43">
        <v>0.66</v>
      </c>
      <c r="AD850" s="43">
        <f>AC850*G850</f>
        <v>0.66</v>
      </c>
      <c r="AE850" s="41"/>
      <c r="AF850" s="41"/>
      <c r="AG850" s="41" t="s">
        <v>68</v>
      </c>
      <c r="AH850" s="41"/>
      <c r="AI850" s="41" t="s">
        <v>169</v>
      </c>
      <c r="AJ850" s="41"/>
      <c r="AK850" s="41"/>
      <c r="AL850" s="41"/>
      <c r="AM850" s="41"/>
      <c r="AN850" s="41"/>
      <c r="AO850" s="41"/>
      <c r="AP850" s="41"/>
      <c r="AQ850" s="41"/>
      <c r="AR850" s="41"/>
      <c r="AS850" s="41">
        <v>400</v>
      </c>
      <c r="AT850" s="41"/>
      <c r="AU850" s="41"/>
      <c r="AV850" s="41"/>
      <c r="AW850" s="44" t="s">
        <v>189</v>
      </c>
      <c r="AX850" s="40" t="s">
        <v>204</v>
      </c>
      <c r="AY850" s="40" t="s">
        <v>205</v>
      </c>
    </row>
    <row r="851" s="2" customFormat="1" ht="30" customHeight="1" spans="1:51">
      <c r="A851" s="2" t="s">
        <v>1967</v>
      </c>
      <c r="B851" s="41" t="s">
        <v>2048</v>
      </c>
      <c r="C851" s="42" t="s">
        <v>79</v>
      </c>
      <c r="D851" s="35" t="s">
        <v>80</v>
      </c>
      <c r="E851" s="42" t="s">
        <v>81</v>
      </c>
      <c r="F851" s="42" t="s">
        <v>82</v>
      </c>
      <c r="G851" s="36">
        <v>1</v>
      </c>
      <c r="H851" s="42" t="s">
        <v>83</v>
      </c>
      <c r="I851" s="42" t="s">
        <v>84</v>
      </c>
      <c r="J851" s="41" t="s">
        <v>66</v>
      </c>
      <c r="K851" s="36">
        <v>650</v>
      </c>
      <c r="L851" s="36">
        <v>220</v>
      </c>
      <c r="M851" s="36">
        <v>450</v>
      </c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>
        <v>2200</v>
      </c>
      <c r="AC851" s="43">
        <v>0.06</v>
      </c>
      <c r="AD851" s="43">
        <f>AC851*G851</f>
        <v>0.06</v>
      </c>
      <c r="AE851" s="41"/>
      <c r="AF851" s="41"/>
      <c r="AG851" s="41" t="s">
        <v>68</v>
      </c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4"/>
      <c r="AX851" s="40" t="s">
        <v>85</v>
      </c>
      <c r="AY851" s="40" t="s">
        <v>86</v>
      </c>
    </row>
    <row r="852" s="1" customFormat="1" ht="30" customHeight="1" spans="1:51">
      <c r="A852" s="2" t="s">
        <v>2049</v>
      </c>
      <c r="B852" s="22" t="s">
        <v>2050</v>
      </c>
      <c r="C852" s="34"/>
      <c r="D852" s="35"/>
      <c r="E852" s="34"/>
      <c r="F852" s="34"/>
      <c r="G852" s="36"/>
      <c r="H852" s="34"/>
      <c r="I852" s="42"/>
      <c r="J852" s="37"/>
      <c r="K852" s="38"/>
      <c r="L852" s="38"/>
      <c r="M852" s="38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  <c r="AT852" s="37"/>
      <c r="AU852" s="37"/>
      <c r="AV852" s="37"/>
      <c r="AW852" s="39"/>
      <c r="AX852" s="40" t="s">
        <v>59</v>
      </c>
      <c r="AY852" s="40" t="s">
        <v>59</v>
      </c>
    </row>
    <row r="853" s="2" customFormat="1" ht="30" customHeight="1" spans="1:51">
      <c r="A853" s="2" t="s">
        <v>2049</v>
      </c>
      <c r="B853" s="41" t="s">
        <v>2051</v>
      </c>
      <c r="C853" s="42" t="s">
        <v>89</v>
      </c>
      <c r="D853" s="35" t="s">
        <v>90</v>
      </c>
      <c r="E853" s="42" t="s">
        <v>91</v>
      </c>
      <c r="F853" s="42" t="s">
        <v>92</v>
      </c>
      <c r="G853" s="36">
        <v>1</v>
      </c>
      <c r="H853" s="42" t="s">
        <v>93</v>
      </c>
      <c r="I853" s="42" t="s">
        <v>94</v>
      </c>
      <c r="J853" s="41" t="s">
        <v>66</v>
      </c>
      <c r="K853" s="36">
        <v>500</v>
      </c>
      <c r="L853" s="36">
        <v>400</v>
      </c>
      <c r="M853" s="36">
        <v>850</v>
      </c>
      <c r="N853" s="36">
        <v>350</v>
      </c>
      <c r="O853" s="41"/>
      <c r="P853" s="41"/>
      <c r="Q853" s="41"/>
      <c r="R853" s="48"/>
      <c r="S853" s="41">
        <v>15</v>
      </c>
      <c r="T853" s="41">
        <v>65</v>
      </c>
      <c r="U853" s="41">
        <f>T853*G853</f>
        <v>65</v>
      </c>
      <c r="V853" s="41"/>
      <c r="W853" s="41">
        <v>15</v>
      </c>
      <c r="X853" s="41">
        <v>45</v>
      </c>
      <c r="Y853" s="41">
        <f>X853*G853</f>
        <v>45</v>
      </c>
      <c r="Z853" s="36">
        <v>50</v>
      </c>
      <c r="AA853" s="41"/>
      <c r="AB853" s="41">
        <v>450</v>
      </c>
      <c r="AC853" s="43">
        <v>0.01</v>
      </c>
      <c r="AD853" s="43">
        <f>AC853*G853</f>
        <v>0.01</v>
      </c>
      <c r="AE853" s="43"/>
      <c r="AF853" s="43"/>
      <c r="AG853" s="41" t="s">
        <v>68</v>
      </c>
      <c r="AH853" s="41"/>
      <c r="AI853" s="41"/>
      <c r="AJ853" s="41"/>
      <c r="AK853" s="41"/>
      <c r="AL853" s="41"/>
      <c r="AM853" s="41"/>
      <c r="AN853" s="41"/>
      <c r="AO853" s="41"/>
      <c r="AP853" s="47"/>
      <c r="AQ853" s="47"/>
      <c r="AR853" s="47"/>
      <c r="AS853" s="47"/>
      <c r="AT853" s="47"/>
      <c r="AU853" s="47"/>
      <c r="AV853" s="47"/>
      <c r="AW853" s="44"/>
      <c r="AX853" s="40" t="s">
        <v>59</v>
      </c>
      <c r="AY853" s="40" t="s">
        <v>59</v>
      </c>
    </row>
    <row r="854" s="2" customFormat="1" ht="30" customHeight="1" spans="1:51">
      <c r="A854" s="2" t="s">
        <v>2049</v>
      </c>
      <c r="B854" s="41" t="s">
        <v>2052</v>
      </c>
      <c r="C854" s="42" t="s">
        <v>2053</v>
      </c>
      <c r="D854" s="35" t="s">
        <v>2054</v>
      </c>
      <c r="E854" s="42"/>
      <c r="F854" s="42"/>
      <c r="G854" s="36">
        <v>1</v>
      </c>
      <c r="H854" s="42" t="s">
        <v>93</v>
      </c>
      <c r="I854" s="42" t="s">
        <v>94</v>
      </c>
      <c r="J854" s="41" t="s">
        <v>66</v>
      </c>
      <c r="K854" s="36">
        <v>1600</v>
      </c>
      <c r="L854" s="36">
        <v>760</v>
      </c>
      <c r="M854" s="36">
        <v>850</v>
      </c>
      <c r="N854" s="36"/>
      <c r="O854" s="41"/>
      <c r="P854" s="41"/>
      <c r="Q854" s="41"/>
      <c r="R854" s="41"/>
      <c r="S854" s="48"/>
      <c r="T854" s="48"/>
      <c r="U854" s="41"/>
      <c r="V854" s="41"/>
      <c r="W854" s="48"/>
      <c r="X854" s="48"/>
      <c r="Y854" s="41"/>
      <c r="Z854" s="48"/>
      <c r="AA854" s="41"/>
      <c r="AB854" s="41"/>
      <c r="AC854" s="43"/>
      <c r="AD854" s="43"/>
      <c r="AE854" s="43"/>
      <c r="AF854" s="43"/>
      <c r="AG854" s="41"/>
      <c r="AH854" s="41"/>
      <c r="AI854" s="41"/>
      <c r="AJ854" s="41"/>
      <c r="AK854" s="41"/>
      <c r="AL854" s="41"/>
      <c r="AM854" s="41"/>
      <c r="AN854" s="41"/>
      <c r="AO854" s="41"/>
      <c r="AP854" s="47"/>
      <c r="AQ854" s="47"/>
      <c r="AR854" s="47"/>
      <c r="AS854" s="47"/>
      <c r="AT854" s="47"/>
      <c r="AU854" s="47"/>
      <c r="AV854" s="47"/>
      <c r="AW854" s="44"/>
      <c r="AX854" s="40" t="s">
        <v>59</v>
      </c>
      <c r="AY854" s="40" t="s">
        <v>59</v>
      </c>
    </row>
    <row r="855" s="2" customFormat="1" ht="30" customHeight="1" spans="1:51">
      <c r="A855" s="2" t="s">
        <v>2049</v>
      </c>
      <c r="B855" s="41" t="s">
        <v>2055</v>
      </c>
      <c r="C855" s="42" t="s">
        <v>223</v>
      </c>
      <c r="D855" s="35" t="s">
        <v>224</v>
      </c>
      <c r="E855" s="42" t="s">
        <v>613</v>
      </c>
      <c r="F855" s="35" t="s">
        <v>160</v>
      </c>
      <c r="G855" s="36">
        <v>1</v>
      </c>
      <c r="H855" s="42" t="s">
        <v>93</v>
      </c>
      <c r="I855" s="42" t="s">
        <v>94</v>
      </c>
      <c r="J855" s="41" t="s">
        <v>66</v>
      </c>
      <c r="K855" s="36">
        <v>1550</v>
      </c>
      <c r="L855" s="36">
        <v>350</v>
      </c>
      <c r="M855" s="36"/>
      <c r="N855" s="36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3"/>
      <c r="AD855" s="43"/>
      <c r="AE855" s="43"/>
      <c r="AF855" s="43"/>
      <c r="AG855" s="41"/>
      <c r="AH855" s="41"/>
      <c r="AI855" s="41"/>
      <c r="AJ855" s="41"/>
      <c r="AK855" s="41"/>
      <c r="AL855" s="41"/>
      <c r="AM855" s="41"/>
      <c r="AN855" s="41"/>
      <c r="AO855" s="41"/>
      <c r="AP855" s="47"/>
      <c r="AQ855" s="47"/>
      <c r="AR855" s="47"/>
      <c r="AS855" s="47"/>
      <c r="AT855" s="47"/>
      <c r="AU855" s="47"/>
      <c r="AV855" s="47"/>
      <c r="AW855" s="44"/>
      <c r="AX855" s="40" t="s">
        <v>59</v>
      </c>
      <c r="AY855" s="40" t="s">
        <v>59</v>
      </c>
    </row>
    <row r="856" s="2" customFormat="1" ht="30" customHeight="1" spans="1:51">
      <c r="A856" s="2" t="s">
        <v>2049</v>
      </c>
      <c r="B856" s="41" t="s">
        <v>2056</v>
      </c>
      <c r="C856" s="42" t="s">
        <v>958</v>
      </c>
      <c r="D856" s="106" t="s">
        <v>959</v>
      </c>
      <c r="E856" s="42" t="s">
        <v>2057</v>
      </c>
      <c r="F856" s="42" t="s">
        <v>2058</v>
      </c>
      <c r="G856" s="36">
        <v>1</v>
      </c>
      <c r="H856" s="42" t="s">
        <v>962</v>
      </c>
      <c r="I856" s="42" t="s">
        <v>2059</v>
      </c>
      <c r="J856" s="41" t="s">
        <v>66</v>
      </c>
      <c r="K856" s="36">
        <v>345</v>
      </c>
      <c r="L856" s="36">
        <v>355</v>
      </c>
      <c r="M856" s="36">
        <v>675</v>
      </c>
      <c r="N856" s="36">
        <v>350</v>
      </c>
      <c r="O856" s="41"/>
      <c r="P856" s="41"/>
      <c r="Q856" s="41"/>
      <c r="R856" s="41"/>
      <c r="S856" s="41">
        <v>15</v>
      </c>
      <c r="T856" s="41">
        <v>130</v>
      </c>
      <c r="U856" s="41">
        <f>T856*G856</f>
        <v>130</v>
      </c>
      <c r="V856" s="41"/>
      <c r="W856" s="41"/>
      <c r="X856" s="41"/>
      <c r="Y856" s="41"/>
      <c r="Z856" s="36">
        <v>50</v>
      </c>
      <c r="AA856" s="41"/>
      <c r="AB856" s="41">
        <v>1600</v>
      </c>
      <c r="AC856" s="43"/>
      <c r="AD856" s="43"/>
      <c r="AE856" s="43">
        <v>6</v>
      </c>
      <c r="AF856" s="43">
        <f>AE856*G856</f>
        <v>6</v>
      </c>
      <c r="AG856" s="41"/>
      <c r="AH856" s="41" t="s">
        <v>68</v>
      </c>
      <c r="AI856" s="41"/>
      <c r="AJ856" s="41"/>
      <c r="AK856" s="41"/>
      <c r="AL856" s="41"/>
      <c r="AM856" s="41"/>
      <c r="AN856" s="41"/>
      <c r="AO856" s="41"/>
      <c r="AP856" s="47"/>
      <c r="AQ856" s="47"/>
      <c r="AR856" s="47"/>
      <c r="AS856" s="47"/>
      <c r="AT856" s="47"/>
      <c r="AU856" s="47"/>
      <c r="AV856" s="47"/>
      <c r="AW856" s="44" t="s">
        <v>1125</v>
      </c>
      <c r="AX856" s="40" t="s">
        <v>964</v>
      </c>
      <c r="AY856" s="40" t="s">
        <v>965</v>
      </c>
    </row>
    <row r="857" s="2" customFormat="1" ht="30" customHeight="1" spans="1:51">
      <c r="A857" s="2" t="s">
        <v>2049</v>
      </c>
      <c r="B857" s="41" t="s">
        <v>2060</v>
      </c>
      <c r="C857" s="42" t="s">
        <v>480</v>
      </c>
      <c r="D857" s="35" t="s">
        <v>967</v>
      </c>
      <c r="E857" s="42" t="s">
        <v>2061</v>
      </c>
      <c r="F857" s="42" t="s">
        <v>2062</v>
      </c>
      <c r="G857" s="36">
        <v>1</v>
      </c>
      <c r="H857" s="42" t="s">
        <v>482</v>
      </c>
      <c r="I857" s="42" t="s">
        <v>970</v>
      </c>
      <c r="J857" s="41" t="s">
        <v>66</v>
      </c>
      <c r="K857" s="36"/>
      <c r="L857" s="36"/>
      <c r="M857" s="36"/>
      <c r="N857" s="36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3"/>
      <c r="AD857" s="43"/>
      <c r="AE857" s="43"/>
      <c r="AF857" s="43"/>
      <c r="AG857" s="41"/>
      <c r="AH857" s="41"/>
      <c r="AI857" s="41"/>
      <c r="AJ857" s="41"/>
      <c r="AK857" s="41"/>
      <c r="AL857" s="41"/>
      <c r="AM857" s="41"/>
      <c r="AN857" s="41"/>
      <c r="AO857" s="41"/>
      <c r="AP857" s="47"/>
      <c r="AQ857" s="47"/>
      <c r="AR857" s="47"/>
      <c r="AS857" s="47"/>
      <c r="AT857" s="47"/>
      <c r="AU857" s="47"/>
      <c r="AV857" s="47"/>
      <c r="AW857" s="44"/>
      <c r="AX857" s="40" t="s">
        <v>484</v>
      </c>
      <c r="AY857" s="40" t="s">
        <v>485</v>
      </c>
    </row>
    <row r="858" s="2" customFormat="1" ht="30" customHeight="1" spans="1:51">
      <c r="A858" s="2" t="s">
        <v>2049</v>
      </c>
      <c r="B858" s="41" t="s">
        <v>2063</v>
      </c>
      <c r="C858" s="42" t="s">
        <v>1209</v>
      </c>
      <c r="D858" s="35" t="s">
        <v>1210</v>
      </c>
      <c r="E858" s="42" t="s">
        <v>1211</v>
      </c>
      <c r="F858" s="42" t="s">
        <v>1212</v>
      </c>
      <c r="G858" s="36">
        <v>1</v>
      </c>
      <c r="H858" s="42" t="s">
        <v>93</v>
      </c>
      <c r="I858" s="42" t="s">
        <v>94</v>
      </c>
      <c r="J858" s="41" t="s">
        <v>66</v>
      </c>
      <c r="K858" s="36">
        <v>980</v>
      </c>
      <c r="L858" s="36">
        <v>350</v>
      </c>
      <c r="M858" s="36">
        <v>600</v>
      </c>
      <c r="N858" s="36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3"/>
      <c r="AD858" s="43"/>
      <c r="AE858" s="43"/>
      <c r="AF858" s="43"/>
      <c r="AG858" s="41"/>
      <c r="AH858" s="41"/>
      <c r="AI858" s="41"/>
      <c r="AJ858" s="41"/>
      <c r="AK858" s="41"/>
      <c r="AL858" s="41"/>
      <c r="AM858" s="41"/>
      <c r="AN858" s="41"/>
      <c r="AO858" s="41"/>
      <c r="AP858" s="47"/>
      <c r="AQ858" s="47"/>
      <c r="AR858" s="47"/>
      <c r="AS858" s="47"/>
      <c r="AT858" s="47"/>
      <c r="AU858" s="47"/>
      <c r="AV858" s="47"/>
      <c r="AW858" s="44"/>
      <c r="AX858" s="40" t="s">
        <v>59</v>
      </c>
      <c r="AY858" s="40" t="s">
        <v>59</v>
      </c>
    </row>
    <row r="859" s="2" customFormat="1" ht="30" customHeight="1" spans="1:51">
      <c r="A859" s="2" t="s">
        <v>2049</v>
      </c>
      <c r="B859" s="41" t="s">
        <v>2064</v>
      </c>
      <c r="C859" s="42" t="s">
        <v>152</v>
      </c>
      <c r="D859" s="35" t="s">
        <v>153</v>
      </c>
      <c r="E859" s="42" t="s">
        <v>297</v>
      </c>
      <c r="F859" s="42" t="s">
        <v>298</v>
      </c>
      <c r="G859" s="36">
        <v>1</v>
      </c>
      <c r="H859" s="42" t="s">
        <v>93</v>
      </c>
      <c r="I859" s="42" t="s">
        <v>94</v>
      </c>
      <c r="J859" s="41" t="s">
        <v>66</v>
      </c>
      <c r="K859" s="36">
        <v>1400</v>
      </c>
      <c r="L859" s="36">
        <v>760</v>
      </c>
      <c r="M859" s="36">
        <v>850</v>
      </c>
      <c r="N859" s="36">
        <v>350</v>
      </c>
      <c r="O859" s="41"/>
      <c r="P859" s="41"/>
      <c r="Q859" s="41"/>
      <c r="R859" s="41"/>
      <c r="S859" s="41">
        <v>15</v>
      </c>
      <c r="T859" s="41">
        <v>130</v>
      </c>
      <c r="U859" s="41">
        <f>T859*G859</f>
        <v>130</v>
      </c>
      <c r="V859" s="41"/>
      <c r="W859" s="41">
        <v>15</v>
      </c>
      <c r="X859" s="41">
        <v>90</v>
      </c>
      <c r="Y859" s="41">
        <f>X859*G859</f>
        <v>90</v>
      </c>
      <c r="Z859" s="41">
        <v>50</v>
      </c>
      <c r="AA859" s="41"/>
      <c r="AB859" s="41"/>
      <c r="AC859" s="43"/>
      <c r="AD859" s="43"/>
      <c r="AE859" s="43"/>
      <c r="AF859" s="43"/>
      <c r="AG859" s="41"/>
      <c r="AH859" s="41"/>
      <c r="AI859" s="41"/>
      <c r="AJ859" s="41"/>
      <c r="AK859" s="41"/>
      <c r="AL859" s="41"/>
      <c r="AM859" s="41"/>
      <c r="AN859" s="41"/>
      <c r="AO859" s="41"/>
      <c r="AP859" s="47"/>
      <c r="AQ859" s="47"/>
      <c r="AR859" s="47"/>
      <c r="AS859" s="47"/>
      <c r="AT859" s="47"/>
      <c r="AU859" s="47"/>
      <c r="AV859" s="47"/>
      <c r="AW859" s="44"/>
      <c r="AX859" s="40" t="s">
        <v>59</v>
      </c>
      <c r="AY859" s="40" t="s">
        <v>59</v>
      </c>
    </row>
    <row r="860" s="2" customFormat="1" ht="30" customHeight="1" spans="1:51">
      <c r="A860" s="2" t="s">
        <v>2049</v>
      </c>
      <c r="B860" s="41" t="s">
        <v>2065</v>
      </c>
      <c r="C860" s="35" t="s">
        <v>198</v>
      </c>
      <c r="D860" s="35" t="s">
        <v>258</v>
      </c>
      <c r="E860" s="42" t="s">
        <v>259</v>
      </c>
      <c r="F860" s="35" t="s">
        <v>260</v>
      </c>
      <c r="G860" s="36">
        <v>1</v>
      </c>
      <c r="H860" s="42" t="s">
        <v>202</v>
      </c>
      <c r="I860" s="42" t="s">
        <v>261</v>
      </c>
      <c r="J860" s="41" t="s">
        <v>66</v>
      </c>
      <c r="K860" s="36">
        <v>737</v>
      </c>
      <c r="L860" s="36">
        <v>824</v>
      </c>
      <c r="M860" s="36">
        <v>1975</v>
      </c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>
        <v>2200</v>
      </c>
      <c r="AC860" s="43">
        <v>0.66</v>
      </c>
      <c r="AD860" s="43">
        <f>AC860*G860</f>
        <v>0.66</v>
      </c>
      <c r="AE860" s="41"/>
      <c r="AF860" s="41"/>
      <c r="AG860" s="41" t="s">
        <v>68</v>
      </c>
      <c r="AH860" s="41"/>
      <c r="AI860" s="41" t="s">
        <v>169</v>
      </c>
      <c r="AJ860" s="41"/>
      <c r="AK860" s="41"/>
      <c r="AL860" s="41"/>
      <c r="AM860" s="41"/>
      <c r="AN860" s="41"/>
      <c r="AO860" s="41"/>
      <c r="AP860" s="41"/>
      <c r="AQ860" s="41"/>
      <c r="AR860" s="41"/>
      <c r="AS860" s="41">
        <v>400</v>
      </c>
      <c r="AT860" s="41"/>
      <c r="AU860" s="41"/>
      <c r="AV860" s="41"/>
      <c r="AW860" s="44" t="s">
        <v>189</v>
      </c>
      <c r="AX860" s="40" t="s">
        <v>204</v>
      </c>
      <c r="AY860" s="40" t="s">
        <v>205</v>
      </c>
    </row>
    <row r="861" s="2" customFormat="1" ht="30" customHeight="1" spans="1:51">
      <c r="A861" s="2" t="s">
        <v>2049</v>
      </c>
      <c r="B861" s="41" t="s">
        <v>2066</v>
      </c>
      <c r="C861" s="35" t="s">
        <v>2067</v>
      </c>
      <c r="D861" s="35" t="s">
        <v>2068</v>
      </c>
      <c r="E861" s="35" t="s">
        <v>2069</v>
      </c>
      <c r="F861" s="35" t="s">
        <v>2070</v>
      </c>
      <c r="G861" s="121">
        <v>1</v>
      </c>
      <c r="H861" s="42" t="s">
        <v>2071</v>
      </c>
      <c r="I861" s="42" t="s">
        <v>2072</v>
      </c>
      <c r="J861" s="40" t="s">
        <v>2073</v>
      </c>
      <c r="K861" s="121">
        <v>1329</v>
      </c>
      <c r="L861" s="121">
        <v>805</v>
      </c>
      <c r="M861" s="121">
        <v>1669</v>
      </c>
      <c r="N861" s="121">
        <v>350</v>
      </c>
      <c r="O861" s="40"/>
      <c r="P861" s="40"/>
      <c r="Q861" s="40"/>
      <c r="R861" s="40"/>
      <c r="S861" s="40">
        <v>15</v>
      </c>
      <c r="T861" s="40">
        <v>130</v>
      </c>
      <c r="U861" s="41">
        <f>T861*G861</f>
        <v>130</v>
      </c>
      <c r="V861" s="40"/>
      <c r="W861" s="40"/>
      <c r="X861" s="40"/>
      <c r="Y861" s="40"/>
      <c r="Z861" s="40">
        <v>50</v>
      </c>
      <c r="AA861" s="40"/>
      <c r="AB861" s="40">
        <v>1200</v>
      </c>
      <c r="AC861" s="79"/>
      <c r="AD861" s="75"/>
      <c r="AE861" s="79">
        <v>9.1</v>
      </c>
      <c r="AF861" s="43">
        <f>AE861*G861</f>
        <v>9.1</v>
      </c>
      <c r="AG861" s="40"/>
      <c r="AH861" s="40" t="s">
        <v>68</v>
      </c>
      <c r="AI861" s="40"/>
      <c r="AJ861" s="40"/>
      <c r="AK861" s="40"/>
      <c r="AL861" s="40"/>
      <c r="AM861" s="40"/>
      <c r="AN861" s="40"/>
      <c r="AO861" s="40"/>
      <c r="AP861" s="57"/>
      <c r="AQ861" s="57"/>
      <c r="AR861" s="57"/>
      <c r="AS861" s="57"/>
      <c r="AT861" s="57"/>
      <c r="AU861" s="57"/>
      <c r="AV861" s="57"/>
      <c r="AW861" s="44" t="s">
        <v>1125</v>
      </c>
      <c r="AX861" s="40" t="s">
        <v>2074</v>
      </c>
      <c r="AY861" s="40" t="s">
        <v>2075</v>
      </c>
    </row>
    <row r="862" s="2" customFormat="1" ht="30" customHeight="1" spans="1:51">
      <c r="A862" s="2" t="s">
        <v>2049</v>
      </c>
      <c r="B862" s="41" t="s">
        <v>2076</v>
      </c>
      <c r="C862" s="42" t="s">
        <v>480</v>
      </c>
      <c r="D862" s="35" t="s">
        <v>972</v>
      </c>
      <c r="E862" s="42" t="s">
        <v>2077</v>
      </c>
      <c r="F862" s="42" t="s">
        <v>2078</v>
      </c>
      <c r="G862" s="36">
        <v>1</v>
      </c>
      <c r="H862" s="42" t="s">
        <v>482</v>
      </c>
      <c r="I862" s="42" t="s">
        <v>975</v>
      </c>
      <c r="J862" s="41" t="s">
        <v>66</v>
      </c>
      <c r="K862" s="36"/>
      <c r="L862" s="36"/>
      <c r="M862" s="36"/>
      <c r="N862" s="36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3"/>
      <c r="AD862" s="43"/>
      <c r="AE862" s="43"/>
      <c r="AF862" s="43"/>
      <c r="AG862" s="41"/>
      <c r="AH862" s="41"/>
      <c r="AI862" s="41"/>
      <c r="AJ862" s="41"/>
      <c r="AK862" s="41"/>
      <c r="AL862" s="41"/>
      <c r="AM862" s="41"/>
      <c r="AN862" s="41"/>
      <c r="AO862" s="41"/>
      <c r="AP862" s="47"/>
      <c r="AQ862" s="47"/>
      <c r="AR862" s="47"/>
      <c r="AS862" s="47"/>
      <c r="AT862" s="47"/>
      <c r="AU862" s="47"/>
      <c r="AV862" s="47"/>
      <c r="AW862" s="44"/>
      <c r="AX862" s="40" t="s">
        <v>484</v>
      </c>
      <c r="AY862" s="40" t="s">
        <v>485</v>
      </c>
    </row>
    <row r="863" s="2" customFormat="1" ht="30" customHeight="1" spans="1:51">
      <c r="A863" s="2" t="s">
        <v>2049</v>
      </c>
      <c r="B863" s="41" t="s">
        <v>2079</v>
      </c>
      <c r="C863" s="42" t="s">
        <v>522</v>
      </c>
      <c r="D863" s="35" t="s">
        <v>523</v>
      </c>
      <c r="E863" s="35" t="s">
        <v>2016</v>
      </c>
      <c r="F863" s="35" t="s">
        <v>2017</v>
      </c>
      <c r="G863" s="36">
        <v>1</v>
      </c>
      <c r="H863" s="42" t="s">
        <v>526</v>
      </c>
      <c r="I863" s="42" t="s">
        <v>2018</v>
      </c>
      <c r="J863" s="41" t="s">
        <v>66</v>
      </c>
      <c r="K863" s="36">
        <v>770</v>
      </c>
      <c r="L863" s="36">
        <v>870</v>
      </c>
      <c r="M863" s="36">
        <v>1520</v>
      </c>
      <c r="N863" s="36">
        <v>350</v>
      </c>
      <c r="O863" s="41"/>
      <c r="P863" s="41"/>
      <c r="Q863" s="41"/>
      <c r="R863" s="41"/>
      <c r="S863" s="25">
        <v>15</v>
      </c>
      <c r="T863" s="25">
        <v>130</v>
      </c>
      <c r="U863" s="41">
        <f>T863*G863</f>
        <v>130</v>
      </c>
      <c r="V863" s="41"/>
      <c r="W863" s="41"/>
      <c r="X863" s="41"/>
      <c r="Y863" s="41"/>
      <c r="Z863" s="36">
        <v>50</v>
      </c>
      <c r="AA863" s="41"/>
      <c r="AB863" s="41">
        <v>600</v>
      </c>
      <c r="AC863" s="43">
        <v>1.15</v>
      </c>
      <c r="AD863" s="43">
        <f>AC863*G863</f>
        <v>1.15</v>
      </c>
      <c r="AE863" s="43"/>
      <c r="AF863" s="43"/>
      <c r="AG863" s="41" t="s">
        <v>68</v>
      </c>
      <c r="AH863" s="41"/>
      <c r="AI863" s="41"/>
      <c r="AJ863" s="41"/>
      <c r="AK863" s="41"/>
      <c r="AL863" s="41"/>
      <c r="AM863" s="41"/>
      <c r="AN863" s="41"/>
      <c r="AO863" s="41"/>
      <c r="AP863" s="47"/>
      <c r="AQ863" s="47"/>
      <c r="AR863" s="47"/>
      <c r="AS863" s="57">
        <v>800</v>
      </c>
      <c r="AT863" s="47"/>
      <c r="AU863" s="47"/>
      <c r="AV863" s="47"/>
      <c r="AW863" s="44" t="s">
        <v>189</v>
      </c>
      <c r="AX863" s="40" t="s">
        <v>528</v>
      </c>
      <c r="AY863" s="40" t="s">
        <v>529</v>
      </c>
    </row>
    <row r="864" s="2" customFormat="1" ht="30" customHeight="1" spans="1:51">
      <c r="A864" s="2" t="s">
        <v>2049</v>
      </c>
      <c r="B864" s="41" t="s">
        <v>2080</v>
      </c>
      <c r="C864" s="42" t="s">
        <v>480</v>
      </c>
      <c r="D864" s="35" t="s">
        <v>531</v>
      </c>
      <c r="E864" s="42" t="s">
        <v>2081</v>
      </c>
      <c r="F864" s="35" t="s">
        <v>2082</v>
      </c>
      <c r="G864" s="36">
        <v>1</v>
      </c>
      <c r="H864" s="42" t="s">
        <v>482</v>
      </c>
      <c r="I864" s="42" t="s">
        <v>534</v>
      </c>
      <c r="J864" s="41" t="s">
        <v>66</v>
      </c>
      <c r="K864" s="36"/>
      <c r="L864" s="36"/>
      <c r="M864" s="36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>
        <v>450</v>
      </c>
      <c r="AC864" s="43">
        <v>0.1</v>
      </c>
      <c r="AD864" s="43">
        <f>AC864*G864</f>
        <v>0.1</v>
      </c>
      <c r="AE864" s="41"/>
      <c r="AF864" s="41"/>
      <c r="AG864" s="41" t="s">
        <v>309</v>
      </c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4"/>
      <c r="AX864" s="40" t="s">
        <v>484</v>
      </c>
      <c r="AY864" s="40" t="s">
        <v>485</v>
      </c>
    </row>
    <row r="865" s="2" customFormat="1" ht="30" customHeight="1" spans="1:51">
      <c r="A865" s="2" t="s">
        <v>2049</v>
      </c>
      <c r="B865" s="41" t="s">
        <v>2083</v>
      </c>
      <c r="C865" s="42" t="s">
        <v>522</v>
      </c>
      <c r="D865" s="35" t="s">
        <v>523</v>
      </c>
      <c r="E865" s="35" t="s">
        <v>2016</v>
      </c>
      <c r="F865" s="35" t="s">
        <v>2017</v>
      </c>
      <c r="G865" s="36">
        <v>1</v>
      </c>
      <c r="H865" s="42" t="s">
        <v>526</v>
      </c>
      <c r="I865" s="42" t="s">
        <v>2018</v>
      </c>
      <c r="J865" s="41" t="s">
        <v>66</v>
      </c>
      <c r="K865" s="36">
        <v>770</v>
      </c>
      <c r="L865" s="36">
        <v>870</v>
      </c>
      <c r="M865" s="36">
        <v>1520</v>
      </c>
      <c r="N865" s="36">
        <v>350</v>
      </c>
      <c r="O865" s="41"/>
      <c r="P865" s="41"/>
      <c r="Q865" s="41"/>
      <c r="R865" s="41"/>
      <c r="S865" s="25">
        <v>15</v>
      </c>
      <c r="T865" s="25">
        <v>130</v>
      </c>
      <c r="U865" s="41">
        <f>T865*G865</f>
        <v>130</v>
      </c>
      <c r="V865" s="41"/>
      <c r="W865" s="41"/>
      <c r="X865" s="41"/>
      <c r="Y865" s="41"/>
      <c r="Z865" s="36">
        <v>50</v>
      </c>
      <c r="AA865" s="41"/>
      <c r="AB865" s="41">
        <v>600</v>
      </c>
      <c r="AC865" s="43">
        <v>1.15</v>
      </c>
      <c r="AD865" s="43">
        <f>AC865*G865</f>
        <v>1.15</v>
      </c>
      <c r="AE865" s="43"/>
      <c r="AF865" s="43"/>
      <c r="AG865" s="41" t="s">
        <v>68</v>
      </c>
      <c r="AH865" s="41"/>
      <c r="AI865" s="41"/>
      <c r="AJ865" s="41"/>
      <c r="AK865" s="41"/>
      <c r="AL865" s="41"/>
      <c r="AM865" s="41"/>
      <c r="AN865" s="41"/>
      <c r="AO865" s="41"/>
      <c r="AP865" s="47"/>
      <c r="AQ865" s="47"/>
      <c r="AR865" s="47"/>
      <c r="AS865" s="57">
        <v>800</v>
      </c>
      <c r="AT865" s="47"/>
      <c r="AU865" s="47"/>
      <c r="AV865" s="47"/>
      <c r="AW865" s="44" t="s">
        <v>189</v>
      </c>
      <c r="AX865" s="40" t="s">
        <v>528</v>
      </c>
      <c r="AY865" s="40" t="s">
        <v>529</v>
      </c>
    </row>
    <row r="866" s="2" customFormat="1" ht="30" customHeight="1" spans="1:51">
      <c r="A866" s="2" t="s">
        <v>2049</v>
      </c>
      <c r="B866" s="41" t="s">
        <v>2084</v>
      </c>
      <c r="C866" s="42" t="s">
        <v>480</v>
      </c>
      <c r="D866" s="35" t="s">
        <v>531</v>
      </c>
      <c r="E866" s="42" t="s">
        <v>2085</v>
      </c>
      <c r="F866" s="35" t="s">
        <v>2086</v>
      </c>
      <c r="G866" s="36">
        <v>1</v>
      </c>
      <c r="H866" s="42" t="s">
        <v>482</v>
      </c>
      <c r="I866" s="42" t="s">
        <v>534</v>
      </c>
      <c r="J866" s="41" t="s">
        <v>66</v>
      </c>
      <c r="K866" s="36"/>
      <c r="L866" s="36"/>
      <c r="M866" s="36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>
        <v>450</v>
      </c>
      <c r="AC866" s="43">
        <v>0.1</v>
      </c>
      <c r="AD866" s="43">
        <f>AC866*G866</f>
        <v>0.1</v>
      </c>
      <c r="AE866" s="41"/>
      <c r="AF866" s="41"/>
      <c r="AG866" s="41" t="s">
        <v>309</v>
      </c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4"/>
      <c r="AX866" s="40" t="s">
        <v>484</v>
      </c>
      <c r="AY866" s="40" t="s">
        <v>485</v>
      </c>
    </row>
    <row r="867" s="2" customFormat="1" ht="30" customHeight="1" spans="1:51">
      <c r="A867" s="2" t="s">
        <v>2049</v>
      </c>
      <c r="B867" s="41" t="s">
        <v>2087</v>
      </c>
      <c r="C867" s="42" t="s">
        <v>72</v>
      </c>
      <c r="D867" s="35" t="s">
        <v>73</v>
      </c>
      <c r="E867" s="42"/>
      <c r="F867" s="42"/>
      <c r="G867" s="36">
        <v>2</v>
      </c>
      <c r="H867" s="42" t="s">
        <v>74</v>
      </c>
      <c r="I867" s="42" t="s">
        <v>75</v>
      </c>
      <c r="J867" s="41" t="s">
        <v>66</v>
      </c>
      <c r="K867" s="36">
        <v>400</v>
      </c>
      <c r="L867" s="36">
        <v>350</v>
      </c>
      <c r="M867" s="36"/>
      <c r="N867" s="36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36">
        <v>76</v>
      </c>
      <c r="AA867" s="41"/>
      <c r="AB867" s="41"/>
      <c r="AC867" s="43"/>
      <c r="AD867" s="43"/>
      <c r="AE867" s="43"/>
      <c r="AF867" s="43"/>
      <c r="AG867" s="41"/>
      <c r="AH867" s="41"/>
      <c r="AI867" s="41"/>
      <c r="AJ867" s="41"/>
      <c r="AK867" s="41"/>
      <c r="AL867" s="41"/>
      <c r="AM867" s="41"/>
      <c r="AN867" s="41"/>
      <c r="AO867" s="41"/>
      <c r="AP867" s="47"/>
      <c r="AQ867" s="47"/>
      <c r="AR867" s="47"/>
      <c r="AS867" s="47"/>
      <c r="AT867" s="47"/>
      <c r="AU867" s="47"/>
      <c r="AV867" s="47"/>
      <c r="AW867" s="44"/>
      <c r="AX867" s="40" t="s">
        <v>76</v>
      </c>
      <c r="AY867" s="40" t="s">
        <v>77</v>
      </c>
    </row>
    <row r="868" s="2" customFormat="1" ht="30" customHeight="1" spans="1:51">
      <c r="A868" s="2" t="s">
        <v>2049</v>
      </c>
      <c r="B868" s="41" t="s">
        <v>2088</v>
      </c>
      <c r="C868" s="42" t="s">
        <v>79</v>
      </c>
      <c r="D868" s="35" t="s">
        <v>80</v>
      </c>
      <c r="E868" s="42" t="s">
        <v>81</v>
      </c>
      <c r="F868" s="42" t="s">
        <v>82</v>
      </c>
      <c r="G868" s="36">
        <v>2</v>
      </c>
      <c r="H868" s="42" t="s">
        <v>83</v>
      </c>
      <c r="I868" s="42" t="s">
        <v>84</v>
      </c>
      <c r="J868" s="41" t="s">
        <v>66</v>
      </c>
      <c r="K868" s="36">
        <v>650</v>
      </c>
      <c r="L868" s="36">
        <v>220</v>
      </c>
      <c r="M868" s="36">
        <v>450</v>
      </c>
      <c r="N868" s="36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>
        <v>2200</v>
      </c>
      <c r="AC868" s="43">
        <v>0.06</v>
      </c>
      <c r="AD868" s="43">
        <f>AC868*G868</f>
        <v>0.12</v>
      </c>
      <c r="AE868" s="43"/>
      <c r="AF868" s="43"/>
      <c r="AG868" s="41" t="s">
        <v>68</v>
      </c>
      <c r="AH868" s="41"/>
      <c r="AI868" s="41"/>
      <c r="AJ868" s="41"/>
      <c r="AK868" s="41"/>
      <c r="AL868" s="41"/>
      <c r="AM868" s="41"/>
      <c r="AN868" s="41"/>
      <c r="AO868" s="41"/>
      <c r="AP868" s="47"/>
      <c r="AQ868" s="47"/>
      <c r="AR868" s="47"/>
      <c r="AS868" s="47"/>
      <c r="AT868" s="47"/>
      <c r="AU868" s="47"/>
      <c r="AV868" s="47"/>
      <c r="AW868" s="44"/>
      <c r="AX868" s="40" t="s">
        <v>85</v>
      </c>
      <c r="AY868" s="40" t="s">
        <v>86</v>
      </c>
    </row>
    <row r="869" s="2" customFormat="1" ht="30" customHeight="1" spans="1:51">
      <c r="A869" s="2" t="s">
        <v>2049</v>
      </c>
      <c r="B869" s="41" t="s">
        <v>2089</v>
      </c>
      <c r="C869" s="42" t="s">
        <v>72</v>
      </c>
      <c r="D869" s="35" t="s">
        <v>73</v>
      </c>
      <c r="E869" s="42"/>
      <c r="F869" s="42"/>
      <c r="G869" s="36">
        <v>2</v>
      </c>
      <c r="H869" s="42" t="s">
        <v>74</v>
      </c>
      <c r="I869" s="42" t="s">
        <v>75</v>
      </c>
      <c r="J869" s="41" t="s">
        <v>66</v>
      </c>
      <c r="K869" s="36">
        <v>1600</v>
      </c>
      <c r="L869" s="36">
        <v>350</v>
      </c>
      <c r="M869" s="36"/>
      <c r="N869" s="36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36">
        <v>76</v>
      </c>
      <c r="AA869" s="41"/>
      <c r="AB869" s="41"/>
      <c r="AC869" s="43"/>
      <c r="AD869" s="43"/>
      <c r="AE869" s="43"/>
      <c r="AF869" s="43"/>
      <c r="AG869" s="41"/>
      <c r="AH869" s="41"/>
      <c r="AI869" s="41"/>
      <c r="AJ869" s="41"/>
      <c r="AK869" s="41"/>
      <c r="AL869" s="41"/>
      <c r="AM869" s="41"/>
      <c r="AN869" s="41"/>
      <c r="AO869" s="41"/>
      <c r="AP869" s="47"/>
      <c r="AQ869" s="47"/>
      <c r="AR869" s="47"/>
      <c r="AS869" s="47"/>
      <c r="AT869" s="47"/>
      <c r="AU869" s="47"/>
      <c r="AV869" s="47"/>
      <c r="AW869" s="44"/>
      <c r="AX869" s="40" t="s">
        <v>76</v>
      </c>
      <c r="AY869" s="40" t="s">
        <v>77</v>
      </c>
    </row>
    <row r="870" s="2" customFormat="1" ht="30" customHeight="1" spans="1:51">
      <c r="A870" s="2" t="s">
        <v>2049</v>
      </c>
      <c r="B870" s="41" t="s">
        <v>2090</v>
      </c>
      <c r="C870" s="42" t="s">
        <v>244</v>
      </c>
      <c r="D870" s="42" t="s">
        <v>245</v>
      </c>
      <c r="E870" s="42" t="s">
        <v>246</v>
      </c>
      <c r="F870" s="42" t="s">
        <v>247</v>
      </c>
      <c r="G870" s="36">
        <v>1</v>
      </c>
      <c r="H870" s="42" t="s">
        <v>248</v>
      </c>
      <c r="I870" s="42" t="s">
        <v>249</v>
      </c>
      <c r="J870" s="41" t="s">
        <v>66</v>
      </c>
      <c r="K870" s="36">
        <v>374</v>
      </c>
      <c r="L870" s="36">
        <v>355</v>
      </c>
      <c r="M870" s="36">
        <v>155</v>
      </c>
      <c r="N870" s="36">
        <v>350</v>
      </c>
      <c r="O870" s="41"/>
      <c r="P870" s="41"/>
      <c r="Q870" s="41"/>
      <c r="R870" s="41"/>
      <c r="S870" s="41">
        <v>15</v>
      </c>
      <c r="T870" s="41">
        <v>130</v>
      </c>
      <c r="U870" s="41">
        <f>T870*G870</f>
        <v>130</v>
      </c>
      <c r="V870" s="41"/>
      <c r="W870" s="41"/>
      <c r="X870" s="41"/>
      <c r="Y870" s="41"/>
      <c r="Z870" s="41">
        <v>50</v>
      </c>
      <c r="AA870" s="41"/>
      <c r="AB870" s="41"/>
      <c r="AC870" s="43"/>
      <c r="AD870" s="43"/>
      <c r="AE870" s="43"/>
      <c r="AF870" s="43"/>
      <c r="AG870" s="41"/>
      <c r="AH870" s="41"/>
      <c r="AI870" s="41"/>
      <c r="AJ870" s="41"/>
      <c r="AK870" s="41"/>
      <c r="AL870" s="41"/>
      <c r="AM870" s="41"/>
      <c r="AN870" s="41"/>
      <c r="AO870" s="41"/>
      <c r="AP870" s="47"/>
      <c r="AQ870" s="47"/>
      <c r="AR870" s="47"/>
      <c r="AS870" s="47"/>
      <c r="AT870" s="47"/>
      <c r="AU870" s="47"/>
      <c r="AV870" s="47"/>
      <c r="AW870" s="44"/>
      <c r="AX870" s="40" t="s">
        <v>250</v>
      </c>
      <c r="AY870" s="40" t="s">
        <v>251</v>
      </c>
    </row>
    <row r="871" s="2" customFormat="1" ht="30" customHeight="1" spans="1:51">
      <c r="A871" s="2" t="s">
        <v>2049</v>
      </c>
      <c r="B871" s="41" t="s">
        <v>2091</v>
      </c>
      <c r="C871" s="42" t="s">
        <v>89</v>
      </c>
      <c r="D871" s="35" t="s">
        <v>90</v>
      </c>
      <c r="E871" s="42" t="s">
        <v>91</v>
      </c>
      <c r="F871" s="35" t="s">
        <v>92</v>
      </c>
      <c r="G871" s="36">
        <v>1</v>
      </c>
      <c r="H871" s="42" t="s">
        <v>93</v>
      </c>
      <c r="I871" s="42" t="s">
        <v>94</v>
      </c>
      <c r="J871" s="41" t="s">
        <v>66</v>
      </c>
      <c r="K871" s="36">
        <v>500</v>
      </c>
      <c r="L871" s="36">
        <v>400</v>
      </c>
      <c r="M871" s="36">
        <v>850</v>
      </c>
      <c r="N871" s="36">
        <v>350</v>
      </c>
      <c r="O871" s="41"/>
      <c r="P871" s="41"/>
      <c r="Q871" s="41"/>
      <c r="R871" s="41"/>
      <c r="S871" s="41">
        <v>15</v>
      </c>
      <c r="T871" s="41">
        <v>65</v>
      </c>
      <c r="U871" s="41">
        <f>T871*G871</f>
        <v>65</v>
      </c>
      <c r="V871" s="41"/>
      <c r="W871" s="41">
        <v>15</v>
      </c>
      <c r="X871" s="41">
        <v>45</v>
      </c>
      <c r="Y871" s="41">
        <f>X871*G871</f>
        <v>45</v>
      </c>
      <c r="Z871" s="36">
        <v>50</v>
      </c>
      <c r="AA871" s="41"/>
      <c r="AB871" s="41">
        <v>450</v>
      </c>
      <c r="AC871" s="43">
        <v>0.01</v>
      </c>
      <c r="AD871" s="43">
        <f>AC871*G871</f>
        <v>0.01</v>
      </c>
      <c r="AE871" s="43"/>
      <c r="AF871" s="43"/>
      <c r="AG871" s="41" t="s">
        <v>68</v>
      </c>
      <c r="AH871" s="41"/>
      <c r="AI871" s="41"/>
      <c r="AJ871" s="41"/>
      <c r="AK871" s="41"/>
      <c r="AL871" s="41"/>
      <c r="AM871" s="41"/>
      <c r="AN871" s="41"/>
      <c r="AO871" s="41"/>
      <c r="AP871" s="47"/>
      <c r="AQ871" s="47"/>
      <c r="AR871" s="47"/>
      <c r="AS871" s="47"/>
      <c r="AT871" s="47"/>
      <c r="AU871" s="47"/>
      <c r="AV871" s="47"/>
      <c r="AW871" s="44"/>
      <c r="AX871" s="40" t="s">
        <v>59</v>
      </c>
      <c r="AY871" s="40" t="s">
        <v>59</v>
      </c>
    </row>
    <row r="872" s="2" customFormat="1" ht="30" customHeight="1" spans="1:51">
      <c r="A872" s="2" t="s">
        <v>2049</v>
      </c>
      <c r="B872" s="41" t="s">
        <v>2092</v>
      </c>
      <c r="C872" s="42" t="s">
        <v>72</v>
      </c>
      <c r="D872" s="35" t="s">
        <v>73</v>
      </c>
      <c r="E872" s="42"/>
      <c r="F872" s="42"/>
      <c r="G872" s="36">
        <v>1</v>
      </c>
      <c r="H872" s="42" t="s">
        <v>74</v>
      </c>
      <c r="I872" s="42" t="s">
        <v>75</v>
      </c>
      <c r="J872" s="41" t="s">
        <v>66</v>
      </c>
      <c r="K872" s="36">
        <v>1100</v>
      </c>
      <c r="L872" s="36">
        <v>350</v>
      </c>
      <c r="M872" s="36"/>
      <c r="N872" s="36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36">
        <v>76</v>
      </c>
      <c r="AA872" s="41"/>
      <c r="AB872" s="41"/>
      <c r="AC872" s="43"/>
      <c r="AD872" s="43"/>
      <c r="AE872" s="43"/>
      <c r="AF872" s="43"/>
      <c r="AG872" s="41"/>
      <c r="AH872" s="41"/>
      <c r="AI872" s="41"/>
      <c r="AJ872" s="41"/>
      <c r="AK872" s="41"/>
      <c r="AL872" s="41"/>
      <c r="AM872" s="41"/>
      <c r="AN872" s="41"/>
      <c r="AO872" s="41"/>
      <c r="AP872" s="47"/>
      <c r="AQ872" s="47"/>
      <c r="AR872" s="47"/>
      <c r="AS872" s="47"/>
      <c r="AT872" s="47"/>
      <c r="AU872" s="47"/>
      <c r="AV872" s="47"/>
      <c r="AW872" s="44"/>
      <c r="AX872" s="40" t="s">
        <v>76</v>
      </c>
      <c r="AY872" s="40" t="s">
        <v>77</v>
      </c>
    </row>
    <row r="873" s="2" customFormat="1" ht="30" customHeight="1" spans="1:51">
      <c r="A873" s="2" t="s">
        <v>2049</v>
      </c>
      <c r="B873" s="41" t="s">
        <v>2093</v>
      </c>
      <c r="C873" s="42" t="s">
        <v>278</v>
      </c>
      <c r="D873" s="35" t="s">
        <v>279</v>
      </c>
      <c r="E873" s="42" t="s">
        <v>280</v>
      </c>
      <c r="F873" s="35" t="s">
        <v>281</v>
      </c>
      <c r="G873" s="36">
        <v>1</v>
      </c>
      <c r="H873" s="42" t="s">
        <v>282</v>
      </c>
      <c r="I873" s="42" t="s">
        <v>283</v>
      </c>
      <c r="J873" s="41" t="s">
        <v>66</v>
      </c>
      <c r="K873" s="36">
        <v>540</v>
      </c>
      <c r="L873" s="36">
        <v>135</v>
      </c>
      <c r="M873" s="36">
        <v>645</v>
      </c>
      <c r="N873" s="36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>
        <v>1600</v>
      </c>
      <c r="AC873" s="43">
        <v>0.02</v>
      </c>
      <c r="AD873" s="43">
        <f>AC873*G873</f>
        <v>0.02</v>
      </c>
      <c r="AE873" s="43"/>
      <c r="AF873" s="43"/>
      <c r="AG873" s="41" t="s">
        <v>68</v>
      </c>
      <c r="AH873" s="41"/>
      <c r="AI873" s="41"/>
      <c r="AJ873" s="41"/>
      <c r="AK873" s="41"/>
      <c r="AL873" s="41"/>
      <c r="AM873" s="41"/>
      <c r="AN873" s="41"/>
      <c r="AO873" s="41"/>
      <c r="AP873" s="47"/>
      <c r="AQ873" s="47"/>
      <c r="AR873" s="47"/>
      <c r="AS873" s="47"/>
      <c r="AT873" s="47"/>
      <c r="AU873" s="47"/>
      <c r="AV873" s="47"/>
      <c r="AW873" s="44"/>
      <c r="AX873" s="40" t="s">
        <v>242</v>
      </c>
      <c r="AY873" s="40" t="s">
        <v>284</v>
      </c>
    </row>
    <row r="874" s="2" customFormat="1" ht="30" customHeight="1" spans="1:51">
      <c r="A874" s="2" t="s">
        <v>2049</v>
      </c>
      <c r="B874" s="41" t="s">
        <v>2094</v>
      </c>
      <c r="C874" s="42" t="s">
        <v>213</v>
      </c>
      <c r="D874" s="35" t="s">
        <v>214</v>
      </c>
      <c r="E874" s="42" t="s">
        <v>215</v>
      </c>
      <c r="F874" s="35" t="s">
        <v>216</v>
      </c>
      <c r="G874" s="36">
        <v>1</v>
      </c>
      <c r="H874" s="42" t="s">
        <v>93</v>
      </c>
      <c r="I874" s="42" t="s">
        <v>94</v>
      </c>
      <c r="J874" s="41" t="s">
        <v>66</v>
      </c>
      <c r="K874" s="36">
        <v>2000</v>
      </c>
      <c r="L874" s="36">
        <v>760</v>
      </c>
      <c r="M874" s="36">
        <v>850</v>
      </c>
      <c r="N874" s="36">
        <v>350</v>
      </c>
      <c r="O874" s="41"/>
      <c r="P874" s="41"/>
      <c r="Q874" s="41"/>
      <c r="R874" s="41"/>
      <c r="S874" s="41">
        <v>15</v>
      </c>
      <c r="T874" s="41">
        <v>130</v>
      </c>
      <c r="U874" s="41">
        <f>T874*G874</f>
        <v>130</v>
      </c>
      <c r="V874" s="41"/>
      <c r="W874" s="41">
        <v>15</v>
      </c>
      <c r="X874" s="41">
        <v>90</v>
      </c>
      <c r="Y874" s="41">
        <f>X874*G874</f>
        <v>90</v>
      </c>
      <c r="Z874" s="41">
        <v>50</v>
      </c>
      <c r="AA874" s="41"/>
      <c r="AB874" s="41"/>
      <c r="AC874" s="43"/>
      <c r="AD874" s="43"/>
      <c r="AE874" s="43"/>
      <c r="AF874" s="43"/>
      <c r="AG874" s="41"/>
      <c r="AH874" s="41"/>
      <c r="AI874" s="41"/>
      <c r="AJ874" s="41"/>
      <c r="AK874" s="41"/>
      <c r="AL874" s="41"/>
      <c r="AM874" s="41"/>
      <c r="AN874" s="41"/>
      <c r="AO874" s="41"/>
      <c r="AP874" s="47"/>
      <c r="AQ874" s="47"/>
      <c r="AR874" s="47"/>
      <c r="AS874" s="47"/>
      <c r="AT874" s="47"/>
      <c r="AU874" s="47"/>
      <c r="AV874" s="47"/>
      <c r="AW874" s="44"/>
      <c r="AX874" s="40" t="s">
        <v>59</v>
      </c>
      <c r="AY874" s="40" t="s">
        <v>59</v>
      </c>
    </row>
    <row r="875" s="2" customFormat="1" ht="30" customHeight="1" spans="1:51">
      <c r="A875" s="2" t="s">
        <v>2049</v>
      </c>
      <c r="B875" s="41" t="s">
        <v>2095</v>
      </c>
      <c r="C875" s="42" t="s">
        <v>223</v>
      </c>
      <c r="D875" s="35" t="s">
        <v>224</v>
      </c>
      <c r="E875" s="42" t="s">
        <v>613</v>
      </c>
      <c r="F875" s="35" t="s">
        <v>160</v>
      </c>
      <c r="G875" s="36">
        <v>1</v>
      </c>
      <c r="H875" s="42" t="s">
        <v>93</v>
      </c>
      <c r="I875" s="42" t="s">
        <v>94</v>
      </c>
      <c r="J875" s="41" t="s">
        <v>66</v>
      </c>
      <c r="K875" s="36">
        <v>3240</v>
      </c>
      <c r="L875" s="36">
        <v>350</v>
      </c>
      <c r="M875" s="36"/>
      <c r="N875" s="36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3"/>
      <c r="AD875" s="43"/>
      <c r="AE875" s="43"/>
      <c r="AF875" s="43"/>
      <c r="AG875" s="41"/>
      <c r="AH875" s="41"/>
      <c r="AI875" s="41"/>
      <c r="AJ875" s="41"/>
      <c r="AK875" s="41"/>
      <c r="AL875" s="41"/>
      <c r="AM875" s="41"/>
      <c r="AN875" s="41"/>
      <c r="AO875" s="41"/>
      <c r="AP875" s="47"/>
      <c r="AQ875" s="47"/>
      <c r="AR875" s="47"/>
      <c r="AS875" s="47"/>
      <c r="AT875" s="47"/>
      <c r="AU875" s="47"/>
      <c r="AV875" s="47"/>
      <c r="AW875" s="44"/>
      <c r="AX875" s="40" t="s">
        <v>59</v>
      </c>
      <c r="AY875" s="40" t="s">
        <v>59</v>
      </c>
    </row>
    <row r="876" s="2" customFormat="1" ht="30" customHeight="1" spans="1:51">
      <c r="A876" s="2" t="s">
        <v>2049</v>
      </c>
      <c r="B876" s="41" t="s">
        <v>2096</v>
      </c>
      <c r="C876" s="42" t="s">
        <v>228</v>
      </c>
      <c r="D876" s="35" t="s">
        <v>311</v>
      </c>
      <c r="E876" s="42" t="s">
        <v>2097</v>
      </c>
      <c r="F876" s="42" t="s">
        <v>2098</v>
      </c>
      <c r="G876" s="36">
        <v>1</v>
      </c>
      <c r="H876" s="42" t="s">
        <v>93</v>
      </c>
      <c r="I876" s="42" t="s">
        <v>94</v>
      </c>
      <c r="J876" s="41" t="s">
        <v>66</v>
      </c>
      <c r="K876" s="36">
        <v>1800</v>
      </c>
      <c r="L876" s="36">
        <v>760</v>
      </c>
      <c r="M876" s="36">
        <v>850</v>
      </c>
      <c r="N876" s="36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3"/>
      <c r="AD876" s="43"/>
      <c r="AE876" s="43"/>
      <c r="AF876" s="43"/>
      <c r="AG876" s="41"/>
      <c r="AH876" s="41"/>
      <c r="AI876" s="41"/>
      <c r="AJ876" s="41"/>
      <c r="AK876" s="41"/>
      <c r="AL876" s="41"/>
      <c r="AM876" s="41"/>
      <c r="AN876" s="41"/>
      <c r="AO876" s="41"/>
      <c r="AP876" s="47"/>
      <c r="AQ876" s="47"/>
      <c r="AR876" s="47"/>
      <c r="AS876" s="47"/>
      <c r="AT876" s="47"/>
      <c r="AU876" s="47"/>
      <c r="AV876" s="47"/>
      <c r="AW876" s="44"/>
      <c r="AX876" s="40" t="s">
        <v>59</v>
      </c>
      <c r="AY876" s="40" t="s">
        <v>59</v>
      </c>
    </row>
    <row r="877" s="2" customFormat="1" ht="30" customHeight="1" spans="1:51">
      <c r="A877" s="2" t="s">
        <v>2049</v>
      </c>
      <c r="B877" s="41" t="s">
        <v>2099</v>
      </c>
      <c r="C877" s="42" t="s">
        <v>228</v>
      </c>
      <c r="D877" s="35" t="s">
        <v>311</v>
      </c>
      <c r="E877" s="42" t="s">
        <v>441</v>
      </c>
      <c r="F877" s="42" t="s">
        <v>442</v>
      </c>
      <c r="G877" s="36">
        <v>2</v>
      </c>
      <c r="H877" s="42" t="s">
        <v>93</v>
      </c>
      <c r="I877" s="42" t="s">
        <v>94</v>
      </c>
      <c r="J877" s="41" t="s">
        <v>66</v>
      </c>
      <c r="K877" s="36">
        <v>1800</v>
      </c>
      <c r="L877" s="36">
        <v>760</v>
      </c>
      <c r="M877" s="36">
        <v>850</v>
      </c>
      <c r="N877" s="36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3"/>
      <c r="AD877" s="43"/>
      <c r="AE877" s="43"/>
      <c r="AF877" s="43"/>
      <c r="AG877" s="41"/>
      <c r="AH877" s="41"/>
      <c r="AI877" s="41"/>
      <c r="AJ877" s="41"/>
      <c r="AK877" s="41"/>
      <c r="AL877" s="41"/>
      <c r="AM877" s="41"/>
      <c r="AN877" s="41"/>
      <c r="AO877" s="41"/>
      <c r="AP877" s="47"/>
      <c r="AQ877" s="47"/>
      <c r="AR877" s="47"/>
      <c r="AS877" s="47"/>
      <c r="AT877" s="47"/>
      <c r="AU877" s="47"/>
      <c r="AV877" s="47"/>
      <c r="AW877" s="44"/>
      <c r="AX877" s="40" t="s">
        <v>59</v>
      </c>
      <c r="AY877" s="40" t="s">
        <v>59</v>
      </c>
    </row>
    <row r="878" s="2" customFormat="1" ht="30" customHeight="1" spans="1:51">
      <c r="A878" s="2" t="s">
        <v>2049</v>
      </c>
      <c r="B878" s="41" t="s">
        <v>2100</v>
      </c>
      <c r="C878" s="42" t="s">
        <v>436</v>
      </c>
      <c r="D878" s="35" t="s">
        <v>437</v>
      </c>
      <c r="E878" s="42"/>
      <c r="F878" s="42"/>
      <c r="G878" s="36">
        <v>1</v>
      </c>
      <c r="H878" s="42" t="s">
        <v>93</v>
      </c>
      <c r="I878" s="42" t="s">
        <v>94</v>
      </c>
      <c r="J878" s="41" t="s">
        <v>66</v>
      </c>
      <c r="K878" s="36">
        <v>13000</v>
      </c>
      <c r="L878" s="36">
        <v>400</v>
      </c>
      <c r="M878" s="36">
        <v>400</v>
      </c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3"/>
      <c r="AA878" s="43"/>
      <c r="AB878" s="43"/>
      <c r="AC878" s="43"/>
      <c r="AD878" s="41"/>
      <c r="AE878" s="41"/>
      <c r="AF878" s="41"/>
      <c r="AG878" s="41"/>
      <c r="AH878" s="41"/>
      <c r="AI878" s="41"/>
      <c r="AJ878" s="41"/>
      <c r="AK878" s="41"/>
      <c r="AL878" s="41"/>
      <c r="AM878" s="47"/>
      <c r="AN878" s="47"/>
      <c r="AO878" s="47"/>
      <c r="AP878" s="47"/>
      <c r="AQ878" s="47"/>
      <c r="AR878" s="47"/>
      <c r="AS878" s="47"/>
      <c r="AT878" s="41"/>
      <c r="AU878" s="44" t="s">
        <v>59</v>
      </c>
      <c r="AV878" s="198" t="s">
        <v>59</v>
      </c>
      <c r="AX878" s="40"/>
      <c r="AY878" s="40"/>
    </row>
    <row r="879" s="2" customFormat="1" ht="30" customHeight="1" spans="1:51">
      <c r="A879" s="2" t="s">
        <v>2049</v>
      </c>
      <c r="B879" s="41" t="s">
        <v>2101</v>
      </c>
      <c r="C879" s="42" t="s">
        <v>1058</v>
      </c>
      <c r="D879" s="35" t="s">
        <v>1059</v>
      </c>
      <c r="E879" s="42"/>
      <c r="F879" s="35"/>
      <c r="G879" s="36">
        <v>8</v>
      </c>
      <c r="H879" s="51" t="s">
        <v>716</v>
      </c>
      <c r="I879" s="42" t="s">
        <v>2102</v>
      </c>
      <c r="J879" s="73" t="s">
        <v>66</v>
      </c>
      <c r="K879" s="36">
        <v>1220</v>
      </c>
      <c r="L879" s="36">
        <v>166</v>
      </c>
      <c r="M879" s="36">
        <v>62</v>
      </c>
      <c r="N879" s="36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 t="s">
        <v>67</v>
      </c>
      <c r="AC879" s="43">
        <v>1.31</v>
      </c>
      <c r="AD879" s="43">
        <f>AC879*G879</f>
        <v>10.48</v>
      </c>
      <c r="AE879" s="43"/>
      <c r="AF879" s="43"/>
      <c r="AG879" s="41" t="s">
        <v>68</v>
      </c>
      <c r="AH879" s="41"/>
      <c r="AI879" s="41"/>
      <c r="AJ879" s="41"/>
      <c r="AK879" s="41"/>
      <c r="AL879" s="41"/>
      <c r="AM879" s="41"/>
      <c r="AN879" s="41"/>
      <c r="AO879" s="41"/>
      <c r="AP879" s="47"/>
      <c r="AQ879" s="47"/>
      <c r="AR879" s="47"/>
      <c r="AS879" s="47"/>
      <c r="AT879" s="47"/>
      <c r="AU879" s="47"/>
      <c r="AV879" s="47"/>
      <c r="AW879" s="44"/>
      <c r="AX879" s="40" t="s">
        <v>1061</v>
      </c>
      <c r="AY879" s="40" t="s">
        <v>1062</v>
      </c>
    </row>
    <row r="880" s="2" customFormat="1" ht="30" customHeight="1" spans="1:51">
      <c r="A880" s="2" t="s">
        <v>2049</v>
      </c>
      <c r="B880" s="41" t="s">
        <v>2103</v>
      </c>
      <c r="C880" s="42" t="s">
        <v>860</v>
      </c>
      <c r="D880" s="35" t="s">
        <v>861</v>
      </c>
      <c r="E880" s="42"/>
      <c r="F880" s="42"/>
      <c r="G880" s="36">
        <v>7</v>
      </c>
      <c r="H880" s="42" t="s">
        <v>93</v>
      </c>
      <c r="I880" s="42" t="s">
        <v>94</v>
      </c>
      <c r="J880" s="41" t="s">
        <v>66</v>
      </c>
      <c r="K880" s="36">
        <v>1600</v>
      </c>
      <c r="L880" s="36">
        <v>750</v>
      </c>
      <c r="M880" s="36">
        <v>850</v>
      </c>
      <c r="N880" s="36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>
        <v>350</v>
      </c>
      <c r="AC880" s="43"/>
      <c r="AD880" s="43"/>
      <c r="AE880" s="43">
        <v>3</v>
      </c>
      <c r="AF880" s="43">
        <f>AE880*G880</f>
        <v>21</v>
      </c>
      <c r="AG880" s="41"/>
      <c r="AH880" s="41" t="s">
        <v>68</v>
      </c>
      <c r="AI880" s="41"/>
      <c r="AJ880" s="41"/>
      <c r="AK880" s="41"/>
      <c r="AL880" s="41"/>
      <c r="AM880" s="41"/>
      <c r="AN880" s="41"/>
      <c r="AO880" s="41"/>
      <c r="AP880" s="47"/>
      <c r="AQ880" s="47"/>
      <c r="AR880" s="47"/>
      <c r="AS880" s="47"/>
      <c r="AT880" s="47"/>
      <c r="AU880" s="47"/>
      <c r="AV880" s="47"/>
      <c r="AW880" s="44"/>
      <c r="AX880" s="40" t="s">
        <v>59</v>
      </c>
      <c r="AY880" s="40" t="s">
        <v>59</v>
      </c>
    </row>
    <row r="881" s="2" customFormat="1" ht="30" customHeight="1" spans="1:51">
      <c r="A881" s="2" t="s">
        <v>2049</v>
      </c>
      <c r="B881" s="41" t="s">
        <v>2104</v>
      </c>
      <c r="C881" s="42" t="s">
        <v>860</v>
      </c>
      <c r="D881" s="35" t="s">
        <v>861</v>
      </c>
      <c r="E881" s="42"/>
      <c r="F881" s="42"/>
      <c r="G881" s="36">
        <v>1</v>
      </c>
      <c r="H881" s="42" t="s">
        <v>93</v>
      </c>
      <c r="I881" s="42" t="s">
        <v>94</v>
      </c>
      <c r="J881" s="41" t="s">
        <v>66</v>
      </c>
      <c r="K881" s="36">
        <v>1830</v>
      </c>
      <c r="L881" s="36">
        <v>750</v>
      </c>
      <c r="M881" s="36">
        <v>850</v>
      </c>
      <c r="N881" s="36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>
        <v>350</v>
      </c>
      <c r="AC881" s="43"/>
      <c r="AD881" s="43"/>
      <c r="AE881" s="43">
        <v>3</v>
      </c>
      <c r="AF881" s="43">
        <f>AE881*G881</f>
        <v>3</v>
      </c>
      <c r="AG881" s="41"/>
      <c r="AH881" s="41" t="s">
        <v>68</v>
      </c>
      <c r="AI881" s="41"/>
      <c r="AJ881" s="41"/>
      <c r="AK881" s="41"/>
      <c r="AL881" s="41"/>
      <c r="AM881" s="41"/>
      <c r="AN881" s="41"/>
      <c r="AO881" s="41"/>
      <c r="AP881" s="47"/>
      <c r="AQ881" s="47"/>
      <c r="AR881" s="47"/>
      <c r="AS881" s="47"/>
      <c r="AT881" s="47"/>
      <c r="AU881" s="47"/>
      <c r="AV881" s="47"/>
      <c r="AW881" s="44"/>
      <c r="AX881" s="40" t="s">
        <v>59</v>
      </c>
      <c r="AY881" s="40" t="s">
        <v>59</v>
      </c>
    </row>
    <row r="882" s="2" customFormat="1" ht="30" customHeight="1" spans="1:51">
      <c r="A882" s="2" t="s">
        <v>2049</v>
      </c>
      <c r="B882" s="41" t="s">
        <v>2105</v>
      </c>
      <c r="C882" s="42" t="s">
        <v>228</v>
      </c>
      <c r="D882" s="35" t="s">
        <v>229</v>
      </c>
      <c r="E882" s="42"/>
      <c r="F882" s="42"/>
      <c r="G882" s="36">
        <v>1</v>
      </c>
      <c r="H882" s="42" t="s">
        <v>93</v>
      </c>
      <c r="I882" s="42" t="s">
        <v>94</v>
      </c>
      <c r="J882" s="41" t="s">
        <v>66</v>
      </c>
      <c r="K882" s="36">
        <v>500</v>
      </c>
      <c r="L882" s="36">
        <v>350</v>
      </c>
      <c r="M882" s="36">
        <v>850</v>
      </c>
      <c r="N882" s="36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3"/>
      <c r="AD882" s="43"/>
      <c r="AE882" s="43"/>
      <c r="AF882" s="43"/>
      <c r="AG882" s="41"/>
      <c r="AH882" s="41"/>
      <c r="AI882" s="41"/>
      <c r="AJ882" s="41"/>
      <c r="AK882" s="41"/>
      <c r="AL882" s="41"/>
      <c r="AM882" s="41"/>
      <c r="AN882" s="41"/>
      <c r="AO882" s="41"/>
      <c r="AP882" s="47"/>
      <c r="AQ882" s="47"/>
      <c r="AR882" s="47"/>
      <c r="AS882" s="47"/>
      <c r="AT882" s="47"/>
      <c r="AU882" s="47"/>
      <c r="AV882" s="47"/>
      <c r="AW882" s="44"/>
      <c r="AX882" s="40" t="s">
        <v>59</v>
      </c>
      <c r="AY882" s="40" t="s">
        <v>59</v>
      </c>
    </row>
    <row r="883" s="2" customFormat="1" ht="30" customHeight="1" spans="1:51">
      <c r="A883" s="2" t="s">
        <v>2049</v>
      </c>
      <c r="B883" s="41" t="s">
        <v>2106</v>
      </c>
      <c r="C883" s="42" t="s">
        <v>96</v>
      </c>
      <c r="D883" s="35" t="s">
        <v>97</v>
      </c>
      <c r="E883" s="42" t="s">
        <v>98</v>
      </c>
      <c r="F883" s="42" t="s">
        <v>99</v>
      </c>
      <c r="G883" s="36">
        <v>1</v>
      </c>
      <c r="H883" s="42" t="s">
        <v>100</v>
      </c>
      <c r="I883" s="42" t="s">
        <v>101</v>
      </c>
      <c r="J883" s="41" t="s">
        <v>66</v>
      </c>
      <c r="K883" s="36">
        <v>166</v>
      </c>
      <c r="L883" s="36">
        <v>600</v>
      </c>
      <c r="M883" s="36"/>
      <c r="N883" s="41" t="s">
        <v>67</v>
      </c>
      <c r="O883" s="41"/>
      <c r="P883" s="41"/>
      <c r="Q883" s="41"/>
      <c r="R883" s="41"/>
      <c r="S883" s="41">
        <v>15</v>
      </c>
      <c r="T883" s="41">
        <v>130</v>
      </c>
      <c r="U883" s="41">
        <f>T883*G883</f>
        <v>130</v>
      </c>
      <c r="V883" s="41"/>
      <c r="W883" s="41">
        <v>15</v>
      </c>
      <c r="X883" s="41">
        <v>90</v>
      </c>
      <c r="Y883" s="41">
        <f>X883*G883</f>
        <v>90</v>
      </c>
      <c r="Z883" s="41"/>
      <c r="AA883" s="41"/>
      <c r="AB883" s="41"/>
      <c r="AC883" s="43"/>
      <c r="AD883" s="43"/>
      <c r="AE883" s="43"/>
      <c r="AF883" s="43"/>
      <c r="AG883" s="41"/>
      <c r="AH883" s="41"/>
      <c r="AI883" s="41"/>
      <c r="AJ883" s="41"/>
      <c r="AK883" s="41"/>
      <c r="AL883" s="41"/>
      <c r="AM883" s="41"/>
      <c r="AN883" s="41"/>
      <c r="AO883" s="41"/>
      <c r="AP883" s="47"/>
      <c r="AQ883" s="47"/>
      <c r="AR883" s="47"/>
      <c r="AS883" s="47"/>
      <c r="AT883" s="47"/>
      <c r="AU883" s="47"/>
      <c r="AV883" s="47"/>
      <c r="AW883" s="44"/>
      <c r="AX883" s="40" t="s">
        <v>102</v>
      </c>
      <c r="AY883" s="40" t="s">
        <v>103</v>
      </c>
    </row>
    <row r="884" s="2" customFormat="1" ht="30" customHeight="1" spans="1:51">
      <c r="A884" s="2" t="s">
        <v>2049</v>
      </c>
      <c r="B884" s="41" t="s">
        <v>2107</v>
      </c>
      <c r="C884" s="42" t="s">
        <v>89</v>
      </c>
      <c r="D884" s="35" t="s">
        <v>90</v>
      </c>
      <c r="E884" s="42" t="s">
        <v>91</v>
      </c>
      <c r="F884" s="35" t="s">
        <v>92</v>
      </c>
      <c r="G884" s="36">
        <v>1</v>
      </c>
      <c r="H884" s="42" t="s">
        <v>93</v>
      </c>
      <c r="I884" s="42" t="s">
        <v>94</v>
      </c>
      <c r="J884" s="41" t="s">
        <v>66</v>
      </c>
      <c r="K884" s="36">
        <v>500</v>
      </c>
      <c r="L884" s="36">
        <v>400</v>
      </c>
      <c r="M884" s="36">
        <v>850</v>
      </c>
      <c r="N884" s="36">
        <v>350</v>
      </c>
      <c r="O884" s="41"/>
      <c r="P884" s="41"/>
      <c r="Q884" s="41"/>
      <c r="R884" s="41"/>
      <c r="S884" s="41">
        <v>15</v>
      </c>
      <c r="T884" s="41">
        <v>65</v>
      </c>
      <c r="U884" s="41">
        <f>T884*G884</f>
        <v>65</v>
      </c>
      <c r="V884" s="41"/>
      <c r="W884" s="41">
        <v>15</v>
      </c>
      <c r="X884" s="41">
        <v>45</v>
      </c>
      <c r="Y884" s="41">
        <f>X884*G884</f>
        <v>45</v>
      </c>
      <c r="Z884" s="36">
        <v>50</v>
      </c>
      <c r="AA884" s="41"/>
      <c r="AB884" s="41">
        <v>450</v>
      </c>
      <c r="AC884" s="43">
        <v>0.01</v>
      </c>
      <c r="AD884" s="43">
        <f>AC884*G884</f>
        <v>0.01</v>
      </c>
      <c r="AE884" s="43"/>
      <c r="AF884" s="43"/>
      <c r="AG884" s="41" t="s">
        <v>68</v>
      </c>
      <c r="AH884" s="41"/>
      <c r="AI884" s="41"/>
      <c r="AJ884" s="41"/>
      <c r="AK884" s="41"/>
      <c r="AL884" s="41"/>
      <c r="AM884" s="41"/>
      <c r="AN884" s="41"/>
      <c r="AO884" s="41"/>
      <c r="AP884" s="47"/>
      <c r="AQ884" s="47"/>
      <c r="AR884" s="47"/>
      <c r="AS884" s="47"/>
      <c r="AT884" s="47"/>
      <c r="AU884" s="47"/>
      <c r="AV884" s="47"/>
      <c r="AW884" s="44"/>
      <c r="AX884" s="40" t="s">
        <v>59</v>
      </c>
      <c r="AY884" s="40" t="s">
        <v>59</v>
      </c>
    </row>
    <row r="885" s="2" customFormat="1" ht="30" customHeight="1" spans="1:51">
      <c r="A885" s="2" t="s">
        <v>2049</v>
      </c>
      <c r="B885" s="41" t="s">
        <v>2108</v>
      </c>
      <c r="C885" s="42" t="s">
        <v>439</v>
      </c>
      <c r="D885" s="35" t="s">
        <v>440</v>
      </c>
      <c r="E885" s="42" t="s">
        <v>441</v>
      </c>
      <c r="F885" s="42" t="s">
        <v>442</v>
      </c>
      <c r="G885" s="36">
        <v>6</v>
      </c>
      <c r="H885" s="42" t="s">
        <v>93</v>
      </c>
      <c r="I885" s="42" t="s">
        <v>94</v>
      </c>
      <c r="J885" s="41" t="s">
        <v>66</v>
      </c>
      <c r="K885" s="36">
        <v>1500</v>
      </c>
      <c r="L885" s="36">
        <v>650</v>
      </c>
      <c r="M885" s="36">
        <v>850</v>
      </c>
      <c r="N885" s="36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3"/>
      <c r="AD885" s="43"/>
      <c r="AE885" s="43"/>
      <c r="AF885" s="43"/>
      <c r="AG885" s="41"/>
      <c r="AH885" s="41"/>
      <c r="AI885" s="41"/>
      <c r="AJ885" s="41"/>
      <c r="AK885" s="41"/>
      <c r="AL885" s="41"/>
      <c r="AM885" s="41"/>
      <c r="AN885" s="41"/>
      <c r="AO885" s="41"/>
      <c r="AP885" s="47"/>
      <c r="AQ885" s="47"/>
      <c r="AR885" s="47"/>
      <c r="AS885" s="47"/>
      <c r="AT885" s="47"/>
      <c r="AU885" s="47"/>
      <c r="AV885" s="47"/>
      <c r="AW885" s="44"/>
      <c r="AX885" s="40" t="s">
        <v>59</v>
      </c>
      <c r="AY885" s="40" t="s">
        <v>59</v>
      </c>
    </row>
    <row r="886" s="2" customFormat="1" ht="30" customHeight="1" spans="1:51">
      <c r="A886" s="2" t="s">
        <v>2049</v>
      </c>
      <c r="B886" s="41" t="s">
        <v>2109</v>
      </c>
      <c r="C886" s="42" t="s">
        <v>72</v>
      </c>
      <c r="D886" s="35" t="s">
        <v>73</v>
      </c>
      <c r="E886" s="42"/>
      <c r="F886" s="42"/>
      <c r="G886" s="36">
        <v>1</v>
      </c>
      <c r="H886" s="42" t="s">
        <v>74</v>
      </c>
      <c r="I886" s="42" t="s">
        <v>75</v>
      </c>
      <c r="J886" s="41" t="s">
        <v>66</v>
      </c>
      <c r="K886" s="36">
        <v>10200</v>
      </c>
      <c r="L886" s="36">
        <v>350</v>
      </c>
      <c r="M886" s="36"/>
      <c r="N886" s="36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36">
        <v>76</v>
      </c>
      <c r="AA886" s="41"/>
      <c r="AB886" s="41"/>
      <c r="AC886" s="43"/>
      <c r="AD886" s="43"/>
      <c r="AE886" s="43"/>
      <c r="AF886" s="43"/>
      <c r="AG886" s="41"/>
      <c r="AH886" s="41"/>
      <c r="AI886" s="41"/>
      <c r="AJ886" s="41"/>
      <c r="AK886" s="41"/>
      <c r="AL886" s="41"/>
      <c r="AM886" s="41"/>
      <c r="AN886" s="41"/>
      <c r="AO886" s="41"/>
      <c r="AP886" s="47"/>
      <c r="AQ886" s="47"/>
      <c r="AR886" s="47"/>
      <c r="AS886" s="47"/>
      <c r="AT886" s="47"/>
      <c r="AU886" s="47"/>
      <c r="AV886" s="47"/>
      <c r="AW886" s="44"/>
      <c r="AX886" s="40" t="s">
        <v>76</v>
      </c>
      <c r="AY886" s="40" t="s">
        <v>77</v>
      </c>
    </row>
    <row r="887" s="2" customFormat="1" ht="30" customHeight="1" spans="1:51">
      <c r="A887" s="2" t="s">
        <v>2049</v>
      </c>
      <c r="B887" s="41" t="s">
        <v>2110</v>
      </c>
      <c r="C887" s="42" t="s">
        <v>860</v>
      </c>
      <c r="D887" s="35" t="s">
        <v>861</v>
      </c>
      <c r="E887" s="42"/>
      <c r="F887" s="42"/>
      <c r="G887" s="36">
        <v>5</v>
      </c>
      <c r="H887" s="42" t="s">
        <v>93</v>
      </c>
      <c r="I887" s="42" t="s">
        <v>94</v>
      </c>
      <c r="J887" s="41" t="s">
        <v>66</v>
      </c>
      <c r="K887" s="36">
        <v>2000</v>
      </c>
      <c r="L887" s="36">
        <v>1000</v>
      </c>
      <c r="M887" s="36">
        <v>850</v>
      </c>
      <c r="N887" s="36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>
        <v>350</v>
      </c>
      <c r="AC887" s="43"/>
      <c r="AD887" s="43"/>
      <c r="AE887" s="43">
        <v>3</v>
      </c>
      <c r="AF887" s="43">
        <f>AE887*G887</f>
        <v>15</v>
      </c>
      <c r="AG887" s="41"/>
      <c r="AH887" s="41" t="s">
        <v>68</v>
      </c>
      <c r="AI887" s="41"/>
      <c r="AJ887" s="41"/>
      <c r="AK887" s="41"/>
      <c r="AL887" s="41"/>
      <c r="AM887" s="41"/>
      <c r="AN887" s="41"/>
      <c r="AO887" s="41"/>
      <c r="AP887" s="47"/>
      <c r="AQ887" s="47"/>
      <c r="AR887" s="47"/>
      <c r="AS887" s="47"/>
      <c r="AT887" s="47"/>
      <c r="AU887" s="47"/>
      <c r="AV887" s="47"/>
      <c r="AW887" s="44"/>
      <c r="AX887" s="40" t="s">
        <v>59</v>
      </c>
      <c r="AY887" s="40" t="s">
        <v>59</v>
      </c>
    </row>
    <row r="888" s="2" customFormat="1" ht="30" customHeight="1" spans="1:51">
      <c r="A888" s="2" t="s">
        <v>2049</v>
      </c>
      <c r="B888" s="41" t="s">
        <v>2111</v>
      </c>
      <c r="C888" s="42" t="s">
        <v>228</v>
      </c>
      <c r="D888" s="35" t="s">
        <v>229</v>
      </c>
      <c r="E888" s="42"/>
      <c r="F888" s="42"/>
      <c r="G888" s="36">
        <v>1</v>
      </c>
      <c r="H888" s="42" t="s">
        <v>93</v>
      </c>
      <c r="I888" s="42" t="s">
        <v>94</v>
      </c>
      <c r="J888" s="41" t="s">
        <v>66</v>
      </c>
      <c r="K888" s="36" t="s">
        <v>2112</v>
      </c>
      <c r="L888" s="36" t="s">
        <v>2113</v>
      </c>
      <c r="M888" s="36">
        <v>850</v>
      </c>
      <c r="N888" s="36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3"/>
      <c r="AD888" s="43"/>
      <c r="AE888" s="43"/>
      <c r="AF888" s="43"/>
      <c r="AG888" s="41"/>
      <c r="AH888" s="41"/>
      <c r="AI888" s="41"/>
      <c r="AJ888" s="41"/>
      <c r="AK888" s="41"/>
      <c r="AL888" s="41"/>
      <c r="AM888" s="41"/>
      <c r="AN888" s="41"/>
      <c r="AO888" s="41"/>
      <c r="AP888" s="47"/>
      <c r="AQ888" s="47"/>
      <c r="AR888" s="47"/>
      <c r="AS888" s="47"/>
      <c r="AT888" s="47"/>
      <c r="AU888" s="47"/>
      <c r="AV888" s="47"/>
      <c r="AW888" s="44"/>
      <c r="AX888" s="40" t="s">
        <v>59</v>
      </c>
      <c r="AY888" s="40" t="s">
        <v>59</v>
      </c>
    </row>
    <row r="889" s="2" customFormat="1" ht="30" customHeight="1" spans="1:51">
      <c r="A889" s="2" t="s">
        <v>2049</v>
      </c>
      <c r="B889" s="41" t="s">
        <v>2114</v>
      </c>
      <c r="C889" s="42" t="s">
        <v>436</v>
      </c>
      <c r="D889" s="35" t="s">
        <v>437</v>
      </c>
      <c r="E889" s="42"/>
      <c r="F889" s="42"/>
      <c r="G889" s="36">
        <v>1</v>
      </c>
      <c r="H889" s="42" t="s">
        <v>93</v>
      </c>
      <c r="I889" s="42" t="s">
        <v>94</v>
      </c>
      <c r="J889" s="41" t="s">
        <v>66</v>
      </c>
      <c r="K889" s="36">
        <v>9600</v>
      </c>
      <c r="L889" s="36">
        <v>400</v>
      </c>
      <c r="M889" s="36">
        <v>400</v>
      </c>
      <c r="N889" s="36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3"/>
      <c r="AD889" s="43"/>
      <c r="AE889" s="43"/>
      <c r="AF889" s="43"/>
      <c r="AG889" s="41"/>
      <c r="AH889" s="41"/>
      <c r="AI889" s="41"/>
      <c r="AJ889" s="41"/>
      <c r="AK889" s="41"/>
      <c r="AL889" s="41"/>
      <c r="AM889" s="41"/>
      <c r="AN889" s="41"/>
      <c r="AO889" s="41"/>
      <c r="AP889" s="47"/>
      <c r="AQ889" s="47"/>
      <c r="AR889" s="47"/>
      <c r="AS889" s="47"/>
      <c r="AT889" s="47"/>
      <c r="AU889" s="47"/>
      <c r="AV889" s="47"/>
      <c r="AW889" s="44"/>
      <c r="AX889" s="40" t="s">
        <v>59</v>
      </c>
      <c r="AY889" s="40" t="s">
        <v>59</v>
      </c>
    </row>
    <row r="890" s="2" customFormat="1" ht="30" customHeight="1" spans="1:51">
      <c r="A890" s="2" t="s">
        <v>2049</v>
      </c>
      <c r="B890" s="41" t="s">
        <v>2115</v>
      </c>
      <c r="C890" s="42" t="s">
        <v>1172</v>
      </c>
      <c r="D890" s="35" t="s">
        <v>1173</v>
      </c>
      <c r="E890" s="42" t="s">
        <v>2116</v>
      </c>
      <c r="F890" s="42" t="s">
        <v>2117</v>
      </c>
      <c r="G890" s="36">
        <v>3</v>
      </c>
      <c r="H890" s="35" t="s">
        <v>831</v>
      </c>
      <c r="I890" s="42" t="s">
        <v>2118</v>
      </c>
      <c r="J890" s="41" t="s">
        <v>66</v>
      </c>
      <c r="K890" s="36">
        <v>2100</v>
      </c>
      <c r="L890" s="36">
        <v>1200</v>
      </c>
      <c r="M890" s="36" t="s">
        <v>852</v>
      </c>
      <c r="N890" s="36">
        <v>350</v>
      </c>
      <c r="O890" s="41"/>
      <c r="P890" s="41"/>
      <c r="Q890" s="41"/>
      <c r="R890" s="41"/>
      <c r="S890" s="41">
        <v>15</v>
      </c>
      <c r="T890" s="41">
        <v>130</v>
      </c>
      <c r="U890" s="41">
        <f>T890*G890</f>
        <v>390</v>
      </c>
      <c r="V890" s="41"/>
      <c r="W890" s="41"/>
      <c r="X890" s="41"/>
      <c r="Y890" s="41"/>
      <c r="Z890" s="41">
        <v>50</v>
      </c>
      <c r="AA890" s="41"/>
      <c r="AB890" s="41">
        <v>600</v>
      </c>
      <c r="AC890" s="43">
        <v>0.26</v>
      </c>
      <c r="AD890" s="43">
        <f>AC890*G890</f>
        <v>0.78</v>
      </c>
      <c r="AE890" s="43"/>
      <c r="AF890" s="43"/>
      <c r="AG890" s="41"/>
      <c r="AH890" s="41" t="s">
        <v>68</v>
      </c>
      <c r="AI890" s="41"/>
      <c r="AJ890" s="41">
        <v>40</v>
      </c>
      <c r="AK890" s="41"/>
      <c r="AL890" s="25">
        <v>96</v>
      </c>
      <c r="AM890" s="41">
        <f>AL890*G890</f>
        <v>288</v>
      </c>
      <c r="AN890" s="41"/>
      <c r="AO890" s="41"/>
      <c r="AP890" s="47"/>
      <c r="AQ890" s="47"/>
      <c r="AR890" s="47"/>
      <c r="AS890" s="47"/>
      <c r="AT890" s="47"/>
      <c r="AU890" s="47"/>
      <c r="AV890" s="47"/>
      <c r="AW890" s="44"/>
      <c r="AX890" s="40" t="s">
        <v>834</v>
      </c>
      <c r="AY890" s="40" t="s">
        <v>1126</v>
      </c>
    </row>
    <row r="891" s="2" customFormat="1" ht="30" customHeight="1" spans="1:51">
      <c r="A891" s="2" t="s">
        <v>2049</v>
      </c>
      <c r="B891" s="41" t="s">
        <v>2119</v>
      </c>
      <c r="C891" s="42" t="s">
        <v>1166</v>
      </c>
      <c r="D891" s="35" t="s">
        <v>1167</v>
      </c>
      <c r="E891" s="42" t="s">
        <v>2116</v>
      </c>
      <c r="F891" s="42" t="s">
        <v>2117</v>
      </c>
      <c r="G891" s="36">
        <v>2</v>
      </c>
      <c r="H891" s="35" t="s">
        <v>831</v>
      </c>
      <c r="I891" s="42" t="s">
        <v>2120</v>
      </c>
      <c r="J891" s="41" t="s">
        <v>66</v>
      </c>
      <c r="K891" s="36">
        <v>1200</v>
      </c>
      <c r="L891" s="36">
        <v>1200</v>
      </c>
      <c r="M891" s="36" t="s">
        <v>852</v>
      </c>
      <c r="N891" s="36">
        <v>350</v>
      </c>
      <c r="O891" s="41"/>
      <c r="P891" s="41"/>
      <c r="Q891" s="41"/>
      <c r="R891" s="41"/>
      <c r="S891" s="41">
        <v>15</v>
      </c>
      <c r="T891" s="41">
        <v>130</v>
      </c>
      <c r="U891" s="41">
        <f>T891*G891</f>
        <v>260</v>
      </c>
      <c r="V891" s="41"/>
      <c r="W891" s="41"/>
      <c r="X891" s="41"/>
      <c r="Y891" s="41"/>
      <c r="Z891" s="41">
        <v>50</v>
      </c>
      <c r="AA891" s="41"/>
      <c r="AB891" s="41">
        <v>600</v>
      </c>
      <c r="AC891" s="43">
        <v>0.13</v>
      </c>
      <c r="AD891" s="43">
        <f>AC891*G891</f>
        <v>0.26</v>
      </c>
      <c r="AE891" s="43"/>
      <c r="AF891" s="43"/>
      <c r="AG891" s="41"/>
      <c r="AH891" s="41" t="s">
        <v>68</v>
      </c>
      <c r="AI891" s="41"/>
      <c r="AJ891" s="41">
        <v>20</v>
      </c>
      <c r="AK891" s="41"/>
      <c r="AL891" s="25">
        <v>48</v>
      </c>
      <c r="AM891" s="41">
        <f>AL891*G891</f>
        <v>96</v>
      </c>
      <c r="AN891" s="41"/>
      <c r="AO891" s="41"/>
      <c r="AP891" s="47"/>
      <c r="AQ891" s="47"/>
      <c r="AR891" s="47"/>
      <c r="AS891" s="47"/>
      <c r="AT891" s="47"/>
      <c r="AU891" s="47"/>
      <c r="AV891" s="47"/>
      <c r="AW891" s="44"/>
      <c r="AX891" s="40" t="s">
        <v>834</v>
      </c>
      <c r="AY891" s="40" t="s">
        <v>1126</v>
      </c>
    </row>
    <row r="892" s="2" customFormat="1" ht="30" customHeight="1" spans="1:51">
      <c r="A892" s="2" t="s">
        <v>2049</v>
      </c>
      <c r="B892" s="41" t="s">
        <v>2121</v>
      </c>
      <c r="C892" s="42" t="s">
        <v>722</v>
      </c>
      <c r="D892" s="71" t="s">
        <v>723</v>
      </c>
      <c r="E892" s="42" t="s">
        <v>1108</v>
      </c>
      <c r="F892" s="35" t="s">
        <v>1109</v>
      </c>
      <c r="G892" s="36">
        <v>1</v>
      </c>
      <c r="H892" s="42" t="s">
        <v>726</v>
      </c>
      <c r="I892" s="42" t="s">
        <v>727</v>
      </c>
      <c r="J892" s="41" t="s">
        <v>66</v>
      </c>
      <c r="K892" s="36">
        <v>10500</v>
      </c>
      <c r="L892" s="36">
        <v>1650</v>
      </c>
      <c r="M892" s="36">
        <v>550</v>
      </c>
      <c r="N892" s="36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0" t="s">
        <v>67</v>
      </c>
      <c r="AC892" s="79">
        <v>4</v>
      </c>
      <c r="AD892" s="43">
        <f>AC892*G892</f>
        <v>4</v>
      </c>
      <c r="AE892" s="79"/>
      <c r="AF892" s="79"/>
      <c r="AG892" s="40"/>
      <c r="AH892" s="40" t="s">
        <v>68</v>
      </c>
      <c r="AI892" s="41"/>
      <c r="AJ892" s="41"/>
      <c r="AK892" s="41"/>
      <c r="AL892" s="41"/>
      <c r="AM892" s="41"/>
      <c r="AN892" s="41"/>
      <c r="AO892" s="41"/>
      <c r="AP892" s="47"/>
      <c r="AQ892" s="47"/>
      <c r="AR892" s="47">
        <v>350</v>
      </c>
      <c r="AS892" s="47">
        <v>31200</v>
      </c>
      <c r="AT892" s="47"/>
      <c r="AU892" s="47"/>
      <c r="AV892" s="47"/>
      <c r="AW892" s="44" t="s">
        <v>728</v>
      </c>
      <c r="AX892" s="40" t="s">
        <v>729</v>
      </c>
      <c r="AY892" s="40" t="s">
        <v>730</v>
      </c>
    </row>
    <row r="893" s="2" customFormat="1" ht="30" customHeight="1" spans="1:51">
      <c r="A893" s="2" t="s">
        <v>2049</v>
      </c>
      <c r="B893" s="41" t="s">
        <v>2122</v>
      </c>
      <c r="C893" s="42" t="s">
        <v>732</v>
      </c>
      <c r="D893" s="35" t="s">
        <v>733</v>
      </c>
      <c r="E893" s="42" t="s">
        <v>2123</v>
      </c>
      <c r="F893" s="42" t="s">
        <v>2124</v>
      </c>
      <c r="G893" s="36">
        <v>1</v>
      </c>
      <c r="H893" s="42" t="s">
        <v>736</v>
      </c>
      <c r="I893" s="42" t="s">
        <v>737</v>
      </c>
      <c r="J893" s="41" t="s">
        <v>738</v>
      </c>
      <c r="K893" s="36"/>
      <c r="L893" s="36"/>
      <c r="M893" s="36"/>
      <c r="N893" s="41" t="s">
        <v>67</v>
      </c>
      <c r="O893" s="41"/>
      <c r="P893" s="41"/>
      <c r="Q893" s="41"/>
      <c r="R893" s="41"/>
      <c r="S893" s="41">
        <v>20</v>
      </c>
      <c r="T893" s="41">
        <v>130</v>
      </c>
      <c r="U893" s="41">
        <f>T893*G893</f>
        <v>130</v>
      </c>
      <c r="V893" s="41"/>
      <c r="W893" s="41"/>
      <c r="X893" s="41"/>
      <c r="Y893" s="41"/>
      <c r="Z893" s="41"/>
      <c r="AA893" s="41"/>
      <c r="AB893" s="41"/>
      <c r="AC893" s="43"/>
      <c r="AD893" s="43"/>
      <c r="AE893" s="43"/>
      <c r="AF893" s="43"/>
      <c r="AG893" s="41"/>
      <c r="AH893" s="41"/>
      <c r="AI893" s="41"/>
      <c r="AJ893" s="41"/>
      <c r="AK893" s="41"/>
      <c r="AL893" s="41"/>
      <c r="AM893" s="41"/>
      <c r="AN893" s="41"/>
      <c r="AO893" s="41"/>
      <c r="AP893" s="47"/>
      <c r="AQ893" s="47"/>
      <c r="AR893" s="47"/>
      <c r="AS893" s="47"/>
      <c r="AT893" s="47"/>
      <c r="AU893" s="47"/>
      <c r="AV893" s="47"/>
      <c r="AW893" s="44"/>
      <c r="AX893" s="40" t="s">
        <v>739</v>
      </c>
      <c r="AY893" s="40" t="s">
        <v>740</v>
      </c>
    </row>
    <row r="894" s="2" customFormat="1" ht="30" customHeight="1" spans="1:51">
      <c r="A894" s="2" t="s">
        <v>2049</v>
      </c>
      <c r="B894" s="41" t="s">
        <v>2125</v>
      </c>
      <c r="C894" s="42" t="s">
        <v>742</v>
      </c>
      <c r="D894" s="35" t="s">
        <v>743</v>
      </c>
      <c r="E894" s="42" t="s">
        <v>2123</v>
      </c>
      <c r="F894" s="42" t="s">
        <v>2124</v>
      </c>
      <c r="G894" s="36">
        <v>1</v>
      </c>
      <c r="H894" s="42" t="s">
        <v>726</v>
      </c>
      <c r="I894" s="42" t="s">
        <v>744</v>
      </c>
      <c r="J894" s="41" t="s">
        <v>66</v>
      </c>
      <c r="K894" s="36">
        <v>400</v>
      </c>
      <c r="L894" s="36">
        <v>180</v>
      </c>
      <c r="M894" s="36">
        <v>500</v>
      </c>
      <c r="N894" s="36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 t="s">
        <v>67</v>
      </c>
      <c r="AC894" s="43">
        <v>2</v>
      </c>
      <c r="AD894" s="43">
        <f>AC894*G894</f>
        <v>2</v>
      </c>
      <c r="AE894" s="43"/>
      <c r="AF894" s="43"/>
      <c r="AG894" s="41"/>
      <c r="AH894" s="41" t="s">
        <v>68</v>
      </c>
      <c r="AI894" s="41"/>
      <c r="AJ894" s="41"/>
      <c r="AK894" s="41"/>
      <c r="AL894" s="41"/>
      <c r="AM894" s="41"/>
      <c r="AN894" s="41"/>
      <c r="AO894" s="41"/>
      <c r="AP894" s="47"/>
      <c r="AQ894" s="47"/>
      <c r="AR894" s="47"/>
      <c r="AS894" s="47"/>
      <c r="AT894" s="47"/>
      <c r="AU894" s="47"/>
      <c r="AV894" s="47"/>
      <c r="AW894" s="44"/>
      <c r="AX894" s="40" t="s">
        <v>729</v>
      </c>
      <c r="AY894" s="40" t="s">
        <v>730</v>
      </c>
    </row>
    <row r="895" s="2" customFormat="1" ht="30" customHeight="1" spans="1:51">
      <c r="A895" s="2" t="s">
        <v>2049</v>
      </c>
      <c r="B895" s="41" t="s">
        <v>2126</v>
      </c>
      <c r="C895" s="42" t="s">
        <v>228</v>
      </c>
      <c r="D895" s="35" t="s">
        <v>229</v>
      </c>
      <c r="E895" s="42"/>
      <c r="F895" s="42"/>
      <c r="G895" s="36">
        <v>1</v>
      </c>
      <c r="H895" s="42" t="s">
        <v>93</v>
      </c>
      <c r="I895" s="42" t="s">
        <v>94</v>
      </c>
      <c r="J895" s="41" t="s">
        <v>66</v>
      </c>
      <c r="K895" s="36" t="s">
        <v>2127</v>
      </c>
      <c r="L895" s="36" t="s">
        <v>1157</v>
      </c>
      <c r="M895" s="36">
        <v>850</v>
      </c>
      <c r="N895" s="36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3"/>
      <c r="AD895" s="43"/>
      <c r="AE895" s="43"/>
      <c r="AF895" s="43"/>
      <c r="AG895" s="41"/>
      <c r="AH895" s="41"/>
      <c r="AI895" s="41"/>
      <c r="AJ895" s="41"/>
      <c r="AK895" s="41"/>
      <c r="AL895" s="41"/>
      <c r="AM895" s="41"/>
      <c r="AN895" s="41"/>
      <c r="AO895" s="41"/>
      <c r="AP895" s="47"/>
      <c r="AQ895" s="47"/>
      <c r="AR895" s="47"/>
      <c r="AS895" s="47"/>
      <c r="AT895" s="47"/>
      <c r="AU895" s="47"/>
      <c r="AV895" s="47"/>
      <c r="AW895" s="44"/>
      <c r="AX895" s="40" t="s">
        <v>59</v>
      </c>
      <c r="AY895" s="40" t="s">
        <v>59</v>
      </c>
    </row>
    <row r="896" s="2" customFormat="1" ht="30" customHeight="1" spans="1:51">
      <c r="A896" s="2" t="s">
        <v>2049</v>
      </c>
      <c r="B896" s="41" t="s">
        <v>2128</v>
      </c>
      <c r="C896" s="42" t="s">
        <v>228</v>
      </c>
      <c r="D896" s="35" t="s">
        <v>229</v>
      </c>
      <c r="E896" s="42"/>
      <c r="F896" s="42"/>
      <c r="G896" s="36">
        <v>1</v>
      </c>
      <c r="H896" s="42" t="s">
        <v>93</v>
      </c>
      <c r="I896" s="42" t="s">
        <v>94</v>
      </c>
      <c r="J896" s="41" t="s">
        <v>66</v>
      </c>
      <c r="K896" s="36">
        <v>1250</v>
      </c>
      <c r="L896" s="36">
        <v>600</v>
      </c>
      <c r="M896" s="36">
        <v>850</v>
      </c>
      <c r="N896" s="36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3"/>
      <c r="AD896" s="43"/>
      <c r="AE896" s="43"/>
      <c r="AF896" s="43"/>
      <c r="AG896" s="41"/>
      <c r="AH896" s="41"/>
      <c r="AI896" s="41"/>
      <c r="AJ896" s="41"/>
      <c r="AK896" s="41"/>
      <c r="AL896" s="41"/>
      <c r="AM896" s="41"/>
      <c r="AN896" s="41"/>
      <c r="AO896" s="41"/>
      <c r="AP896" s="47"/>
      <c r="AQ896" s="47"/>
      <c r="AR896" s="47"/>
      <c r="AS896" s="47"/>
      <c r="AT896" s="47"/>
      <c r="AU896" s="47"/>
      <c r="AV896" s="47"/>
      <c r="AW896" s="44"/>
      <c r="AX896" s="40" t="s">
        <v>59</v>
      </c>
      <c r="AY896" s="40" t="s">
        <v>59</v>
      </c>
    </row>
    <row r="897" s="2" customFormat="1" ht="30" customHeight="1" spans="1:51">
      <c r="A897" s="2" t="s">
        <v>2049</v>
      </c>
      <c r="B897" s="41" t="s">
        <v>2129</v>
      </c>
      <c r="C897" s="42" t="s">
        <v>703</v>
      </c>
      <c r="D897" s="35" t="s">
        <v>704</v>
      </c>
      <c r="E897" s="42"/>
      <c r="F897" s="42"/>
      <c r="G897" s="36">
        <v>1</v>
      </c>
      <c r="H897" s="42" t="s">
        <v>93</v>
      </c>
      <c r="I897" s="42" t="s">
        <v>94</v>
      </c>
      <c r="J897" s="41" t="s">
        <v>66</v>
      </c>
      <c r="K897" s="36" t="s">
        <v>2130</v>
      </c>
      <c r="L897" s="36"/>
      <c r="M897" s="36">
        <v>2000</v>
      </c>
      <c r="N897" s="36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3"/>
      <c r="AD897" s="43"/>
      <c r="AE897" s="43"/>
      <c r="AF897" s="43"/>
      <c r="AG897" s="41"/>
      <c r="AH897" s="41"/>
      <c r="AI897" s="41"/>
      <c r="AJ897" s="41"/>
      <c r="AK897" s="41"/>
      <c r="AL897" s="41"/>
      <c r="AM897" s="41"/>
      <c r="AN897" s="41"/>
      <c r="AO897" s="41"/>
      <c r="AP897" s="47"/>
      <c r="AQ897" s="47"/>
      <c r="AR897" s="47"/>
      <c r="AS897" s="47"/>
      <c r="AT897" s="47"/>
      <c r="AU897" s="47"/>
      <c r="AV897" s="47"/>
      <c r="AW897" s="44"/>
      <c r="AX897" s="40" t="s">
        <v>59</v>
      </c>
      <c r="AY897" s="40" t="s">
        <v>59</v>
      </c>
    </row>
    <row r="898" s="2" customFormat="1" ht="30" customHeight="1" spans="1:51">
      <c r="A898" s="2" t="s">
        <v>2049</v>
      </c>
      <c r="B898" s="41" t="s">
        <v>2131</v>
      </c>
      <c r="C898" s="42" t="s">
        <v>228</v>
      </c>
      <c r="D898" s="35" t="s">
        <v>229</v>
      </c>
      <c r="E898" s="42"/>
      <c r="F898" s="42"/>
      <c r="G898" s="36">
        <v>1</v>
      </c>
      <c r="H898" s="42" t="s">
        <v>93</v>
      </c>
      <c r="I898" s="42" t="s">
        <v>94</v>
      </c>
      <c r="J898" s="41" t="s">
        <v>66</v>
      </c>
      <c r="K898" s="36">
        <v>350</v>
      </c>
      <c r="L898" s="36">
        <v>910</v>
      </c>
      <c r="M898" s="36">
        <v>850</v>
      </c>
      <c r="N898" s="36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3"/>
      <c r="AD898" s="43"/>
      <c r="AE898" s="43"/>
      <c r="AF898" s="43"/>
      <c r="AG898" s="41"/>
      <c r="AH898" s="41"/>
      <c r="AI898" s="41"/>
      <c r="AJ898" s="41"/>
      <c r="AK898" s="41"/>
      <c r="AL898" s="41"/>
      <c r="AM898" s="41"/>
      <c r="AN898" s="41"/>
      <c r="AO898" s="41"/>
      <c r="AP898" s="47"/>
      <c r="AQ898" s="47"/>
      <c r="AR898" s="47"/>
      <c r="AS898" s="47"/>
      <c r="AT898" s="47"/>
      <c r="AU898" s="47"/>
      <c r="AV898" s="47"/>
      <c r="AW898" s="44"/>
      <c r="AX898" s="40" t="s">
        <v>59</v>
      </c>
      <c r="AY898" s="40" t="s">
        <v>59</v>
      </c>
    </row>
    <row r="899" s="2" customFormat="1" ht="30" customHeight="1" spans="1:51">
      <c r="A899" s="2" t="s">
        <v>2049</v>
      </c>
      <c r="B899" s="41" t="s">
        <v>2132</v>
      </c>
      <c r="C899" s="52" t="s">
        <v>1516</v>
      </c>
      <c r="D899" s="52" t="s">
        <v>1517</v>
      </c>
      <c r="E899" s="52" t="s">
        <v>1518</v>
      </c>
      <c r="F899" s="52" t="s">
        <v>1519</v>
      </c>
      <c r="G899" s="72">
        <v>1</v>
      </c>
      <c r="H899" s="42" t="s">
        <v>1506</v>
      </c>
      <c r="I899" s="42">
        <v>391088</v>
      </c>
      <c r="J899" s="40" t="s">
        <v>418</v>
      </c>
      <c r="K899" s="72">
        <v>800</v>
      </c>
      <c r="L899" s="72">
        <v>930</v>
      </c>
      <c r="M899" s="72">
        <v>850</v>
      </c>
      <c r="N899" s="72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  <c r="AA899" s="73"/>
      <c r="AB899" s="73">
        <v>350</v>
      </c>
      <c r="AC899" s="75"/>
      <c r="AD899" s="75"/>
      <c r="AE899" s="75">
        <v>20</v>
      </c>
      <c r="AF899" s="43">
        <f>AE899*G899</f>
        <v>20</v>
      </c>
      <c r="AG899" s="73"/>
      <c r="AH899" s="73" t="s">
        <v>68</v>
      </c>
      <c r="AI899" s="73"/>
      <c r="AJ899" s="73"/>
      <c r="AK899" s="73"/>
      <c r="AL899" s="73"/>
      <c r="AM899" s="73"/>
      <c r="AN899" s="73"/>
      <c r="AO899" s="73"/>
      <c r="AP899" s="76"/>
      <c r="AQ899" s="76"/>
      <c r="AR899" s="76"/>
      <c r="AS899" s="76"/>
      <c r="AT899" s="76"/>
      <c r="AU899" s="76"/>
      <c r="AV899" s="76"/>
      <c r="AW899" s="132"/>
      <c r="AX899" s="40" t="s">
        <v>1508</v>
      </c>
      <c r="AY899" s="40" t="s">
        <v>1136</v>
      </c>
    </row>
    <row r="900" s="2" customFormat="1" ht="30" customHeight="1" spans="1:51">
      <c r="A900" s="2" t="s">
        <v>2049</v>
      </c>
      <c r="B900" s="41" t="s">
        <v>2133</v>
      </c>
      <c r="C900" s="42" t="s">
        <v>228</v>
      </c>
      <c r="D900" s="35" t="s">
        <v>229</v>
      </c>
      <c r="E900" s="199"/>
      <c r="F900" s="42"/>
      <c r="G900" s="36">
        <v>1</v>
      </c>
      <c r="H900" s="42" t="s">
        <v>93</v>
      </c>
      <c r="I900" s="42" t="s">
        <v>94</v>
      </c>
      <c r="J900" s="41" t="s">
        <v>66</v>
      </c>
      <c r="K900" s="36">
        <v>400</v>
      </c>
      <c r="L900" s="36">
        <v>910</v>
      </c>
      <c r="M900" s="36">
        <v>850</v>
      </c>
      <c r="N900" s="36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3"/>
      <c r="AD900" s="43"/>
      <c r="AE900" s="43"/>
      <c r="AF900" s="43"/>
      <c r="AG900" s="41"/>
      <c r="AH900" s="41"/>
      <c r="AI900" s="41"/>
      <c r="AJ900" s="41"/>
      <c r="AK900" s="41"/>
      <c r="AL900" s="41"/>
      <c r="AM900" s="41"/>
      <c r="AN900" s="41"/>
      <c r="AO900" s="41"/>
      <c r="AP900" s="47"/>
      <c r="AQ900" s="47"/>
      <c r="AR900" s="47"/>
      <c r="AS900" s="47"/>
      <c r="AT900" s="47"/>
      <c r="AU900" s="47"/>
      <c r="AV900" s="47"/>
      <c r="AW900" s="44"/>
      <c r="AX900" s="40" t="s">
        <v>59</v>
      </c>
      <c r="AY900" s="40" t="s">
        <v>831</v>
      </c>
    </row>
    <row r="901" s="2" customFormat="1" ht="30" customHeight="1" spans="1:51">
      <c r="A901" s="2" t="s">
        <v>2049</v>
      </c>
      <c r="B901" s="41" t="s">
        <v>2134</v>
      </c>
      <c r="C901" s="35" t="s">
        <v>2135</v>
      </c>
      <c r="D901" s="35" t="s">
        <v>2136</v>
      </c>
      <c r="E901" s="35" t="s">
        <v>2137</v>
      </c>
      <c r="F901" s="35" t="s">
        <v>2138</v>
      </c>
      <c r="G901" s="121">
        <v>1</v>
      </c>
      <c r="H901" s="42" t="s">
        <v>1506</v>
      </c>
      <c r="I901" s="42" t="s">
        <v>2139</v>
      </c>
      <c r="J901" s="40" t="s">
        <v>418</v>
      </c>
      <c r="K901" s="121">
        <v>800</v>
      </c>
      <c r="L901" s="121">
        <v>900</v>
      </c>
      <c r="M901" s="36" t="s">
        <v>1527</v>
      </c>
      <c r="N901" s="121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73">
        <v>350</v>
      </c>
      <c r="AC901" s="75"/>
      <c r="AD901" s="75"/>
      <c r="AE901" s="75">
        <v>15</v>
      </c>
      <c r="AF901" s="43">
        <f>AE901*G901</f>
        <v>15</v>
      </c>
      <c r="AG901" s="73"/>
      <c r="AH901" s="73" t="s">
        <v>68</v>
      </c>
      <c r="AI901" s="41"/>
      <c r="AJ901" s="40"/>
      <c r="AK901" s="40"/>
      <c r="AL901" s="40"/>
      <c r="AM901" s="40"/>
      <c r="AN901" s="40"/>
      <c r="AO901" s="40"/>
      <c r="AP901" s="57"/>
      <c r="AQ901" s="57"/>
      <c r="AR901" s="57"/>
      <c r="AS901" s="57"/>
      <c r="AT901" s="57"/>
      <c r="AU901" s="57"/>
      <c r="AV901" s="57"/>
      <c r="AW901" s="123"/>
      <c r="AX901" s="40" t="s">
        <v>1508</v>
      </c>
      <c r="AY901" s="40" t="s">
        <v>1136</v>
      </c>
    </row>
    <row r="902" s="2" customFormat="1" ht="30" customHeight="1" spans="1:51">
      <c r="A902" s="2" t="s">
        <v>2049</v>
      </c>
      <c r="B902" s="41" t="s">
        <v>2140</v>
      </c>
      <c r="C902" s="35" t="s">
        <v>2141</v>
      </c>
      <c r="D902" s="35" t="s">
        <v>2142</v>
      </c>
      <c r="E902" s="35" t="s">
        <v>2143</v>
      </c>
      <c r="F902" s="35" t="s">
        <v>2144</v>
      </c>
      <c r="G902" s="121">
        <v>1</v>
      </c>
      <c r="H902" s="42" t="s">
        <v>1506</v>
      </c>
      <c r="I902" s="42" t="s">
        <v>2145</v>
      </c>
      <c r="J902" s="40" t="s">
        <v>418</v>
      </c>
      <c r="K902" s="121">
        <v>800</v>
      </c>
      <c r="L902" s="121">
        <v>900</v>
      </c>
      <c r="M902" s="36" t="s">
        <v>1527</v>
      </c>
      <c r="N902" s="121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73">
        <v>350</v>
      </c>
      <c r="AC902" s="75"/>
      <c r="AD902" s="75"/>
      <c r="AE902" s="75">
        <v>15</v>
      </c>
      <c r="AF902" s="43">
        <f>AE902*G902</f>
        <v>15</v>
      </c>
      <c r="AG902" s="73"/>
      <c r="AH902" s="73" t="s">
        <v>68</v>
      </c>
      <c r="AI902" s="41"/>
      <c r="AJ902" s="40"/>
      <c r="AK902" s="40"/>
      <c r="AL902" s="40"/>
      <c r="AM902" s="40"/>
      <c r="AN902" s="40"/>
      <c r="AO902" s="40"/>
      <c r="AP902" s="57"/>
      <c r="AQ902" s="57"/>
      <c r="AR902" s="57"/>
      <c r="AS902" s="57"/>
      <c r="AT902" s="57"/>
      <c r="AU902" s="57"/>
      <c r="AV902" s="57"/>
      <c r="AW902" s="123"/>
      <c r="AX902" s="40" t="s">
        <v>1508</v>
      </c>
      <c r="AY902" s="40" t="s">
        <v>1136</v>
      </c>
    </row>
    <row r="903" s="2" customFormat="1" ht="30" customHeight="1" spans="1:51">
      <c r="A903" s="2" t="s">
        <v>2049</v>
      </c>
      <c r="B903" s="41" t="s">
        <v>2146</v>
      </c>
      <c r="C903" s="52" t="s">
        <v>1504</v>
      </c>
      <c r="D903" s="52" t="s">
        <v>1505</v>
      </c>
      <c r="E903" s="52" t="s">
        <v>1002</v>
      </c>
      <c r="F903" s="52" t="s">
        <v>1003</v>
      </c>
      <c r="G903" s="121">
        <v>1</v>
      </c>
      <c r="H903" s="42" t="s">
        <v>1506</v>
      </c>
      <c r="I903" s="42">
        <v>283015</v>
      </c>
      <c r="J903" s="40" t="s">
        <v>418</v>
      </c>
      <c r="K903" s="121">
        <v>600</v>
      </c>
      <c r="L903" s="121">
        <v>549</v>
      </c>
      <c r="M903" s="121">
        <v>510</v>
      </c>
      <c r="N903" s="121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27">
        <v>1600</v>
      </c>
      <c r="AC903" s="75"/>
      <c r="AD903" s="43"/>
      <c r="AE903" s="43">
        <v>4</v>
      </c>
      <c r="AF903" s="43">
        <f>AE903*G903</f>
        <v>4</v>
      </c>
      <c r="AG903" s="40"/>
      <c r="AH903" s="73" t="s">
        <v>68</v>
      </c>
      <c r="AI903" s="40"/>
      <c r="AJ903" s="40"/>
      <c r="AK903" s="40"/>
      <c r="AL903" s="40"/>
      <c r="AM903" s="40"/>
      <c r="AN903" s="40"/>
      <c r="AO903" s="40"/>
      <c r="AP903" s="57"/>
      <c r="AQ903" s="57"/>
      <c r="AR903" s="57"/>
      <c r="AS903" s="57"/>
      <c r="AT903" s="57"/>
      <c r="AU903" s="57"/>
      <c r="AV903" s="57"/>
      <c r="AW903" s="123"/>
      <c r="AX903" s="40" t="s">
        <v>1508</v>
      </c>
      <c r="AY903" s="40" t="s">
        <v>1136</v>
      </c>
    </row>
    <row r="904" s="2" customFormat="1" ht="30" customHeight="1" spans="1:51">
      <c r="A904" s="2" t="s">
        <v>2049</v>
      </c>
      <c r="B904" s="41" t="s">
        <v>2147</v>
      </c>
      <c r="C904" s="42" t="s">
        <v>228</v>
      </c>
      <c r="D904" s="35" t="s">
        <v>229</v>
      </c>
      <c r="E904" s="42"/>
      <c r="F904" s="42"/>
      <c r="G904" s="36">
        <v>1</v>
      </c>
      <c r="H904" s="42" t="s">
        <v>93</v>
      </c>
      <c r="I904" s="42" t="s">
        <v>94</v>
      </c>
      <c r="J904" s="41" t="s">
        <v>66</v>
      </c>
      <c r="K904" s="36">
        <v>400</v>
      </c>
      <c r="L904" s="36">
        <v>910</v>
      </c>
      <c r="M904" s="36">
        <v>850</v>
      </c>
      <c r="N904" s="36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3"/>
      <c r="AD904" s="43"/>
      <c r="AE904" s="43"/>
      <c r="AF904" s="43"/>
      <c r="AG904" s="41"/>
      <c r="AH904" s="41"/>
      <c r="AI904" s="41"/>
      <c r="AJ904" s="41"/>
      <c r="AK904" s="41"/>
      <c r="AL904" s="41"/>
      <c r="AM904" s="41"/>
      <c r="AN904" s="41"/>
      <c r="AO904" s="41"/>
      <c r="AP904" s="47"/>
      <c r="AQ904" s="47"/>
      <c r="AR904" s="47"/>
      <c r="AS904" s="47"/>
      <c r="AT904" s="47"/>
      <c r="AU904" s="47"/>
      <c r="AV904" s="47"/>
      <c r="AW904" s="44"/>
      <c r="AX904" s="40" t="s">
        <v>59</v>
      </c>
      <c r="AY904" s="40" t="s">
        <v>831</v>
      </c>
    </row>
    <row r="905" s="2" customFormat="1" ht="30" customHeight="1" spans="1:51">
      <c r="A905" s="2" t="s">
        <v>2049</v>
      </c>
      <c r="B905" s="41" t="s">
        <v>2148</v>
      </c>
      <c r="C905" s="42" t="s">
        <v>1534</v>
      </c>
      <c r="D905" s="35" t="s">
        <v>1535</v>
      </c>
      <c r="E905" s="42" t="s">
        <v>1154</v>
      </c>
      <c r="F905" s="35" t="s">
        <v>1162</v>
      </c>
      <c r="G905" s="36">
        <v>1</v>
      </c>
      <c r="H905" s="35" t="s">
        <v>1506</v>
      </c>
      <c r="I905" s="42" t="s">
        <v>1536</v>
      </c>
      <c r="J905" s="41" t="s">
        <v>418</v>
      </c>
      <c r="K905" s="36">
        <v>800</v>
      </c>
      <c r="L905" s="36">
        <v>930</v>
      </c>
      <c r="M905" s="121">
        <v>850</v>
      </c>
      <c r="N905" s="36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3"/>
      <c r="AD905" s="43"/>
      <c r="AE905" s="43"/>
      <c r="AF905" s="43"/>
      <c r="AG905" s="41"/>
      <c r="AH905" s="41"/>
      <c r="AI905" s="41"/>
      <c r="AJ905" s="25">
        <v>15</v>
      </c>
      <c r="AK905" s="41"/>
      <c r="AL905" s="25">
        <v>48.5</v>
      </c>
      <c r="AM905" s="41">
        <f>AL905*G905</f>
        <v>48.5</v>
      </c>
      <c r="AN905" s="41"/>
      <c r="AO905" s="41"/>
      <c r="AP905" s="47"/>
      <c r="AQ905" s="47"/>
      <c r="AR905" s="47"/>
      <c r="AS905" s="47"/>
      <c r="AT905" s="47"/>
      <c r="AU905" s="47"/>
      <c r="AV905" s="47"/>
      <c r="AW905" s="44"/>
      <c r="AX905" s="40" t="s">
        <v>1508</v>
      </c>
      <c r="AY905" s="40" t="s">
        <v>1136</v>
      </c>
    </row>
    <row r="906" s="2" customFormat="1" ht="30" customHeight="1" spans="1:51">
      <c r="A906" s="2" t="s">
        <v>2049</v>
      </c>
      <c r="B906" s="41" t="s">
        <v>2149</v>
      </c>
      <c r="C906" s="42" t="s">
        <v>72</v>
      </c>
      <c r="D906" s="35" t="s">
        <v>73</v>
      </c>
      <c r="E906" s="199"/>
      <c r="F906" s="42"/>
      <c r="G906" s="36">
        <v>1</v>
      </c>
      <c r="H906" s="42" t="s">
        <v>74</v>
      </c>
      <c r="I906" s="42" t="s">
        <v>75</v>
      </c>
      <c r="J906" s="41" t="s">
        <v>66</v>
      </c>
      <c r="K906" s="36">
        <v>4000</v>
      </c>
      <c r="L906" s="36">
        <v>350</v>
      </c>
      <c r="M906" s="36"/>
      <c r="N906" s="36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36">
        <v>76</v>
      </c>
      <c r="AA906" s="41"/>
      <c r="AB906" s="41"/>
      <c r="AC906" s="43"/>
      <c r="AD906" s="43"/>
      <c r="AE906" s="43"/>
      <c r="AF906" s="43"/>
      <c r="AG906" s="41"/>
      <c r="AH906" s="41"/>
      <c r="AI906" s="41"/>
      <c r="AJ906" s="41"/>
      <c r="AK906" s="41"/>
      <c r="AL906" s="41"/>
      <c r="AM906" s="41"/>
      <c r="AN906" s="41"/>
      <c r="AO906" s="41"/>
      <c r="AP906" s="47"/>
      <c r="AQ906" s="47"/>
      <c r="AR906" s="47"/>
      <c r="AS906" s="47"/>
      <c r="AT906" s="47"/>
      <c r="AU906" s="47"/>
      <c r="AV906" s="47"/>
      <c r="AW906" s="44"/>
      <c r="AX906" s="40" t="s">
        <v>76</v>
      </c>
      <c r="AY906" s="40" t="s">
        <v>77</v>
      </c>
    </row>
    <row r="907" s="2" customFormat="1" ht="30" customHeight="1" spans="1:51">
      <c r="A907" s="2" t="s">
        <v>2049</v>
      </c>
      <c r="B907" s="41" t="s">
        <v>2150</v>
      </c>
      <c r="C907" s="42" t="s">
        <v>152</v>
      </c>
      <c r="D907" s="35" t="s">
        <v>153</v>
      </c>
      <c r="E907" s="42" t="s">
        <v>297</v>
      </c>
      <c r="F907" s="42" t="s">
        <v>298</v>
      </c>
      <c r="G907" s="36">
        <v>1</v>
      </c>
      <c r="H907" s="42" t="s">
        <v>93</v>
      </c>
      <c r="I907" s="42" t="s">
        <v>94</v>
      </c>
      <c r="J907" s="41" t="s">
        <v>66</v>
      </c>
      <c r="K907" s="36">
        <v>850</v>
      </c>
      <c r="L907" s="36">
        <v>910</v>
      </c>
      <c r="M907" s="36">
        <v>850</v>
      </c>
      <c r="N907" s="36">
        <v>350</v>
      </c>
      <c r="O907" s="41"/>
      <c r="P907" s="41"/>
      <c r="Q907" s="41"/>
      <c r="R907" s="48"/>
      <c r="S907" s="41">
        <v>15</v>
      </c>
      <c r="T907" s="41">
        <v>130</v>
      </c>
      <c r="U907" s="41">
        <f>T907*G907</f>
        <v>130</v>
      </c>
      <c r="V907" s="41"/>
      <c r="W907" s="41">
        <v>15</v>
      </c>
      <c r="X907" s="41">
        <v>90</v>
      </c>
      <c r="Y907" s="41">
        <f>X907*G907</f>
        <v>90</v>
      </c>
      <c r="Z907" s="41">
        <v>50</v>
      </c>
      <c r="AA907" s="41"/>
      <c r="AB907" s="41"/>
      <c r="AC907" s="43"/>
      <c r="AD907" s="43"/>
      <c r="AE907" s="43"/>
      <c r="AF907" s="43"/>
      <c r="AG907" s="41"/>
      <c r="AH907" s="41"/>
      <c r="AI907" s="41"/>
      <c r="AJ907" s="41"/>
      <c r="AK907" s="41"/>
      <c r="AL907" s="41"/>
      <c r="AM907" s="41"/>
      <c r="AN907" s="41"/>
      <c r="AO907" s="41"/>
      <c r="AP907" s="47"/>
      <c r="AQ907" s="47"/>
      <c r="AR907" s="47"/>
      <c r="AS907" s="47"/>
      <c r="AT907" s="47"/>
      <c r="AU907" s="47"/>
      <c r="AV907" s="47"/>
      <c r="AW907" s="44"/>
      <c r="AX907" s="40" t="s">
        <v>59</v>
      </c>
      <c r="AY907" s="40" t="s">
        <v>59</v>
      </c>
    </row>
    <row r="908" s="2" customFormat="1" ht="30" customHeight="1" spans="1:51">
      <c r="A908" s="2" t="s">
        <v>2049</v>
      </c>
      <c r="B908" s="41" t="s">
        <v>2151</v>
      </c>
      <c r="C908" s="90" t="s">
        <v>2152</v>
      </c>
      <c r="D908" s="90" t="s">
        <v>2153</v>
      </c>
      <c r="E908" s="42" t="s">
        <v>1154</v>
      </c>
      <c r="F908" s="35" t="s">
        <v>1162</v>
      </c>
      <c r="G908" s="91">
        <v>4</v>
      </c>
      <c r="H908" s="200" t="s">
        <v>831</v>
      </c>
      <c r="I908" s="42" t="s">
        <v>2154</v>
      </c>
      <c r="J908" s="92" t="s">
        <v>66</v>
      </c>
      <c r="K908" s="91">
        <v>1250</v>
      </c>
      <c r="L908" s="91">
        <v>900</v>
      </c>
      <c r="M908" s="91">
        <v>1900</v>
      </c>
      <c r="N908" s="93">
        <v>350</v>
      </c>
      <c r="O908" s="92"/>
      <c r="P908" s="92"/>
      <c r="Q908" s="92"/>
      <c r="R908" s="92"/>
      <c r="S908" s="94">
        <v>15</v>
      </c>
      <c r="T908" s="92">
        <v>200</v>
      </c>
      <c r="U908" s="41">
        <f>T908*G908</f>
        <v>800</v>
      </c>
      <c r="V908" s="92"/>
      <c r="W908" s="92"/>
      <c r="X908" s="92"/>
      <c r="Y908" s="92"/>
      <c r="Z908" s="36">
        <v>50</v>
      </c>
      <c r="AA908" s="92"/>
      <c r="AB908" s="85">
        <v>350</v>
      </c>
      <c r="AC908" s="75">
        <v>3</v>
      </c>
      <c r="AD908" s="43">
        <f>AC908*G908</f>
        <v>12</v>
      </c>
      <c r="AE908" s="95"/>
      <c r="AF908" s="166"/>
      <c r="AG908" s="92"/>
      <c r="AH908" s="92" t="s">
        <v>68</v>
      </c>
      <c r="AI908" s="92"/>
      <c r="AJ908" s="201">
        <v>20</v>
      </c>
      <c r="AK908" s="92"/>
      <c r="AL908" s="25">
        <v>52</v>
      </c>
      <c r="AM908" s="41">
        <f>AL908*G908</f>
        <v>208</v>
      </c>
      <c r="AN908" s="92"/>
      <c r="AO908" s="92"/>
      <c r="AP908" s="97"/>
      <c r="AQ908" s="97"/>
      <c r="AR908" s="97"/>
      <c r="AS908" s="97"/>
      <c r="AT908" s="97"/>
      <c r="AU908" s="97"/>
      <c r="AV908" s="97"/>
      <c r="AW908" s="123" t="s">
        <v>1125</v>
      </c>
      <c r="AX908" s="40" t="s">
        <v>834</v>
      </c>
      <c r="AY908" s="40" t="s">
        <v>1126</v>
      </c>
    </row>
    <row r="909" s="2" customFormat="1" ht="30" customHeight="1" spans="1:51">
      <c r="A909" s="2" t="s">
        <v>2049</v>
      </c>
      <c r="B909" s="41" t="s">
        <v>2155</v>
      </c>
      <c r="C909" s="42" t="s">
        <v>72</v>
      </c>
      <c r="D909" s="35" t="s">
        <v>73</v>
      </c>
      <c r="E909" s="42"/>
      <c r="F909" s="42"/>
      <c r="G909" s="36">
        <v>3</v>
      </c>
      <c r="H909" s="42" t="s">
        <v>74</v>
      </c>
      <c r="I909" s="42" t="s">
        <v>75</v>
      </c>
      <c r="J909" s="41" t="s">
        <v>66</v>
      </c>
      <c r="K909" s="36">
        <v>500</v>
      </c>
      <c r="L909" s="36">
        <v>350</v>
      </c>
      <c r="M909" s="36"/>
      <c r="N909" s="36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36">
        <v>76</v>
      </c>
      <c r="AA909" s="41"/>
      <c r="AB909" s="41"/>
      <c r="AC909" s="43"/>
      <c r="AD909" s="43"/>
      <c r="AE909" s="43"/>
      <c r="AF909" s="43"/>
      <c r="AG909" s="41"/>
      <c r="AH909" s="41"/>
      <c r="AI909" s="41"/>
      <c r="AJ909" s="41"/>
      <c r="AK909" s="41"/>
      <c r="AL909" s="41"/>
      <c r="AM909" s="41"/>
      <c r="AN909" s="41"/>
      <c r="AO909" s="41"/>
      <c r="AP909" s="47"/>
      <c r="AQ909" s="47"/>
      <c r="AR909" s="47"/>
      <c r="AS909" s="47"/>
      <c r="AT909" s="47"/>
      <c r="AU909" s="47"/>
      <c r="AV909" s="47"/>
      <c r="AW909" s="44"/>
      <c r="AX909" s="40" t="s">
        <v>76</v>
      </c>
      <c r="AY909" s="40" t="s">
        <v>77</v>
      </c>
    </row>
    <row r="910" s="2" customFormat="1" ht="30" customHeight="1" spans="1:51">
      <c r="A910" s="2" t="s">
        <v>2049</v>
      </c>
      <c r="B910" s="41" t="s">
        <v>2156</v>
      </c>
      <c r="C910" s="42" t="s">
        <v>722</v>
      </c>
      <c r="D910" s="71" t="s">
        <v>723</v>
      </c>
      <c r="E910" s="42" t="s">
        <v>1108</v>
      </c>
      <c r="F910" s="35" t="s">
        <v>1109</v>
      </c>
      <c r="G910" s="36">
        <v>1</v>
      </c>
      <c r="H910" s="42" t="s">
        <v>726</v>
      </c>
      <c r="I910" s="42" t="s">
        <v>727</v>
      </c>
      <c r="J910" s="41" t="s">
        <v>66</v>
      </c>
      <c r="K910" s="36">
        <v>11550</v>
      </c>
      <c r="L910" s="36">
        <v>1500</v>
      </c>
      <c r="M910" s="36">
        <v>550</v>
      </c>
      <c r="N910" s="36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0" t="s">
        <v>67</v>
      </c>
      <c r="AC910" s="79">
        <v>4</v>
      </c>
      <c r="AD910" s="43">
        <f>AC910*G910</f>
        <v>4</v>
      </c>
      <c r="AE910" s="79"/>
      <c r="AF910" s="79"/>
      <c r="AG910" s="40"/>
      <c r="AH910" s="40" t="s">
        <v>68</v>
      </c>
      <c r="AI910" s="41"/>
      <c r="AJ910" s="41"/>
      <c r="AK910" s="41"/>
      <c r="AL910" s="41"/>
      <c r="AM910" s="41"/>
      <c r="AN910" s="41"/>
      <c r="AO910" s="41"/>
      <c r="AP910" s="47"/>
      <c r="AQ910" s="47"/>
      <c r="AR910" s="47">
        <v>350</v>
      </c>
      <c r="AS910" s="47">
        <v>31200</v>
      </c>
      <c r="AT910" s="47"/>
      <c r="AU910" s="47"/>
      <c r="AV910" s="47"/>
      <c r="AW910" s="44" t="s">
        <v>728</v>
      </c>
      <c r="AX910" s="40" t="s">
        <v>729</v>
      </c>
      <c r="AY910" s="40" t="s">
        <v>730</v>
      </c>
    </row>
    <row r="911" s="2" customFormat="1" ht="30" customHeight="1" spans="1:51">
      <c r="A911" s="2" t="s">
        <v>2049</v>
      </c>
      <c r="B911" s="41" t="s">
        <v>2157</v>
      </c>
      <c r="C911" s="42" t="s">
        <v>732</v>
      </c>
      <c r="D911" s="35" t="s">
        <v>733</v>
      </c>
      <c r="E911" s="42" t="s">
        <v>2158</v>
      </c>
      <c r="F911" s="42" t="s">
        <v>2159</v>
      </c>
      <c r="G911" s="36">
        <v>1</v>
      </c>
      <c r="H911" s="42" t="s">
        <v>736</v>
      </c>
      <c r="I911" s="42" t="s">
        <v>737</v>
      </c>
      <c r="J911" s="41" t="s">
        <v>738</v>
      </c>
      <c r="K911" s="36"/>
      <c r="L911" s="36"/>
      <c r="M911" s="36"/>
      <c r="N911" s="41" t="s">
        <v>67</v>
      </c>
      <c r="O911" s="41"/>
      <c r="P911" s="41"/>
      <c r="Q911" s="41"/>
      <c r="R911" s="41"/>
      <c r="S911" s="41">
        <v>20</v>
      </c>
      <c r="T911" s="41">
        <v>130</v>
      </c>
      <c r="U911" s="41">
        <f>T911*G911</f>
        <v>130</v>
      </c>
      <c r="V911" s="41"/>
      <c r="W911" s="41"/>
      <c r="X911" s="41"/>
      <c r="Y911" s="41"/>
      <c r="Z911" s="202"/>
      <c r="AA911" s="41"/>
      <c r="AB911" s="41"/>
      <c r="AC911" s="43"/>
      <c r="AD911" s="43"/>
      <c r="AE911" s="43"/>
      <c r="AF911" s="43"/>
      <c r="AG911" s="41"/>
      <c r="AH911" s="41"/>
      <c r="AI911" s="41"/>
      <c r="AJ911" s="41"/>
      <c r="AK911" s="41"/>
      <c r="AL911" s="41"/>
      <c r="AM911" s="41"/>
      <c r="AN911" s="41"/>
      <c r="AO911" s="41"/>
      <c r="AP911" s="47"/>
      <c r="AQ911" s="47"/>
      <c r="AR911" s="47"/>
      <c r="AS911" s="47"/>
      <c r="AT911" s="47"/>
      <c r="AU911" s="47"/>
      <c r="AV911" s="47"/>
      <c r="AW911" s="44"/>
      <c r="AX911" s="40" t="s">
        <v>739</v>
      </c>
      <c r="AY911" s="40" t="s">
        <v>740</v>
      </c>
    </row>
    <row r="912" s="2" customFormat="1" ht="30" customHeight="1" spans="1:51">
      <c r="A912" s="2" t="s">
        <v>2049</v>
      </c>
      <c r="B912" s="41" t="s">
        <v>2160</v>
      </c>
      <c r="C912" s="42" t="s">
        <v>742</v>
      </c>
      <c r="D912" s="35" t="s">
        <v>743</v>
      </c>
      <c r="E912" s="42" t="s">
        <v>2158</v>
      </c>
      <c r="F912" s="42" t="s">
        <v>2159</v>
      </c>
      <c r="G912" s="36">
        <v>1</v>
      </c>
      <c r="H912" s="42" t="s">
        <v>726</v>
      </c>
      <c r="I912" s="42" t="s">
        <v>744</v>
      </c>
      <c r="J912" s="41" t="s">
        <v>66</v>
      </c>
      <c r="K912" s="36">
        <v>400</v>
      </c>
      <c r="L912" s="36">
        <v>180</v>
      </c>
      <c r="M912" s="36">
        <v>500</v>
      </c>
      <c r="N912" s="36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 t="s">
        <v>67</v>
      </c>
      <c r="AC912" s="43">
        <v>2</v>
      </c>
      <c r="AD912" s="43">
        <f>AC912*G912</f>
        <v>2</v>
      </c>
      <c r="AE912" s="43"/>
      <c r="AF912" s="43"/>
      <c r="AG912" s="41"/>
      <c r="AH912" s="41" t="s">
        <v>68</v>
      </c>
      <c r="AI912" s="41"/>
      <c r="AJ912" s="41"/>
      <c r="AK912" s="41"/>
      <c r="AL912" s="41"/>
      <c r="AM912" s="41"/>
      <c r="AN912" s="41"/>
      <c r="AO912" s="41"/>
      <c r="AP912" s="47"/>
      <c r="AQ912" s="47"/>
      <c r="AR912" s="47"/>
      <c r="AS912" s="47"/>
      <c r="AT912" s="47"/>
      <c r="AU912" s="47"/>
      <c r="AV912" s="47"/>
      <c r="AW912" s="44"/>
      <c r="AX912" s="40" t="s">
        <v>729</v>
      </c>
      <c r="AY912" s="40" t="s">
        <v>730</v>
      </c>
    </row>
    <row r="913" s="2" customFormat="1" ht="30" customHeight="1" spans="1:51">
      <c r="A913" s="2" t="s">
        <v>2049</v>
      </c>
      <c r="B913" s="41" t="s">
        <v>2161</v>
      </c>
      <c r="C913" s="42" t="s">
        <v>1152</v>
      </c>
      <c r="D913" s="35" t="s">
        <v>1153</v>
      </c>
      <c r="E913" s="42" t="s">
        <v>1154</v>
      </c>
      <c r="F913" s="42" t="s">
        <v>1155</v>
      </c>
      <c r="G913" s="36">
        <v>1</v>
      </c>
      <c r="H913" s="35" t="s">
        <v>831</v>
      </c>
      <c r="I913" s="42" t="s">
        <v>1156</v>
      </c>
      <c r="J913" s="41" t="s">
        <v>66</v>
      </c>
      <c r="K913" s="36">
        <v>1100</v>
      </c>
      <c r="L913" s="36">
        <v>650</v>
      </c>
      <c r="M913" s="36" t="s">
        <v>1157</v>
      </c>
      <c r="N913" s="36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3"/>
      <c r="AD913" s="43"/>
      <c r="AE913" s="43"/>
      <c r="AF913" s="43"/>
      <c r="AG913" s="41"/>
      <c r="AH913" s="41" t="s">
        <v>68</v>
      </c>
      <c r="AI913" s="41"/>
      <c r="AJ913" s="41">
        <v>25</v>
      </c>
      <c r="AK913" s="41"/>
      <c r="AL913" s="41">
        <v>28</v>
      </c>
      <c r="AM913" s="41">
        <f>AL913*G913</f>
        <v>28</v>
      </c>
      <c r="AN913" s="41"/>
      <c r="AO913" s="41"/>
      <c r="AP913" s="47"/>
      <c r="AQ913" s="47"/>
      <c r="AR913" s="47"/>
      <c r="AS913" s="47"/>
      <c r="AT913" s="47"/>
      <c r="AU913" s="47"/>
      <c r="AV913" s="47"/>
      <c r="AW913" s="44"/>
      <c r="AX913" s="40" t="s">
        <v>834</v>
      </c>
      <c r="AY913" s="40" t="s">
        <v>1126</v>
      </c>
    </row>
    <row r="914" s="2" customFormat="1" ht="30" customHeight="1" spans="1:51">
      <c r="A914" s="2" t="s">
        <v>2049</v>
      </c>
      <c r="B914" s="41" t="s">
        <v>2162</v>
      </c>
      <c r="C914" s="42" t="s">
        <v>836</v>
      </c>
      <c r="D914" s="35" t="s">
        <v>837</v>
      </c>
      <c r="E914" s="42" t="s">
        <v>838</v>
      </c>
      <c r="F914" s="42" t="s">
        <v>247</v>
      </c>
      <c r="G914" s="36">
        <v>1</v>
      </c>
      <c r="H914" s="42" t="s">
        <v>248</v>
      </c>
      <c r="I914" s="42" t="s">
        <v>839</v>
      </c>
      <c r="J914" s="41" t="s">
        <v>738</v>
      </c>
      <c r="K914" s="36">
        <v>80</v>
      </c>
      <c r="L914" s="36">
        <v>523</v>
      </c>
      <c r="M914" s="36">
        <v>194</v>
      </c>
      <c r="N914" s="36">
        <v>1100</v>
      </c>
      <c r="O914" s="41"/>
      <c r="P914" s="41"/>
      <c r="Q914" s="41"/>
      <c r="R914" s="41"/>
      <c r="S914" s="41">
        <v>15</v>
      </c>
      <c r="T914" s="41">
        <v>130</v>
      </c>
      <c r="U914" s="41">
        <f>T914*G914</f>
        <v>130</v>
      </c>
      <c r="V914" s="41"/>
      <c r="W914" s="41"/>
      <c r="X914" s="41"/>
      <c r="Y914" s="41"/>
      <c r="Z914" s="41"/>
      <c r="AA914" s="41"/>
      <c r="AB914" s="41"/>
      <c r="AC914" s="43"/>
      <c r="AD914" s="43"/>
      <c r="AE914" s="43"/>
      <c r="AF914" s="43"/>
      <c r="AG914" s="41"/>
      <c r="AH914" s="41"/>
      <c r="AI914" s="41"/>
      <c r="AJ914" s="41"/>
      <c r="AK914" s="41"/>
      <c r="AL914" s="41"/>
      <c r="AM914" s="41"/>
      <c r="AN914" s="41"/>
      <c r="AO914" s="41"/>
      <c r="AP914" s="47"/>
      <c r="AQ914" s="47"/>
      <c r="AR914" s="47"/>
      <c r="AS914" s="47"/>
      <c r="AT914" s="47"/>
      <c r="AU914" s="47"/>
      <c r="AV914" s="47"/>
      <c r="AW914" s="44"/>
      <c r="AX914" s="40" t="s">
        <v>840</v>
      </c>
      <c r="AY914" s="40" t="s">
        <v>103</v>
      </c>
    </row>
    <row r="915" s="2" customFormat="1" ht="30" customHeight="1" spans="1:51">
      <c r="A915" s="2" t="s">
        <v>2049</v>
      </c>
      <c r="B915" s="41" t="s">
        <v>2163</v>
      </c>
      <c r="C915" s="42" t="s">
        <v>703</v>
      </c>
      <c r="D915" s="35" t="s">
        <v>704</v>
      </c>
      <c r="E915" s="42"/>
      <c r="F915" s="42"/>
      <c r="G915" s="36">
        <v>1</v>
      </c>
      <c r="H915" s="42" t="s">
        <v>93</v>
      </c>
      <c r="I915" s="42" t="s">
        <v>94</v>
      </c>
      <c r="J915" s="41" t="s">
        <v>66</v>
      </c>
      <c r="K915" s="36" t="s">
        <v>2164</v>
      </c>
      <c r="L915" s="36"/>
      <c r="M915" s="36">
        <v>2000</v>
      </c>
      <c r="N915" s="36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3"/>
      <c r="AD915" s="43"/>
      <c r="AE915" s="43"/>
      <c r="AF915" s="43"/>
      <c r="AG915" s="41"/>
      <c r="AH915" s="41"/>
      <c r="AI915" s="41"/>
      <c r="AJ915" s="41"/>
      <c r="AK915" s="41"/>
      <c r="AL915" s="41"/>
      <c r="AM915" s="41"/>
      <c r="AN915" s="41"/>
      <c r="AO915" s="41"/>
      <c r="AP915" s="47"/>
      <c r="AQ915" s="47"/>
      <c r="AR915" s="47"/>
      <c r="AS915" s="47"/>
      <c r="AT915" s="47"/>
      <c r="AU915" s="47"/>
      <c r="AV915" s="47"/>
      <c r="AW915" s="44"/>
      <c r="AX915" s="40" t="s">
        <v>59</v>
      </c>
      <c r="AY915" s="40" t="s">
        <v>59</v>
      </c>
    </row>
    <row r="916" s="2" customFormat="1" ht="30" customHeight="1" spans="1:51">
      <c r="A916" s="2" t="s">
        <v>2049</v>
      </c>
      <c r="B916" s="41" t="s">
        <v>2165</v>
      </c>
      <c r="C916" s="42" t="s">
        <v>439</v>
      </c>
      <c r="D916" s="35" t="s">
        <v>440</v>
      </c>
      <c r="E916" s="42" t="s">
        <v>441</v>
      </c>
      <c r="F916" s="42" t="s">
        <v>442</v>
      </c>
      <c r="G916" s="36">
        <v>2</v>
      </c>
      <c r="H916" s="42" t="s">
        <v>93</v>
      </c>
      <c r="I916" s="42" t="s">
        <v>94</v>
      </c>
      <c r="J916" s="41" t="s">
        <v>66</v>
      </c>
      <c r="K916" s="36">
        <v>1500</v>
      </c>
      <c r="L916" s="36">
        <v>750</v>
      </c>
      <c r="M916" s="36">
        <v>850</v>
      </c>
      <c r="N916" s="36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3"/>
      <c r="AD916" s="43"/>
      <c r="AE916" s="43"/>
      <c r="AF916" s="43"/>
      <c r="AG916" s="41"/>
      <c r="AH916" s="41"/>
      <c r="AI916" s="41"/>
      <c r="AJ916" s="41"/>
      <c r="AK916" s="41"/>
      <c r="AL916" s="41"/>
      <c r="AM916" s="41"/>
      <c r="AN916" s="41"/>
      <c r="AO916" s="41"/>
      <c r="AP916" s="47"/>
      <c r="AQ916" s="47"/>
      <c r="AR916" s="47"/>
      <c r="AS916" s="47"/>
      <c r="AT916" s="47"/>
      <c r="AU916" s="47"/>
      <c r="AV916" s="47"/>
      <c r="AW916" s="44"/>
      <c r="AX916" s="40" t="s">
        <v>59</v>
      </c>
      <c r="AY916" s="40" t="s">
        <v>59</v>
      </c>
    </row>
    <row r="917" s="2" customFormat="1" ht="30" customHeight="1" spans="1:51">
      <c r="A917" s="2" t="s">
        <v>2049</v>
      </c>
      <c r="B917" s="41" t="s">
        <v>2166</v>
      </c>
      <c r="C917" s="42" t="s">
        <v>152</v>
      </c>
      <c r="D917" s="35" t="s">
        <v>153</v>
      </c>
      <c r="E917" s="42" t="s">
        <v>2167</v>
      </c>
      <c r="F917" s="42" t="s">
        <v>1501</v>
      </c>
      <c r="G917" s="36">
        <v>1</v>
      </c>
      <c r="H917" s="42" t="s">
        <v>93</v>
      </c>
      <c r="I917" s="42" t="s">
        <v>94</v>
      </c>
      <c r="J917" s="41" t="s">
        <v>66</v>
      </c>
      <c r="K917" s="36">
        <v>1220</v>
      </c>
      <c r="L917" s="36">
        <v>670</v>
      </c>
      <c r="M917" s="36">
        <v>850</v>
      </c>
      <c r="N917" s="36">
        <v>350</v>
      </c>
      <c r="O917" s="41"/>
      <c r="P917" s="41"/>
      <c r="Q917" s="41"/>
      <c r="R917" s="48"/>
      <c r="S917" s="41">
        <v>15</v>
      </c>
      <c r="T917" s="41">
        <v>130</v>
      </c>
      <c r="U917" s="41">
        <f>T917*G917</f>
        <v>130</v>
      </c>
      <c r="V917" s="41"/>
      <c r="W917" s="41">
        <v>15</v>
      </c>
      <c r="X917" s="41">
        <v>90</v>
      </c>
      <c r="Y917" s="41">
        <f>X917*G917</f>
        <v>90</v>
      </c>
      <c r="Z917" s="41">
        <v>50</v>
      </c>
      <c r="AA917" s="41"/>
      <c r="AB917" s="41"/>
      <c r="AC917" s="43"/>
      <c r="AD917" s="43"/>
      <c r="AE917" s="43"/>
      <c r="AF917" s="43"/>
      <c r="AG917" s="41"/>
      <c r="AH917" s="41"/>
      <c r="AI917" s="41"/>
      <c r="AJ917" s="41"/>
      <c r="AK917" s="41"/>
      <c r="AL917" s="41"/>
      <c r="AM917" s="41"/>
      <c r="AN917" s="41"/>
      <c r="AO917" s="41"/>
      <c r="AP917" s="47"/>
      <c r="AQ917" s="47"/>
      <c r="AR917" s="47"/>
      <c r="AS917" s="47"/>
      <c r="AT917" s="47"/>
      <c r="AU917" s="47"/>
      <c r="AV917" s="47"/>
      <c r="AW917" s="44"/>
      <c r="AX917" s="40" t="s">
        <v>59</v>
      </c>
      <c r="AY917" s="40" t="s">
        <v>59</v>
      </c>
    </row>
    <row r="918" s="2" customFormat="1" ht="30" customHeight="1" spans="1:51">
      <c r="A918" s="2" t="s">
        <v>2049</v>
      </c>
      <c r="B918" s="41" t="s">
        <v>2168</v>
      </c>
      <c r="C918" s="42" t="s">
        <v>983</v>
      </c>
      <c r="D918" s="35" t="s">
        <v>984</v>
      </c>
      <c r="E918" s="42"/>
      <c r="F918" s="35"/>
      <c r="G918" s="36">
        <v>2</v>
      </c>
      <c r="H918" s="42" t="s">
        <v>93</v>
      </c>
      <c r="I918" s="42" t="s">
        <v>94</v>
      </c>
      <c r="J918" s="41" t="s">
        <v>66</v>
      </c>
      <c r="K918" s="36">
        <v>1975</v>
      </c>
      <c r="L918" s="36">
        <v>400</v>
      </c>
      <c r="M918" s="36">
        <v>850</v>
      </c>
      <c r="N918" s="36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3"/>
      <c r="AD918" s="43"/>
      <c r="AE918" s="43"/>
      <c r="AF918" s="43"/>
      <c r="AG918" s="41"/>
      <c r="AH918" s="41"/>
      <c r="AI918" s="41"/>
      <c r="AJ918" s="41"/>
      <c r="AK918" s="41"/>
      <c r="AL918" s="41"/>
      <c r="AM918" s="41"/>
      <c r="AN918" s="41"/>
      <c r="AO918" s="41"/>
      <c r="AP918" s="47"/>
      <c r="AQ918" s="47"/>
      <c r="AR918" s="47"/>
      <c r="AS918" s="47"/>
      <c r="AT918" s="47"/>
      <c r="AU918" s="47"/>
      <c r="AV918" s="47"/>
      <c r="AW918" s="44"/>
      <c r="AX918" s="40" t="s">
        <v>59</v>
      </c>
      <c r="AY918" s="40" t="s">
        <v>59</v>
      </c>
    </row>
    <row r="919" s="2" customFormat="1" ht="30" customHeight="1" spans="1:51">
      <c r="A919" s="2" t="s">
        <v>2049</v>
      </c>
      <c r="B919" s="41" t="s">
        <v>2169</v>
      </c>
      <c r="C919" s="42" t="s">
        <v>514</v>
      </c>
      <c r="D919" s="35" t="s">
        <v>515</v>
      </c>
      <c r="E919" s="42" t="s">
        <v>2170</v>
      </c>
      <c r="F919" s="35" t="s">
        <v>2171</v>
      </c>
      <c r="G919" s="36">
        <v>1</v>
      </c>
      <c r="H919" s="42" t="s">
        <v>202</v>
      </c>
      <c r="I919" s="42" t="s">
        <v>2172</v>
      </c>
      <c r="J919" s="41" t="s">
        <v>66</v>
      </c>
      <c r="K919" s="36">
        <v>1370</v>
      </c>
      <c r="L919" s="36">
        <v>670</v>
      </c>
      <c r="M919" s="36">
        <v>850</v>
      </c>
      <c r="N919" s="36"/>
      <c r="O919" s="41"/>
      <c r="P919" s="41"/>
      <c r="Q919" s="41"/>
      <c r="R919" s="48"/>
      <c r="S919" s="41"/>
      <c r="T919" s="41"/>
      <c r="U919" s="41"/>
      <c r="V919" s="41"/>
      <c r="W919" s="41"/>
      <c r="X919" s="41"/>
      <c r="Y919" s="41"/>
      <c r="Z919" s="41"/>
      <c r="AA919" s="41"/>
      <c r="AB919" s="41">
        <v>250</v>
      </c>
      <c r="AC919" s="43">
        <v>0.66</v>
      </c>
      <c r="AD919" s="43">
        <f>AC919*G919</f>
        <v>0.66</v>
      </c>
      <c r="AE919" s="43"/>
      <c r="AF919" s="43"/>
      <c r="AG919" s="41" t="s">
        <v>68</v>
      </c>
      <c r="AH919" s="41"/>
      <c r="AI919" s="41" t="s">
        <v>169</v>
      </c>
      <c r="AJ919" s="41"/>
      <c r="AK919" s="41"/>
      <c r="AL919" s="41"/>
      <c r="AM919" s="41"/>
      <c r="AN919" s="41"/>
      <c r="AO919" s="41"/>
      <c r="AP919" s="47"/>
      <c r="AQ919" s="47"/>
      <c r="AR919" s="47"/>
      <c r="AS919" s="47"/>
      <c r="AT919" s="47"/>
      <c r="AU919" s="47"/>
      <c r="AV919" s="47"/>
      <c r="AW919" s="44"/>
      <c r="AX919" s="40" t="s">
        <v>204</v>
      </c>
      <c r="AY919" s="40" t="s">
        <v>205</v>
      </c>
    </row>
    <row r="920" s="2" customFormat="1" ht="30" customHeight="1" spans="1:51">
      <c r="A920" s="2" t="s">
        <v>2049</v>
      </c>
      <c r="B920" s="41" t="s">
        <v>2173</v>
      </c>
      <c r="C920" s="42" t="s">
        <v>514</v>
      </c>
      <c r="D920" s="35" t="s">
        <v>1093</v>
      </c>
      <c r="E920" s="42" t="s">
        <v>2174</v>
      </c>
      <c r="F920" s="35" t="s">
        <v>2175</v>
      </c>
      <c r="G920" s="36">
        <v>1</v>
      </c>
      <c r="H920" s="42" t="s">
        <v>202</v>
      </c>
      <c r="I920" s="42" t="s">
        <v>2176</v>
      </c>
      <c r="J920" s="41" t="s">
        <v>66</v>
      </c>
      <c r="K920" s="36">
        <v>1370</v>
      </c>
      <c r="L920" s="36">
        <v>670</v>
      </c>
      <c r="M920" s="36">
        <v>850</v>
      </c>
      <c r="N920" s="36"/>
      <c r="O920" s="41"/>
      <c r="P920" s="41"/>
      <c r="Q920" s="41"/>
      <c r="R920" s="48"/>
      <c r="S920" s="41"/>
      <c r="T920" s="41"/>
      <c r="U920" s="41"/>
      <c r="V920" s="41"/>
      <c r="W920" s="41"/>
      <c r="X920" s="41"/>
      <c r="Y920" s="41"/>
      <c r="Z920" s="41"/>
      <c r="AA920" s="41"/>
      <c r="AB920" s="41">
        <v>250</v>
      </c>
      <c r="AC920" s="43">
        <v>0.88</v>
      </c>
      <c r="AD920" s="43">
        <f>AC920*G920</f>
        <v>0.88</v>
      </c>
      <c r="AE920" s="43"/>
      <c r="AF920" s="43"/>
      <c r="AG920" s="41" t="s">
        <v>68</v>
      </c>
      <c r="AH920" s="41"/>
      <c r="AI920" s="41" t="s">
        <v>169</v>
      </c>
      <c r="AJ920" s="41"/>
      <c r="AK920" s="41"/>
      <c r="AL920" s="41"/>
      <c r="AM920" s="41"/>
      <c r="AN920" s="41"/>
      <c r="AO920" s="41"/>
      <c r="AP920" s="47"/>
      <c r="AQ920" s="47"/>
      <c r="AR920" s="47"/>
      <c r="AS920" s="47"/>
      <c r="AT920" s="47"/>
      <c r="AU920" s="47"/>
      <c r="AV920" s="47"/>
      <c r="AW920" s="44"/>
      <c r="AX920" s="40" t="s">
        <v>204</v>
      </c>
      <c r="AY920" s="40" t="s">
        <v>205</v>
      </c>
    </row>
    <row r="921" s="2" customFormat="1" ht="30" customHeight="1" spans="1:51">
      <c r="A921" s="2" t="s">
        <v>2049</v>
      </c>
      <c r="B921" s="41" t="s">
        <v>2177</v>
      </c>
      <c r="C921" s="42" t="s">
        <v>436</v>
      </c>
      <c r="D921" s="35" t="s">
        <v>437</v>
      </c>
      <c r="E921" s="42"/>
      <c r="F921" s="42"/>
      <c r="G921" s="36">
        <v>1</v>
      </c>
      <c r="H921" s="42" t="s">
        <v>93</v>
      </c>
      <c r="I921" s="42" t="s">
        <v>94</v>
      </c>
      <c r="J921" s="41" t="s">
        <v>66</v>
      </c>
      <c r="K921" s="36">
        <v>3500</v>
      </c>
      <c r="L921" s="36">
        <v>450</v>
      </c>
      <c r="M921" s="36">
        <v>400</v>
      </c>
      <c r="N921" s="36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3"/>
      <c r="AD921" s="43"/>
      <c r="AE921" s="43"/>
      <c r="AF921" s="43"/>
      <c r="AG921" s="41"/>
      <c r="AH921" s="41"/>
      <c r="AI921" s="41"/>
      <c r="AJ921" s="41"/>
      <c r="AK921" s="41"/>
      <c r="AL921" s="41"/>
      <c r="AM921" s="41"/>
      <c r="AN921" s="41"/>
      <c r="AO921" s="41"/>
      <c r="AP921" s="47"/>
      <c r="AQ921" s="47"/>
      <c r="AR921" s="47"/>
      <c r="AS921" s="47"/>
      <c r="AT921" s="47"/>
      <c r="AU921" s="47"/>
      <c r="AV921" s="47"/>
      <c r="AW921" s="44"/>
      <c r="AX921" s="40" t="s">
        <v>59</v>
      </c>
      <c r="AY921" s="40" t="s">
        <v>59</v>
      </c>
    </row>
    <row r="922" s="2" customFormat="1" ht="30" customHeight="1" spans="1:51">
      <c r="A922" s="2" t="s">
        <v>2049</v>
      </c>
      <c r="B922" s="41" t="s">
        <v>2178</v>
      </c>
      <c r="C922" s="42" t="s">
        <v>2179</v>
      </c>
      <c r="D922" s="35" t="s">
        <v>2180</v>
      </c>
      <c r="E922" s="42" t="s">
        <v>2181</v>
      </c>
      <c r="F922" s="35" t="s">
        <v>2182</v>
      </c>
      <c r="G922" s="36">
        <v>1</v>
      </c>
      <c r="H922" s="42" t="s">
        <v>1119</v>
      </c>
      <c r="I922" s="42" t="s">
        <v>2183</v>
      </c>
      <c r="J922" s="40" t="s">
        <v>66</v>
      </c>
      <c r="K922" s="36">
        <v>1300</v>
      </c>
      <c r="L922" s="36">
        <v>1050</v>
      </c>
      <c r="M922" s="36">
        <v>900</v>
      </c>
      <c r="N922" s="36">
        <v>350</v>
      </c>
      <c r="O922" s="41"/>
      <c r="P922" s="41"/>
      <c r="Q922" s="41"/>
      <c r="R922" s="41"/>
      <c r="S922" s="25">
        <v>20</v>
      </c>
      <c r="T922" s="25">
        <v>260</v>
      </c>
      <c r="U922" s="41">
        <f>T922*G922</f>
        <v>260</v>
      </c>
      <c r="V922" s="41"/>
      <c r="W922" s="25">
        <v>15</v>
      </c>
      <c r="X922" s="25">
        <v>90</v>
      </c>
      <c r="Y922" s="41">
        <f>X922*G922</f>
        <v>90</v>
      </c>
      <c r="Z922" s="25"/>
      <c r="AA922" s="41"/>
      <c r="AB922" s="41">
        <v>350</v>
      </c>
      <c r="AC922" s="43"/>
      <c r="AD922" s="43"/>
      <c r="AE922" s="43">
        <v>30.2</v>
      </c>
      <c r="AF922" s="43">
        <f>AE922*G922</f>
        <v>30.2</v>
      </c>
      <c r="AG922" s="41"/>
      <c r="AH922" s="41" t="s">
        <v>68</v>
      </c>
      <c r="AI922" s="41"/>
      <c r="AJ922" s="41"/>
      <c r="AK922" s="41"/>
      <c r="AL922" s="41"/>
      <c r="AM922" s="41"/>
      <c r="AN922" s="41"/>
      <c r="AO922" s="41"/>
      <c r="AP922" s="47"/>
      <c r="AQ922" s="47"/>
      <c r="AR922" s="47"/>
      <c r="AS922" s="47"/>
      <c r="AT922" s="47"/>
      <c r="AU922" s="47"/>
      <c r="AV922" s="47"/>
      <c r="AW922" s="44"/>
      <c r="AX922" s="40" t="s">
        <v>1508</v>
      </c>
      <c r="AY922" s="40" t="s">
        <v>1136</v>
      </c>
    </row>
    <row r="923" s="2" customFormat="1" ht="30" customHeight="1" spans="1:51">
      <c r="A923" s="2" t="s">
        <v>2049</v>
      </c>
      <c r="B923" s="41" t="s">
        <v>2184</v>
      </c>
      <c r="C923" s="42" t="s">
        <v>72</v>
      </c>
      <c r="D923" s="35" t="s">
        <v>73</v>
      </c>
      <c r="E923" s="42"/>
      <c r="F923" s="42"/>
      <c r="G923" s="36">
        <v>1</v>
      </c>
      <c r="H923" s="42" t="s">
        <v>74</v>
      </c>
      <c r="I923" s="42" t="s">
        <v>75</v>
      </c>
      <c r="J923" s="41" t="s">
        <v>66</v>
      </c>
      <c r="K923" s="36">
        <v>550</v>
      </c>
      <c r="L923" s="36">
        <v>1000</v>
      </c>
      <c r="M923" s="36"/>
      <c r="N923" s="36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36">
        <v>76</v>
      </c>
      <c r="AA923" s="41"/>
      <c r="AB923" s="41"/>
      <c r="AC923" s="43"/>
      <c r="AD923" s="43"/>
      <c r="AE923" s="43"/>
      <c r="AF923" s="43"/>
      <c r="AG923" s="41"/>
      <c r="AH923" s="41"/>
      <c r="AI923" s="41"/>
      <c r="AJ923" s="41"/>
      <c r="AK923" s="41"/>
      <c r="AL923" s="41"/>
      <c r="AM923" s="41"/>
      <c r="AN923" s="41"/>
      <c r="AO923" s="41"/>
      <c r="AP923" s="47"/>
      <c r="AQ923" s="47"/>
      <c r="AR923" s="47"/>
      <c r="AS923" s="47"/>
      <c r="AT923" s="47"/>
      <c r="AU923" s="47"/>
      <c r="AV923" s="47"/>
      <c r="AW923" s="44"/>
      <c r="AX923" s="40" t="s">
        <v>76</v>
      </c>
      <c r="AY923" s="40" t="s">
        <v>77</v>
      </c>
    </row>
    <row r="924" s="2" customFormat="1" ht="30" customHeight="1" spans="1:51">
      <c r="A924" s="2" t="s">
        <v>2049</v>
      </c>
      <c r="B924" s="41" t="s">
        <v>2185</v>
      </c>
      <c r="C924" s="42" t="s">
        <v>703</v>
      </c>
      <c r="D924" s="35" t="s">
        <v>704</v>
      </c>
      <c r="E924" s="42"/>
      <c r="F924" s="42"/>
      <c r="G924" s="36">
        <v>1</v>
      </c>
      <c r="H924" s="42" t="s">
        <v>93</v>
      </c>
      <c r="I924" s="42" t="s">
        <v>94</v>
      </c>
      <c r="J924" s="41" t="s">
        <v>66</v>
      </c>
      <c r="K924" s="36">
        <v>6300</v>
      </c>
      <c r="L924" s="36"/>
      <c r="M924" s="36">
        <v>2000</v>
      </c>
      <c r="N924" s="36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3"/>
      <c r="AD924" s="43"/>
      <c r="AE924" s="43"/>
      <c r="AF924" s="43"/>
      <c r="AG924" s="41"/>
      <c r="AH924" s="41"/>
      <c r="AI924" s="41"/>
      <c r="AJ924" s="41"/>
      <c r="AK924" s="41"/>
      <c r="AL924" s="41"/>
      <c r="AM924" s="41"/>
      <c r="AN924" s="41"/>
      <c r="AO924" s="41"/>
      <c r="AP924" s="47"/>
      <c r="AQ924" s="47"/>
      <c r="AR924" s="47"/>
      <c r="AS924" s="47"/>
      <c r="AT924" s="47"/>
      <c r="AU924" s="47"/>
      <c r="AV924" s="47"/>
      <c r="AW924" s="44"/>
      <c r="AX924" s="40" t="s">
        <v>59</v>
      </c>
      <c r="AY924" s="40" t="s">
        <v>59</v>
      </c>
    </row>
    <row r="925" s="2" customFormat="1" ht="30" customHeight="1" spans="1:51">
      <c r="A925" s="2" t="s">
        <v>2049</v>
      </c>
      <c r="B925" s="41" t="s">
        <v>2186</v>
      </c>
      <c r="C925" s="42" t="s">
        <v>722</v>
      </c>
      <c r="D925" s="71" t="s">
        <v>723</v>
      </c>
      <c r="E925" s="42" t="s">
        <v>1108</v>
      </c>
      <c r="F925" s="35" t="s">
        <v>1109</v>
      </c>
      <c r="G925" s="36">
        <v>1</v>
      </c>
      <c r="H925" s="42" t="s">
        <v>726</v>
      </c>
      <c r="I925" s="42" t="s">
        <v>727</v>
      </c>
      <c r="J925" s="41" t="s">
        <v>66</v>
      </c>
      <c r="K925" s="36">
        <v>5400</v>
      </c>
      <c r="L925" s="36">
        <v>1700</v>
      </c>
      <c r="M925" s="36">
        <v>550</v>
      </c>
      <c r="N925" s="36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0" t="s">
        <v>67</v>
      </c>
      <c r="AC925" s="79">
        <v>1</v>
      </c>
      <c r="AD925" s="43">
        <f>AC925*G925</f>
        <v>1</v>
      </c>
      <c r="AE925" s="79"/>
      <c r="AF925" s="79"/>
      <c r="AG925" s="40"/>
      <c r="AH925" s="40" t="s">
        <v>68</v>
      </c>
      <c r="AI925" s="41"/>
      <c r="AJ925" s="41"/>
      <c r="AK925" s="41"/>
      <c r="AL925" s="41"/>
      <c r="AM925" s="41"/>
      <c r="AN925" s="41"/>
      <c r="AO925" s="41"/>
      <c r="AP925" s="47"/>
      <c r="AQ925" s="47"/>
      <c r="AR925" s="47">
        <v>350</v>
      </c>
      <c r="AS925" s="47">
        <v>16600</v>
      </c>
      <c r="AT925" s="47"/>
      <c r="AU925" s="47"/>
      <c r="AV925" s="47"/>
      <c r="AW925" s="44" t="s">
        <v>728</v>
      </c>
      <c r="AX925" s="40" t="s">
        <v>729</v>
      </c>
      <c r="AY925" s="40" t="s">
        <v>730</v>
      </c>
    </row>
    <row r="926" s="2" customFormat="1" ht="30" customHeight="1" spans="1:51">
      <c r="A926" s="2" t="s">
        <v>2049</v>
      </c>
      <c r="B926" s="41" t="s">
        <v>2187</v>
      </c>
      <c r="C926" s="42" t="s">
        <v>732</v>
      </c>
      <c r="D926" s="35" t="s">
        <v>733</v>
      </c>
      <c r="E926" s="42" t="s">
        <v>2188</v>
      </c>
      <c r="F926" s="42" t="s">
        <v>2189</v>
      </c>
      <c r="G926" s="36">
        <v>1</v>
      </c>
      <c r="H926" s="42" t="s">
        <v>736</v>
      </c>
      <c r="I926" s="42" t="s">
        <v>737</v>
      </c>
      <c r="J926" s="41" t="s">
        <v>738</v>
      </c>
      <c r="K926" s="36"/>
      <c r="L926" s="36"/>
      <c r="M926" s="36"/>
      <c r="N926" s="41" t="s">
        <v>67</v>
      </c>
      <c r="O926" s="41"/>
      <c r="P926" s="41"/>
      <c r="Q926" s="41"/>
      <c r="R926" s="41"/>
      <c r="S926" s="41">
        <v>20</v>
      </c>
      <c r="T926" s="41">
        <v>130</v>
      </c>
      <c r="U926" s="41">
        <f>T926*G926</f>
        <v>130</v>
      </c>
      <c r="V926" s="41"/>
      <c r="W926" s="41"/>
      <c r="X926" s="41"/>
      <c r="Y926" s="41"/>
      <c r="Z926" s="41"/>
      <c r="AA926" s="41"/>
      <c r="AB926" s="41"/>
      <c r="AC926" s="43"/>
      <c r="AD926" s="43"/>
      <c r="AE926" s="43"/>
      <c r="AF926" s="43"/>
      <c r="AG926" s="41"/>
      <c r="AH926" s="41"/>
      <c r="AI926" s="41"/>
      <c r="AJ926" s="41"/>
      <c r="AK926" s="41"/>
      <c r="AL926" s="41"/>
      <c r="AM926" s="41"/>
      <c r="AN926" s="41"/>
      <c r="AO926" s="41"/>
      <c r="AP926" s="47"/>
      <c r="AQ926" s="47"/>
      <c r="AR926" s="47"/>
      <c r="AS926" s="47"/>
      <c r="AT926" s="47"/>
      <c r="AU926" s="47"/>
      <c r="AV926" s="47"/>
      <c r="AW926" s="44"/>
      <c r="AX926" s="40" t="s">
        <v>739</v>
      </c>
      <c r="AY926" s="40" t="s">
        <v>740</v>
      </c>
    </row>
    <row r="927" s="2" customFormat="1" ht="30" customHeight="1" spans="1:51">
      <c r="A927" s="2" t="s">
        <v>2049</v>
      </c>
      <c r="B927" s="41" t="s">
        <v>2190</v>
      </c>
      <c r="C927" s="42" t="s">
        <v>742</v>
      </c>
      <c r="D927" s="35" t="s">
        <v>743</v>
      </c>
      <c r="E927" s="42" t="s">
        <v>2188</v>
      </c>
      <c r="F927" s="42" t="s">
        <v>2189</v>
      </c>
      <c r="G927" s="36">
        <v>1</v>
      </c>
      <c r="H927" s="42" t="s">
        <v>726</v>
      </c>
      <c r="I927" s="42" t="s">
        <v>744</v>
      </c>
      <c r="J927" s="41" t="s">
        <v>66</v>
      </c>
      <c r="K927" s="36">
        <v>400</v>
      </c>
      <c r="L927" s="36">
        <v>180</v>
      </c>
      <c r="M927" s="36">
        <v>500</v>
      </c>
      <c r="N927" s="36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 t="s">
        <v>67</v>
      </c>
      <c r="AC927" s="43">
        <v>2</v>
      </c>
      <c r="AD927" s="43">
        <f>AC927*G927</f>
        <v>2</v>
      </c>
      <c r="AE927" s="43"/>
      <c r="AF927" s="43"/>
      <c r="AG927" s="41"/>
      <c r="AH927" s="41" t="s">
        <v>68</v>
      </c>
      <c r="AI927" s="41"/>
      <c r="AJ927" s="41"/>
      <c r="AK927" s="41"/>
      <c r="AL927" s="41"/>
      <c r="AM927" s="41"/>
      <c r="AN927" s="41"/>
      <c r="AO927" s="41"/>
      <c r="AP927" s="47"/>
      <c r="AQ927" s="47"/>
      <c r="AR927" s="47"/>
      <c r="AS927" s="47"/>
      <c r="AT927" s="47"/>
      <c r="AU927" s="47"/>
      <c r="AV927" s="47"/>
      <c r="AW927" s="44"/>
      <c r="AX927" s="40" t="s">
        <v>729</v>
      </c>
      <c r="AY927" s="40" t="s">
        <v>730</v>
      </c>
    </row>
    <row r="928" s="2" customFormat="1" ht="30" customHeight="1" spans="1:51">
      <c r="A928" s="2" t="s">
        <v>2049</v>
      </c>
      <c r="B928" s="41" t="s">
        <v>2191</v>
      </c>
      <c r="C928" s="42" t="s">
        <v>1129</v>
      </c>
      <c r="D928" s="35" t="s">
        <v>1130</v>
      </c>
      <c r="E928" s="42" t="s">
        <v>2192</v>
      </c>
      <c r="F928" s="35" t="s">
        <v>2193</v>
      </c>
      <c r="G928" s="36">
        <v>3</v>
      </c>
      <c r="H928" s="42" t="s">
        <v>1133</v>
      </c>
      <c r="I928" s="42" t="s">
        <v>2194</v>
      </c>
      <c r="J928" s="41" t="s">
        <v>66</v>
      </c>
      <c r="K928" s="36">
        <v>890</v>
      </c>
      <c r="L928" s="36">
        <v>820</v>
      </c>
      <c r="M928" s="36">
        <v>1934</v>
      </c>
      <c r="N928" s="36">
        <v>350</v>
      </c>
      <c r="O928" s="41"/>
      <c r="P928" s="41"/>
      <c r="Q928" s="41"/>
      <c r="R928" s="41"/>
      <c r="S928" s="41">
        <v>15</v>
      </c>
      <c r="T928" s="41">
        <v>130</v>
      </c>
      <c r="U928" s="41">
        <f>T928*G928</f>
        <v>390</v>
      </c>
      <c r="V928" s="41"/>
      <c r="W928" s="41"/>
      <c r="X928" s="41"/>
      <c r="Y928" s="41"/>
      <c r="Z928" s="41">
        <v>50</v>
      </c>
      <c r="AA928" s="41"/>
      <c r="AB928" s="41">
        <v>600</v>
      </c>
      <c r="AC928" s="43"/>
      <c r="AD928" s="43"/>
      <c r="AE928" s="43">
        <v>38.9</v>
      </c>
      <c r="AF928" s="43">
        <f>AE928*G928</f>
        <v>116.7</v>
      </c>
      <c r="AG928" s="41"/>
      <c r="AH928" s="41" t="s">
        <v>68</v>
      </c>
      <c r="AI928" s="41"/>
      <c r="AJ928" s="41"/>
      <c r="AK928" s="41"/>
      <c r="AL928" s="41"/>
      <c r="AM928" s="41"/>
      <c r="AN928" s="41"/>
      <c r="AO928" s="41"/>
      <c r="AP928" s="47"/>
      <c r="AQ928" s="47"/>
      <c r="AR928" s="47"/>
      <c r="AS928" s="47"/>
      <c r="AT928" s="47"/>
      <c r="AU928" s="47"/>
      <c r="AV928" s="47"/>
      <c r="AW928" s="123" t="s">
        <v>1125</v>
      </c>
      <c r="AX928" s="40" t="s">
        <v>1135</v>
      </c>
      <c r="AY928" s="40" t="s">
        <v>1136</v>
      </c>
    </row>
    <row r="929" s="2" customFormat="1" ht="30" customHeight="1" spans="1:51">
      <c r="A929" s="2" t="s">
        <v>2049</v>
      </c>
      <c r="B929" s="41" t="s">
        <v>2195</v>
      </c>
      <c r="C929" s="114" t="s">
        <v>761</v>
      </c>
      <c r="D929" s="71" t="s">
        <v>762</v>
      </c>
      <c r="E929" s="114" t="s">
        <v>2196</v>
      </c>
      <c r="F929" s="114" t="s">
        <v>2197</v>
      </c>
      <c r="G929" s="203">
        <v>1</v>
      </c>
      <c r="H929" s="42" t="s">
        <v>202</v>
      </c>
      <c r="I929" s="42" t="s">
        <v>2198</v>
      </c>
      <c r="J929" s="204" t="s">
        <v>66</v>
      </c>
      <c r="K929" s="203">
        <v>1470</v>
      </c>
      <c r="L929" s="203">
        <v>1250</v>
      </c>
      <c r="M929" s="203">
        <v>2385</v>
      </c>
      <c r="N929" s="204"/>
      <c r="O929" s="204"/>
      <c r="P929" s="204"/>
      <c r="Q929" s="204"/>
      <c r="R929" s="204"/>
      <c r="S929" s="204"/>
      <c r="T929" s="204"/>
      <c r="U929" s="204"/>
      <c r="V929" s="204"/>
      <c r="W929" s="204"/>
      <c r="X929" s="204"/>
      <c r="Y929" s="204"/>
      <c r="Z929" s="204">
        <v>25</v>
      </c>
      <c r="AA929" s="204"/>
      <c r="AB929" s="41" t="s">
        <v>67</v>
      </c>
      <c r="AC929" s="205"/>
      <c r="AD929" s="63"/>
      <c r="AE929" s="205">
        <v>11</v>
      </c>
      <c r="AF929" s="43">
        <f>AE929*G929</f>
        <v>11</v>
      </c>
      <c r="AG929" s="204"/>
      <c r="AH929" s="204" t="s">
        <v>68</v>
      </c>
      <c r="AI929" s="41" t="s">
        <v>169</v>
      </c>
      <c r="AJ929" s="204"/>
      <c r="AK929" s="204"/>
      <c r="AL929" s="204"/>
      <c r="AM929" s="204"/>
      <c r="AN929" s="204"/>
      <c r="AO929" s="204"/>
      <c r="AP929" s="206"/>
      <c r="AQ929" s="206"/>
      <c r="AR929" s="206"/>
      <c r="AS929" s="206">
        <v>800</v>
      </c>
      <c r="AT929" s="206"/>
      <c r="AU929" s="206"/>
      <c r="AV929" s="206"/>
      <c r="AW929" s="44" t="s">
        <v>189</v>
      </c>
      <c r="AX929" s="40" t="s">
        <v>204</v>
      </c>
      <c r="AY929" s="40" t="s">
        <v>205</v>
      </c>
    </row>
    <row r="930" s="2" customFormat="1" ht="30" customHeight="1" spans="1:51">
      <c r="A930" s="2" t="s">
        <v>2049</v>
      </c>
      <c r="B930" s="41" t="s">
        <v>2199</v>
      </c>
      <c r="C930" s="42" t="s">
        <v>182</v>
      </c>
      <c r="D930" s="35" t="s">
        <v>183</v>
      </c>
      <c r="E930" s="42" t="s">
        <v>2200</v>
      </c>
      <c r="F930" s="42" t="s">
        <v>2201</v>
      </c>
      <c r="G930" s="36">
        <v>1</v>
      </c>
      <c r="H930" s="42" t="s">
        <v>202</v>
      </c>
      <c r="I930" s="42"/>
      <c r="J930" s="41" t="s">
        <v>66</v>
      </c>
      <c r="K930" s="36"/>
      <c r="L930" s="36"/>
      <c r="M930" s="36"/>
      <c r="N930" s="41"/>
      <c r="O930" s="41"/>
      <c r="P930" s="41"/>
      <c r="Q930" s="41"/>
      <c r="R930" s="48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3"/>
      <c r="AD930" s="43"/>
      <c r="AE930" s="43"/>
      <c r="AF930" s="43"/>
      <c r="AG930" s="41"/>
      <c r="AH930" s="41"/>
      <c r="AI930" s="41"/>
      <c r="AJ930" s="41"/>
      <c r="AK930" s="41"/>
      <c r="AL930" s="41"/>
      <c r="AM930" s="41"/>
      <c r="AN930" s="41"/>
      <c r="AO930" s="41"/>
      <c r="AP930" s="41"/>
      <c r="AQ930" s="41"/>
      <c r="AR930" s="41"/>
      <c r="AS930" s="48"/>
      <c r="AT930" s="41"/>
      <c r="AU930" s="41"/>
      <c r="AV930" s="48"/>
      <c r="AW930" s="44"/>
      <c r="AX930" s="40" t="s">
        <v>204</v>
      </c>
      <c r="AY930" s="40" t="s">
        <v>205</v>
      </c>
    </row>
    <row r="931" s="2" customFormat="1" ht="30" customHeight="1" spans="1:51">
      <c r="A931" s="2" t="s">
        <v>2049</v>
      </c>
      <c r="B931" s="41" t="s">
        <v>2202</v>
      </c>
      <c r="C931" s="42" t="s">
        <v>72</v>
      </c>
      <c r="D931" s="35" t="s">
        <v>73</v>
      </c>
      <c r="E931" s="42"/>
      <c r="F931" s="42"/>
      <c r="G931" s="36">
        <v>1</v>
      </c>
      <c r="H931" s="42" t="s">
        <v>74</v>
      </c>
      <c r="I931" s="42" t="s">
        <v>75</v>
      </c>
      <c r="J931" s="41" t="s">
        <v>66</v>
      </c>
      <c r="K931" s="36">
        <v>1100</v>
      </c>
      <c r="L931" s="36">
        <v>150</v>
      </c>
      <c r="M931" s="36"/>
      <c r="N931" s="36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36">
        <v>76</v>
      </c>
      <c r="AA931" s="41"/>
      <c r="AB931" s="41"/>
      <c r="AC931" s="43"/>
      <c r="AD931" s="43"/>
      <c r="AE931" s="43"/>
      <c r="AF931" s="43"/>
      <c r="AG931" s="41"/>
      <c r="AH931" s="41"/>
      <c r="AI931" s="41"/>
      <c r="AJ931" s="41"/>
      <c r="AK931" s="41"/>
      <c r="AL931" s="41"/>
      <c r="AM931" s="41"/>
      <c r="AN931" s="41"/>
      <c r="AO931" s="41"/>
      <c r="AP931" s="47"/>
      <c r="AQ931" s="47"/>
      <c r="AR931" s="47"/>
      <c r="AS931" s="47"/>
      <c r="AT931" s="47"/>
      <c r="AU931" s="47"/>
      <c r="AV931" s="47"/>
      <c r="AW931" s="44"/>
      <c r="AX931" s="40" t="s">
        <v>76</v>
      </c>
      <c r="AY931" s="40" t="s">
        <v>77</v>
      </c>
    </row>
    <row r="932" s="2" customFormat="1" ht="30" customHeight="1" spans="1:51">
      <c r="A932" s="2" t="s">
        <v>2049</v>
      </c>
      <c r="B932" s="41" t="s">
        <v>2203</v>
      </c>
      <c r="C932" s="42" t="s">
        <v>163</v>
      </c>
      <c r="D932" s="35" t="s">
        <v>164</v>
      </c>
      <c r="E932" s="42" t="s">
        <v>342</v>
      </c>
      <c r="F932" s="42" t="s">
        <v>343</v>
      </c>
      <c r="G932" s="36">
        <v>1</v>
      </c>
      <c r="H932" s="42" t="s">
        <v>167</v>
      </c>
      <c r="I932" s="42" t="s">
        <v>168</v>
      </c>
      <c r="J932" s="41" t="s">
        <v>66</v>
      </c>
      <c r="K932" s="36">
        <v>3250</v>
      </c>
      <c r="L932" s="36">
        <v>3200</v>
      </c>
      <c r="M932" s="36">
        <v>2600</v>
      </c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>
        <v>25</v>
      </c>
      <c r="AA932" s="41"/>
      <c r="AB932" s="41" t="s">
        <v>67</v>
      </c>
      <c r="AC932" s="43">
        <v>1</v>
      </c>
      <c r="AD932" s="43">
        <f>AC932*G932</f>
        <v>1</v>
      </c>
      <c r="AE932" s="41"/>
      <c r="AF932" s="41"/>
      <c r="AG932" s="41"/>
      <c r="AH932" s="41" t="s">
        <v>68</v>
      </c>
      <c r="AI932" s="41" t="s">
        <v>169</v>
      </c>
      <c r="AJ932" s="41"/>
      <c r="AK932" s="41"/>
      <c r="AL932" s="41"/>
      <c r="AM932" s="41"/>
      <c r="AN932" s="41"/>
      <c r="AO932" s="41"/>
      <c r="AP932" s="41"/>
      <c r="AQ932" s="41"/>
      <c r="AR932" s="41"/>
      <c r="AS932" s="41"/>
      <c r="AT932" s="41"/>
      <c r="AU932" s="41"/>
      <c r="AV932" s="41"/>
      <c r="AW932" s="44"/>
      <c r="AX932" s="40" t="s">
        <v>170</v>
      </c>
      <c r="AY932" s="40" t="s">
        <v>171</v>
      </c>
    </row>
    <row r="933" s="2" customFormat="1" ht="30" customHeight="1" spans="1:51">
      <c r="A933" s="2" t="s">
        <v>2049</v>
      </c>
      <c r="B933" s="41" t="s">
        <v>2204</v>
      </c>
      <c r="C933" s="42" t="s">
        <v>173</v>
      </c>
      <c r="D933" s="35" t="s">
        <v>174</v>
      </c>
      <c r="E933" s="42" t="s">
        <v>2205</v>
      </c>
      <c r="F933" s="42" t="s">
        <v>2206</v>
      </c>
      <c r="G933" s="36">
        <v>1</v>
      </c>
      <c r="H933" s="42" t="s">
        <v>177</v>
      </c>
      <c r="I933" s="42" t="s">
        <v>178</v>
      </c>
      <c r="J933" s="41" t="s">
        <v>66</v>
      </c>
      <c r="K933" s="36">
        <v>910</v>
      </c>
      <c r="L933" s="36">
        <v>420</v>
      </c>
      <c r="M933" s="36">
        <v>570</v>
      </c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3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  <c r="AP933" s="41"/>
      <c r="AQ933" s="41"/>
      <c r="AR933" s="41"/>
      <c r="AS933" s="41"/>
      <c r="AT933" s="41"/>
      <c r="AU933" s="41"/>
      <c r="AV933" s="41"/>
      <c r="AW933" s="44"/>
      <c r="AX933" s="40" t="s">
        <v>179</v>
      </c>
      <c r="AY933" s="40" t="s">
        <v>180</v>
      </c>
    </row>
    <row r="934" s="2" customFormat="1" ht="30" customHeight="1" spans="1:51">
      <c r="A934" s="2" t="s">
        <v>2049</v>
      </c>
      <c r="B934" s="41" t="s">
        <v>2207</v>
      </c>
      <c r="C934" s="42" t="s">
        <v>182</v>
      </c>
      <c r="D934" s="35" t="s">
        <v>183</v>
      </c>
      <c r="E934" s="42" t="s">
        <v>2208</v>
      </c>
      <c r="F934" s="42" t="s">
        <v>2209</v>
      </c>
      <c r="G934" s="36">
        <v>1</v>
      </c>
      <c r="H934" s="42" t="s">
        <v>186</v>
      </c>
      <c r="I934" s="42" t="s">
        <v>187</v>
      </c>
      <c r="J934" s="41" t="s">
        <v>66</v>
      </c>
      <c r="K934" s="36">
        <v>830</v>
      </c>
      <c r="L934" s="36">
        <v>415</v>
      </c>
      <c r="M934" s="36">
        <v>725</v>
      </c>
      <c r="N934" s="41" t="s">
        <v>67</v>
      </c>
      <c r="O934" s="25">
        <v>40</v>
      </c>
      <c r="P934" s="25">
        <v>40</v>
      </c>
      <c r="Q934" s="41" t="s">
        <v>188</v>
      </c>
      <c r="R934" s="25">
        <v>1.11</v>
      </c>
      <c r="S934" s="41"/>
      <c r="T934" s="41"/>
      <c r="U934" s="41"/>
      <c r="V934" s="41"/>
      <c r="W934" s="41"/>
      <c r="X934" s="41"/>
      <c r="Y934" s="41"/>
      <c r="Z934" s="41"/>
      <c r="AA934" s="41"/>
      <c r="AB934" s="41" t="s">
        <v>67</v>
      </c>
      <c r="AC934" s="43"/>
      <c r="AD934" s="43"/>
      <c r="AE934" s="43">
        <v>2.55</v>
      </c>
      <c r="AF934" s="43">
        <f>AE934*G934</f>
        <v>2.55</v>
      </c>
      <c r="AG934" s="41"/>
      <c r="AH934" s="41" t="s">
        <v>68</v>
      </c>
      <c r="AI934" s="41" t="s">
        <v>169</v>
      </c>
      <c r="AJ934" s="41"/>
      <c r="AK934" s="41"/>
      <c r="AL934" s="41"/>
      <c r="AM934" s="41"/>
      <c r="AN934" s="41"/>
      <c r="AO934" s="41"/>
      <c r="AP934" s="41"/>
      <c r="AQ934" s="41"/>
      <c r="AR934" s="41"/>
      <c r="AS934" s="25">
        <v>400</v>
      </c>
      <c r="AT934" s="41"/>
      <c r="AU934" s="41"/>
      <c r="AV934" s="48"/>
      <c r="AW934" s="44" t="s">
        <v>189</v>
      </c>
      <c r="AX934" s="40" t="s">
        <v>190</v>
      </c>
      <c r="AY934" s="40" t="s">
        <v>180</v>
      </c>
    </row>
    <row r="935" s="2" customFormat="1" ht="30" customHeight="1" spans="1:51">
      <c r="A935" s="2" t="s">
        <v>2049</v>
      </c>
      <c r="B935" s="41" t="s">
        <v>2210</v>
      </c>
      <c r="C935" s="42" t="s">
        <v>105</v>
      </c>
      <c r="D935" s="35" t="s">
        <v>106</v>
      </c>
      <c r="E935" s="42" t="s">
        <v>107</v>
      </c>
      <c r="F935" s="35" t="s">
        <v>108</v>
      </c>
      <c r="G935" s="36">
        <v>4</v>
      </c>
      <c r="H935" s="42" t="s">
        <v>109</v>
      </c>
      <c r="I935" s="42" t="s">
        <v>110</v>
      </c>
      <c r="J935" s="41" t="s">
        <v>66</v>
      </c>
      <c r="K935" s="36">
        <v>1220</v>
      </c>
      <c r="L935" s="36">
        <v>610</v>
      </c>
      <c r="M935" s="36">
        <v>1800</v>
      </c>
      <c r="N935" s="36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3"/>
      <c r="AD935" s="43"/>
      <c r="AE935" s="43"/>
      <c r="AF935" s="43"/>
      <c r="AG935" s="41"/>
      <c r="AH935" s="41"/>
      <c r="AI935" s="41"/>
      <c r="AJ935" s="41"/>
      <c r="AK935" s="41"/>
      <c r="AL935" s="41"/>
      <c r="AM935" s="41"/>
      <c r="AN935" s="41"/>
      <c r="AO935" s="41"/>
      <c r="AP935" s="47"/>
      <c r="AQ935" s="47"/>
      <c r="AR935" s="47"/>
      <c r="AS935" s="47"/>
      <c r="AT935" s="47"/>
      <c r="AU935" s="47"/>
      <c r="AV935" s="47"/>
      <c r="AW935" s="44"/>
      <c r="AX935" s="40" t="s">
        <v>111</v>
      </c>
      <c r="AY935" s="40" t="s">
        <v>112</v>
      </c>
    </row>
    <row r="936" s="2" customFormat="1" ht="30" customHeight="1" spans="1:51">
      <c r="A936" s="2" t="s">
        <v>2049</v>
      </c>
      <c r="B936" s="41" t="s">
        <v>2211</v>
      </c>
      <c r="C936" s="42" t="s">
        <v>353</v>
      </c>
      <c r="D936" s="35" t="s">
        <v>354</v>
      </c>
      <c r="E936" s="42" t="s">
        <v>355</v>
      </c>
      <c r="F936" s="42" t="s">
        <v>356</v>
      </c>
      <c r="G936" s="36">
        <v>1</v>
      </c>
      <c r="H936" s="42" t="s">
        <v>167</v>
      </c>
      <c r="I936" s="42" t="s">
        <v>168</v>
      </c>
      <c r="J936" s="41" t="s">
        <v>66</v>
      </c>
      <c r="K936" s="36">
        <v>3150</v>
      </c>
      <c r="L936" s="36">
        <v>3200</v>
      </c>
      <c r="M936" s="36">
        <v>2600</v>
      </c>
      <c r="N936" s="36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>
        <v>25</v>
      </c>
      <c r="AA936" s="41"/>
      <c r="AB936" s="41" t="s">
        <v>67</v>
      </c>
      <c r="AC936" s="43">
        <v>1</v>
      </c>
      <c r="AD936" s="43">
        <f>AC936*G936</f>
        <v>1</v>
      </c>
      <c r="AE936" s="43"/>
      <c r="AF936" s="43"/>
      <c r="AG936" s="41"/>
      <c r="AH936" s="41" t="s">
        <v>68</v>
      </c>
      <c r="AI936" s="41" t="s">
        <v>169</v>
      </c>
      <c r="AJ936" s="41"/>
      <c r="AK936" s="41"/>
      <c r="AL936" s="41"/>
      <c r="AM936" s="41"/>
      <c r="AN936" s="41"/>
      <c r="AO936" s="41"/>
      <c r="AP936" s="47"/>
      <c r="AQ936" s="47"/>
      <c r="AR936" s="47"/>
      <c r="AS936" s="47"/>
      <c r="AT936" s="47"/>
      <c r="AU936" s="47"/>
      <c r="AV936" s="47"/>
      <c r="AW936" s="44"/>
      <c r="AX936" s="40" t="s">
        <v>170</v>
      </c>
      <c r="AY936" s="40" t="s">
        <v>171</v>
      </c>
    </row>
    <row r="937" s="2" customFormat="1" ht="30" customHeight="1" spans="1:51">
      <c r="A937" s="2" t="s">
        <v>2049</v>
      </c>
      <c r="B937" s="41" t="s">
        <v>2212</v>
      </c>
      <c r="C937" s="42" t="s">
        <v>173</v>
      </c>
      <c r="D937" s="35" t="s">
        <v>174</v>
      </c>
      <c r="E937" s="42" t="s">
        <v>2213</v>
      </c>
      <c r="F937" s="42" t="s">
        <v>2214</v>
      </c>
      <c r="G937" s="36">
        <v>1</v>
      </c>
      <c r="H937" s="42" t="s">
        <v>177</v>
      </c>
      <c r="I937" s="42" t="s">
        <v>1585</v>
      </c>
      <c r="J937" s="41" t="s">
        <v>66</v>
      </c>
      <c r="K937" s="36">
        <v>1370</v>
      </c>
      <c r="L937" s="36">
        <v>420</v>
      </c>
      <c r="M937" s="36">
        <v>580</v>
      </c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3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  <c r="AP937" s="41"/>
      <c r="AQ937" s="41"/>
      <c r="AR937" s="41"/>
      <c r="AS937" s="41"/>
      <c r="AT937" s="41"/>
      <c r="AU937" s="41"/>
      <c r="AV937" s="41"/>
      <c r="AW937" s="44"/>
      <c r="AX937" s="40" t="s">
        <v>179</v>
      </c>
      <c r="AY937" s="40" t="s">
        <v>180</v>
      </c>
    </row>
    <row r="938" s="2" customFormat="1" ht="30" customHeight="1" spans="1:51">
      <c r="A938" s="2" t="s">
        <v>2049</v>
      </c>
      <c r="B938" s="41" t="s">
        <v>2215</v>
      </c>
      <c r="C938" s="42" t="s">
        <v>182</v>
      </c>
      <c r="D938" s="35" t="s">
        <v>183</v>
      </c>
      <c r="E938" s="42" t="s">
        <v>2216</v>
      </c>
      <c r="F938" s="42" t="s">
        <v>2217</v>
      </c>
      <c r="G938" s="36">
        <v>1</v>
      </c>
      <c r="H938" s="42" t="s">
        <v>186</v>
      </c>
      <c r="I938" s="42" t="s">
        <v>1589</v>
      </c>
      <c r="J938" s="41" t="s">
        <v>66</v>
      </c>
      <c r="K938" s="36">
        <v>830</v>
      </c>
      <c r="L938" s="36">
        <v>415</v>
      </c>
      <c r="M938" s="36">
        <v>770</v>
      </c>
      <c r="N938" s="41" t="s">
        <v>67</v>
      </c>
      <c r="O938" s="25">
        <v>40</v>
      </c>
      <c r="P938" s="25">
        <v>40</v>
      </c>
      <c r="Q938" s="41" t="s">
        <v>188</v>
      </c>
      <c r="R938" s="25">
        <v>1.44</v>
      </c>
      <c r="S938" s="41"/>
      <c r="T938" s="41"/>
      <c r="U938" s="41"/>
      <c r="V938" s="41"/>
      <c r="W938" s="41"/>
      <c r="X938" s="41"/>
      <c r="Y938" s="41"/>
      <c r="Z938" s="41"/>
      <c r="AA938" s="41"/>
      <c r="AB938" s="41" t="s">
        <v>67</v>
      </c>
      <c r="AC938" s="43"/>
      <c r="AD938" s="43"/>
      <c r="AE938" s="43">
        <v>4.65</v>
      </c>
      <c r="AF938" s="43">
        <f>AE938*G938</f>
        <v>4.65</v>
      </c>
      <c r="AG938" s="41"/>
      <c r="AH938" s="41" t="s">
        <v>68</v>
      </c>
      <c r="AI938" s="41" t="s">
        <v>169</v>
      </c>
      <c r="AJ938" s="41"/>
      <c r="AK938" s="41"/>
      <c r="AL938" s="41"/>
      <c r="AM938" s="41"/>
      <c r="AN938" s="41"/>
      <c r="AO938" s="41"/>
      <c r="AP938" s="41"/>
      <c r="AQ938" s="41"/>
      <c r="AR938" s="41"/>
      <c r="AS938" s="25">
        <v>400</v>
      </c>
      <c r="AT938" s="41"/>
      <c r="AU938" s="41"/>
      <c r="AV938" s="48"/>
      <c r="AW938" s="44" t="s">
        <v>189</v>
      </c>
      <c r="AX938" s="40" t="s">
        <v>190</v>
      </c>
      <c r="AY938" s="40" t="s">
        <v>180</v>
      </c>
    </row>
    <row r="939" s="2" customFormat="1" ht="30" customHeight="1" spans="1:51">
      <c r="A939" s="2" t="s">
        <v>2049</v>
      </c>
      <c r="B939" s="41" t="s">
        <v>2218</v>
      </c>
      <c r="C939" s="42" t="s">
        <v>105</v>
      </c>
      <c r="D939" s="35" t="s">
        <v>106</v>
      </c>
      <c r="E939" s="42" t="s">
        <v>107</v>
      </c>
      <c r="F939" s="35" t="s">
        <v>108</v>
      </c>
      <c r="G939" s="36">
        <v>5</v>
      </c>
      <c r="H939" s="42" t="s">
        <v>109</v>
      </c>
      <c r="I939" s="42" t="s">
        <v>110</v>
      </c>
      <c r="J939" s="41" t="s">
        <v>66</v>
      </c>
      <c r="K939" s="36">
        <v>1220</v>
      </c>
      <c r="L939" s="36">
        <v>610</v>
      </c>
      <c r="M939" s="36">
        <v>1800</v>
      </c>
      <c r="N939" s="36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3"/>
      <c r="AD939" s="43"/>
      <c r="AE939" s="43"/>
      <c r="AF939" s="43"/>
      <c r="AG939" s="41"/>
      <c r="AH939" s="41"/>
      <c r="AI939" s="41"/>
      <c r="AJ939" s="41"/>
      <c r="AK939" s="41"/>
      <c r="AL939" s="41"/>
      <c r="AM939" s="41"/>
      <c r="AN939" s="41"/>
      <c r="AO939" s="41"/>
      <c r="AP939" s="47"/>
      <c r="AQ939" s="47"/>
      <c r="AR939" s="47"/>
      <c r="AS939" s="47"/>
      <c r="AT939" s="47"/>
      <c r="AU939" s="47"/>
      <c r="AV939" s="47"/>
      <c r="AW939" s="44"/>
      <c r="AX939" s="40" t="s">
        <v>111</v>
      </c>
      <c r="AY939" s="40" t="s">
        <v>112</v>
      </c>
    </row>
    <row r="940" s="2" customFormat="1" ht="30" customHeight="1" spans="1:51">
      <c r="A940" s="2" t="s">
        <v>2049</v>
      </c>
      <c r="B940" s="41" t="s">
        <v>2219</v>
      </c>
      <c r="C940" s="42" t="s">
        <v>72</v>
      </c>
      <c r="D940" s="35" t="s">
        <v>73</v>
      </c>
      <c r="E940" s="42"/>
      <c r="F940" s="42"/>
      <c r="G940" s="36">
        <v>1</v>
      </c>
      <c r="H940" s="42" t="s">
        <v>74</v>
      </c>
      <c r="I940" s="42" t="s">
        <v>75</v>
      </c>
      <c r="J940" s="41" t="s">
        <v>66</v>
      </c>
      <c r="K940" s="36">
        <v>1600</v>
      </c>
      <c r="L940" s="36">
        <v>350</v>
      </c>
      <c r="M940" s="36"/>
      <c r="N940" s="36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36">
        <v>76</v>
      </c>
      <c r="AA940" s="41"/>
      <c r="AB940" s="41"/>
      <c r="AC940" s="43"/>
      <c r="AD940" s="43"/>
      <c r="AE940" s="43"/>
      <c r="AF940" s="43"/>
      <c r="AG940" s="41"/>
      <c r="AH940" s="41"/>
      <c r="AI940" s="41"/>
      <c r="AJ940" s="41"/>
      <c r="AK940" s="41"/>
      <c r="AL940" s="41"/>
      <c r="AM940" s="41"/>
      <c r="AN940" s="41"/>
      <c r="AO940" s="41"/>
      <c r="AP940" s="47"/>
      <c r="AQ940" s="47"/>
      <c r="AR940" s="47"/>
      <c r="AS940" s="47"/>
      <c r="AT940" s="47"/>
      <c r="AU940" s="47"/>
      <c r="AV940" s="47"/>
      <c r="AW940" s="44"/>
      <c r="AX940" s="40" t="s">
        <v>76</v>
      </c>
      <c r="AY940" s="40" t="s">
        <v>77</v>
      </c>
    </row>
    <row r="941" s="2" customFormat="1" ht="30" customHeight="1" spans="1:51">
      <c r="A941" s="2" t="s">
        <v>2049</v>
      </c>
      <c r="B941" s="41" t="s">
        <v>2220</v>
      </c>
      <c r="C941" s="42" t="s">
        <v>79</v>
      </c>
      <c r="D941" s="35" t="s">
        <v>80</v>
      </c>
      <c r="E941" s="42" t="s">
        <v>81</v>
      </c>
      <c r="F941" s="42" t="s">
        <v>82</v>
      </c>
      <c r="G941" s="36">
        <v>1</v>
      </c>
      <c r="H941" s="42" t="s">
        <v>83</v>
      </c>
      <c r="I941" s="42" t="s">
        <v>84</v>
      </c>
      <c r="J941" s="41" t="s">
        <v>66</v>
      </c>
      <c r="K941" s="36">
        <v>650</v>
      </c>
      <c r="L941" s="36">
        <v>220</v>
      </c>
      <c r="M941" s="36">
        <v>450</v>
      </c>
      <c r="N941" s="36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>
        <v>2200</v>
      </c>
      <c r="AC941" s="43">
        <v>0.06</v>
      </c>
      <c r="AD941" s="43">
        <f>AC941*G941</f>
        <v>0.06</v>
      </c>
      <c r="AE941" s="43"/>
      <c r="AF941" s="43"/>
      <c r="AG941" s="41" t="s">
        <v>68</v>
      </c>
      <c r="AH941" s="41"/>
      <c r="AI941" s="41"/>
      <c r="AJ941" s="41"/>
      <c r="AK941" s="41"/>
      <c r="AL941" s="41"/>
      <c r="AM941" s="41"/>
      <c r="AN941" s="41"/>
      <c r="AO941" s="41"/>
      <c r="AP941" s="47"/>
      <c r="AQ941" s="47"/>
      <c r="AR941" s="47"/>
      <c r="AS941" s="47"/>
      <c r="AT941" s="47"/>
      <c r="AU941" s="47"/>
      <c r="AV941" s="47"/>
      <c r="AW941" s="44"/>
      <c r="AX941" s="40" t="s">
        <v>85</v>
      </c>
      <c r="AY941" s="40" t="s">
        <v>86</v>
      </c>
    </row>
    <row r="942" s="2" customFormat="1" ht="30" customHeight="1" spans="1:51">
      <c r="A942" s="2" t="s">
        <v>2049</v>
      </c>
      <c r="B942" s="41" t="s">
        <v>2221</v>
      </c>
      <c r="C942" s="42" t="s">
        <v>874</v>
      </c>
      <c r="D942" s="35" t="s">
        <v>875</v>
      </c>
      <c r="E942" s="42" t="s">
        <v>876</v>
      </c>
      <c r="F942" s="42" t="s">
        <v>877</v>
      </c>
      <c r="G942" s="36">
        <v>10</v>
      </c>
      <c r="H942" s="42" t="s">
        <v>93</v>
      </c>
      <c r="I942" s="42" t="s">
        <v>94</v>
      </c>
      <c r="J942" s="41" t="s">
        <v>66</v>
      </c>
      <c r="K942" s="36">
        <v>1200</v>
      </c>
      <c r="L942" s="36">
        <v>600</v>
      </c>
      <c r="M942" s="36">
        <v>1950</v>
      </c>
      <c r="N942" s="36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3"/>
      <c r="AD942" s="43"/>
      <c r="AE942" s="43"/>
      <c r="AF942" s="43"/>
      <c r="AG942" s="41"/>
      <c r="AH942" s="41"/>
      <c r="AI942" s="41"/>
      <c r="AJ942" s="41"/>
      <c r="AK942" s="41"/>
      <c r="AL942" s="41"/>
      <c r="AM942" s="41"/>
      <c r="AN942" s="41"/>
      <c r="AO942" s="41"/>
      <c r="AP942" s="47"/>
      <c r="AQ942" s="47"/>
      <c r="AR942" s="47"/>
      <c r="AS942" s="47"/>
      <c r="AT942" s="47"/>
      <c r="AU942" s="47"/>
      <c r="AV942" s="47"/>
      <c r="AW942" s="44"/>
      <c r="AX942" s="40" t="s">
        <v>59</v>
      </c>
      <c r="AY942" s="40" t="s">
        <v>59</v>
      </c>
    </row>
    <row r="943" s="2" customFormat="1" ht="30" customHeight="1" spans="1:51">
      <c r="A943" s="2" t="s">
        <v>2049</v>
      </c>
      <c r="B943" s="41" t="s">
        <v>2222</v>
      </c>
      <c r="C943" s="42" t="s">
        <v>2223</v>
      </c>
      <c r="D943" s="35" t="s">
        <v>2224</v>
      </c>
      <c r="E943" s="42"/>
      <c r="F943" s="42"/>
      <c r="G943" s="36">
        <v>6</v>
      </c>
      <c r="H943" s="42" t="s">
        <v>109</v>
      </c>
      <c r="I943" s="42" t="s">
        <v>2225</v>
      </c>
      <c r="J943" s="41" t="s">
        <v>66</v>
      </c>
      <c r="K943" s="36">
        <v>830</v>
      </c>
      <c r="L943" s="36">
        <v>630</v>
      </c>
      <c r="M943" s="36">
        <v>800</v>
      </c>
      <c r="N943" s="36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3"/>
      <c r="AD943" s="43"/>
      <c r="AE943" s="43"/>
      <c r="AF943" s="43"/>
      <c r="AG943" s="41"/>
      <c r="AH943" s="41"/>
      <c r="AI943" s="41"/>
      <c r="AJ943" s="41"/>
      <c r="AK943" s="41"/>
      <c r="AL943" s="41"/>
      <c r="AM943" s="41"/>
      <c r="AN943" s="41"/>
      <c r="AO943" s="41"/>
      <c r="AP943" s="47"/>
      <c r="AQ943" s="47"/>
      <c r="AR943" s="47"/>
      <c r="AS943" s="47"/>
      <c r="AT943" s="47"/>
      <c r="AU943" s="47"/>
      <c r="AV943" s="47"/>
      <c r="AW943" s="44"/>
      <c r="AX943" s="40" t="s">
        <v>111</v>
      </c>
      <c r="AY943" s="40" t="s">
        <v>112</v>
      </c>
    </row>
    <row r="944" s="2" customFormat="1" ht="30" customHeight="1" spans="1:51">
      <c r="A944" s="2" t="s">
        <v>2049</v>
      </c>
      <c r="B944" s="41" t="s">
        <v>2226</v>
      </c>
      <c r="C944" s="42" t="s">
        <v>96</v>
      </c>
      <c r="D944" s="35" t="s">
        <v>97</v>
      </c>
      <c r="E944" s="42" t="s">
        <v>98</v>
      </c>
      <c r="F944" s="42" t="s">
        <v>99</v>
      </c>
      <c r="G944" s="36">
        <v>1</v>
      </c>
      <c r="H944" s="42" t="s">
        <v>100</v>
      </c>
      <c r="I944" s="42" t="s">
        <v>101</v>
      </c>
      <c r="J944" s="41" t="s">
        <v>66</v>
      </c>
      <c r="K944" s="36">
        <v>166</v>
      </c>
      <c r="L944" s="36">
        <v>600</v>
      </c>
      <c r="M944" s="36"/>
      <c r="N944" s="41" t="s">
        <v>67</v>
      </c>
      <c r="O944" s="41"/>
      <c r="P944" s="41"/>
      <c r="Q944" s="41"/>
      <c r="R944" s="41"/>
      <c r="S944" s="41">
        <v>15</v>
      </c>
      <c r="T944" s="41">
        <v>130</v>
      </c>
      <c r="U944" s="41">
        <f>T944*G944</f>
        <v>130</v>
      </c>
      <c r="V944" s="41"/>
      <c r="W944" s="41">
        <v>15</v>
      </c>
      <c r="X944" s="41">
        <v>90</v>
      </c>
      <c r="Y944" s="41">
        <f>X944*G944</f>
        <v>90</v>
      </c>
      <c r="Z944" s="41"/>
      <c r="AA944" s="41"/>
      <c r="AB944" s="41"/>
      <c r="AC944" s="43"/>
      <c r="AD944" s="43"/>
      <c r="AE944" s="43"/>
      <c r="AF944" s="43"/>
      <c r="AG944" s="41"/>
      <c r="AH944" s="41"/>
      <c r="AI944" s="41"/>
      <c r="AJ944" s="41"/>
      <c r="AK944" s="41"/>
      <c r="AL944" s="41"/>
      <c r="AM944" s="41"/>
      <c r="AN944" s="41"/>
      <c r="AO944" s="41"/>
      <c r="AP944" s="47"/>
      <c r="AQ944" s="47"/>
      <c r="AR944" s="47"/>
      <c r="AS944" s="47"/>
      <c r="AT944" s="47"/>
      <c r="AU944" s="47"/>
      <c r="AV944" s="47"/>
      <c r="AW944" s="44"/>
      <c r="AX944" s="40" t="s">
        <v>102</v>
      </c>
      <c r="AY944" s="40" t="s">
        <v>103</v>
      </c>
    </row>
    <row r="945" s="2" customFormat="1" ht="30" customHeight="1" spans="1:51">
      <c r="A945" s="2" t="s">
        <v>2049</v>
      </c>
      <c r="B945" s="41" t="s">
        <v>2227</v>
      </c>
      <c r="C945" s="42" t="s">
        <v>89</v>
      </c>
      <c r="D945" s="35" t="s">
        <v>90</v>
      </c>
      <c r="E945" s="42" t="s">
        <v>91</v>
      </c>
      <c r="F945" s="35" t="s">
        <v>92</v>
      </c>
      <c r="G945" s="36">
        <v>1</v>
      </c>
      <c r="H945" s="42" t="s">
        <v>93</v>
      </c>
      <c r="I945" s="42" t="s">
        <v>94</v>
      </c>
      <c r="J945" s="41" t="s">
        <v>66</v>
      </c>
      <c r="K945" s="36">
        <v>500</v>
      </c>
      <c r="L945" s="36">
        <v>400</v>
      </c>
      <c r="M945" s="36">
        <v>850</v>
      </c>
      <c r="N945" s="36">
        <v>350</v>
      </c>
      <c r="O945" s="41"/>
      <c r="P945" s="41"/>
      <c r="Q945" s="41"/>
      <c r="R945" s="41"/>
      <c r="S945" s="41">
        <v>15</v>
      </c>
      <c r="T945" s="41">
        <v>65</v>
      </c>
      <c r="U945" s="41">
        <f>T945*G945</f>
        <v>65</v>
      </c>
      <c r="V945" s="41"/>
      <c r="W945" s="41">
        <v>15</v>
      </c>
      <c r="X945" s="41">
        <v>45</v>
      </c>
      <c r="Y945" s="41">
        <f>X945*G945</f>
        <v>45</v>
      </c>
      <c r="Z945" s="36">
        <v>50</v>
      </c>
      <c r="AA945" s="41"/>
      <c r="AB945" s="41">
        <v>450</v>
      </c>
      <c r="AC945" s="43">
        <v>0.01</v>
      </c>
      <c r="AD945" s="43">
        <f>AC945*G945</f>
        <v>0.01</v>
      </c>
      <c r="AE945" s="43"/>
      <c r="AF945" s="43"/>
      <c r="AG945" s="41" t="s">
        <v>68</v>
      </c>
      <c r="AH945" s="41"/>
      <c r="AI945" s="41"/>
      <c r="AJ945" s="41"/>
      <c r="AK945" s="41"/>
      <c r="AL945" s="41"/>
      <c r="AM945" s="41"/>
      <c r="AN945" s="41"/>
      <c r="AO945" s="41"/>
      <c r="AP945" s="47"/>
      <c r="AQ945" s="47"/>
      <c r="AR945" s="47"/>
      <c r="AS945" s="47"/>
      <c r="AT945" s="47"/>
      <c r="AU945" s="47"/>
      <c r="AV945" s="47"/>
      <c r="AW945" s="44"/>
      <c r="AX945" s="40" t="s">
        <v>59</v>
      </c>
      <c r="AY945" s="40" t="s">
        <v>59</v>
      </c>
    </row>
    <row r="946" s="2" customFormat="1" ht="30" customHeight="1" spans="1:51">
      <c r="A946" s="2" t="s">
        <v>2049</v>
      </c>
      <c r="B946" s="41" t="s">
        <v>2228</v>
      </c>
      <c r="C946" s="42" t="s">
        <v>72</v>
      </c>
      <c r="D946" s="35" t="s">
        <v>73</v>
      </c>
      <c r="E946" s="42"/>
      <c r="F946" s="42"/>
      <c r="G946" s="36">
        <v>1</v>
      </c>
      <c r="H946" s="42" t="s">
        <v>74</v>
      </c>
      <c r="I946" s="42" t="s">
        <v>75</v>
      </c>
      <c r="J946" s="41" t="s">
        <v>66</v>
      </c>
      <c r="K946" s="36">
        <v>1600</v>
      </c>
      <c r="L946" s="36">
        <v>350</v>
      </c>
      <c r="M946" s="36"/>
      <c r="N946" s="36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36">
        <v>76</v>
      </c>
      <c r="AA946" s="41"/>
      <c r="AB946" s="41"/>
      <c r="AC946" s="43"/>
      <c r="AD946" s="43"/>
      <c r="AE946" s="43"/>
      <c r="AF946" s="43"/>
      <c r="AG946" s="41"/>
      <c r="AH946" s="41"/>
      <c r="AI946" s="41"/>
      <c r="AJ946" s="41"/>
      <c r="AK946" s="41"/>
      <c r="AL946" s="41"/>
      <c r="AM946" s="41"/>
      <c r="AN946" s="41"/>
      <c r="AO946" s="41"/>
      <c r="AP946" s="47"/>
      <c r="AQ946" s="47"/>
      <c r="AR946" s="47"/>
      <c r="AS946" s="47"/>
      <c r="AT946" s="47"/>
      <c r="AU946" s="47"/>
      <c r="AV946" s="47"/>
      <c r="AW946" s="44"/>
      <c r="AX946" s="40" t="s">
        <v>76</v>
      </c>
      <c r="AY946" s="40" t="s">
        <v>77</v>
      </c>
    </row>
    <row r="947" s="2" customFormat="1" ht="30" customHeight="1" spans="1:51">
      <c r="A947" s="2" t="s">
        <v>2049</v>
      </c>
      <c r="B947" s="41" t="s">
        <v>2229</v>
      </c>
      <c r="C947" s="42" t="s">
        <v>105</v>
      </c>
      <c r="D947" s="35" t="s">
        <v>106</v>
      </c>
      <c r="E947" s="42" t="s">
        <v>107</v>
      </c>
      <c r="F947" s="42" t="s">
        <v>108</v>
      </c>
      <c r="G947" s="36">
        <v>3</v>
      </c>
      <c r="H947" s="42" t="s">
        <v>109</v>
      </c>
      <c r="I947" s="42" t="s">
        <v>110</v>
      </c>
      <c r="J947" s="41" t="s">
        <v>66</v>
      </c>
      <c r="K947" s="36">
        <v>1220</v>
      </c>
      <c r="L947" s="36">
        <v>610</v>
      </c>
      <c r="M947" s="36">
        <v>1800</v>
      </c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3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1"/>
      <c r="AS947" s="41"/>
      <c r="AT947" s="41"/>
      <c r="AU947" s="41"/>
      <c r="AV947" s="41"/>
      <c r="AW947" s="44"/>
      <c r="AX947" s="40" t="s">
        <v>111</v>
      </c>
      <c r="AY947" s="40" t="s">
        <v>112</v>
      </c>
    </row>
    <row r="948" s="2" customFormat="1" ht="30" customHeight="1" spans="1:51">
      <c r="A948" s="2" t="s">
        <v>2049</v>
      </c>
      <c r="B948" s="41" t="s">
        <v>2230</v>
      </c>
      <c r="C948" s="42" t="s">
        <v>72</v>
      </c>
      <c r="D948" s="35" t="s">
        <v>73</v>
      </c>
      <c r="E948" s="42"/>
      <c r="F948" s="42"/>
      <c r="G948" s="36">
        <v>1</v>
      </c>
      <c r="H948" s="42" t="s">
        <v>74</v>
      </c>
      <c r="I948" s="42" t="s">
        <v>75</v>
      </c>
      <c r="J948" s="41" t="s">
        <v>66</v>
      </c>
      <c r="K948" s="36">
        <v>4200</v>
      </c>
      <c r="L948" s="36">
        <v>350</v>
      </c>
      <c r="M948" s="36"/>
      <c r="N948" s="36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36">
        <v>76</v>
      </c>
      <c r="AA948" s="41"/>
      <c r="AB948" s="41"/>
      <c r="AC948" s="43"/>
      <c r="AD948" s="43"/>
      <c r="AE948" s="43"/>
      <c r="AF948" s="43"/>
      <c r="AG948" s="41"/>
      <c r="AH948" s="41"/>
      <c r="AI948" s="41"/>
      <c r="AJ948" s="41"/>
      <c r="AK948" s="41"/>
      <c r="AL948" s="41"/>
      <c r="AM948" s="41"/>
      <c r="AN948" s="41"/>
      <c r="AO948" s="41"/>
      <c r="AP948" s="47"/>
      <c r="AQ948" s="47"/>
      <c r="AR948" s="47"/>
      <c r="AS948" s="47"/>
      <c r="AT948" s="47"/>
      <c r="AU948" s="47"/>
      <c r="AV948" s="47"/>
      <c r="AW948" s="44"/>
      <c r="AX948" s="40" t="s">
        <v>76</v>
      </c>
      <c r="AY948" s="40" t="s">
        <v>77</v>
      </c>
    </row>
    <row r="949" s="2" customFormat="1" ht="30" customHeight="1" spans="1:51">
      <c r="A949" s="2" t="s">
        <v>2049</v>
      </c>
      <c r="B949" s="41" t="s">
        <v>2231</v>
      </c>
      <c r="C949" s="42" t="s">
        <v>911</v>
      </c>
      <c r="D949" s="35" t="s">
        <v>912</v>
      </c>
      <c r="E949" s="42"/>
      <c r="F949" s="42"/>
      <c r="G949" s="36">
        <v>1</v>
      </c>
      <c r="H949" s="42" t="s">
        <v>93</v>
      </c>
      <c r="I949" s="42" t="s">
        <v>94</v>
      </c>
      <c r="J949" s="41" t="s">
        <v>66</v>
      </c>
      <c r="K949" s="36">
        <v>1320</v>
      </c>
      <c r="L949" s="36">
        <v>350</v>
      </c>
      <c r="M949" s="36"/>
      <c r="N949" s="36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3"/>
      <c r="AD949" s="43"/>
      <c r="AE949" s="43"/>
      <c r="AF949" s="43"/>
      <c r="AG949" s="41"/>
      <c r="AH949" s="41"/>
      <c r="AI949" s="41"/>
      <c r="AJ949" s="41"/>
      <c r="AK949" s="41"/>
      <c r="AL949" s="41"/>
      <c r="AM949" s="41"/>
      <c r="AN949" s="41"/>
      <c r="AO949" s="41"/>
      <c r="AP949" s="47"/>
      <c r="AQ949" s="47"/>
      <c r="AR949" s="47"/>
      <c r="AS949" s="47"/>
      <c r="AT949" s="47"/>
      <c r="AU949" s="47"/>
      <c r="AV949" s="47"/>
      <c r="AW949" s="44"/>
      <c r="AX949" s="40" t="s">
        <v>59</v>
      </c>
      <c r="AY949" s="40" t="s">
        <v>59</v>
      </c>
    </row>
    <row r="950" s="2" customFormat="1" ht="30" customHeight="1" spans="1:51">
      <c r="A950" s="2" t="s">
        <v>2049</v>
      </c>
      <c r="B950" s="41" t="s">
        <v>2232</v>
      </c>
      <c r="C950" s="42" t="s">
        <v>906</v>
      </c>
      <c r="D950" s="35" t="s">
        <v>907</v>
      </c>
      <c r="E950" s="42" t="s">
        <v>908</v>
      </c>
      <c r="F950" s="42" t="s">
        <v>909</v>
      </c>
      <c r="G950" s="36">
        <v>1</v>
      </c>
      <c r="H950" s="42" t="s">
        <v>93</v>
      </c>
      <c r="I950" s="42" t="s">
        <v>94</v>
      </c>
      <c r="J950" s="41" t="s">
        <v>66</v>
      </c>
      <c r="K950" s="36">
        <v>1500</v>
      </c>
      <c r="L950" s="36">
        <v>800</v>
      </c>
      <c r="M950" s="36">
        <v>850</v>
      </c>
      <c r="N950" s="36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3"/>
      <c r="AD950" s="43"/>
      <c r="AE950" s="43"/>
      <c r="AF950" s="43"/>
      <c r="AG950" s="41"/>
      <c r="AH950" s="41"/>
      <c r="AI950" s="41"/>
      <c r="AJ950" s="41"/>
      <c r="AK950" s="41"/>
      <c r="AL950" s="41"/>
      <c r="AM950" s="41"/>
      <c r="AN950" s="41"/>
      <c r="AO950" s="41"/>
      <c r="AP950" s="47"/>
      <c r="AQ950" s="47"/>
      <c r="AR950" s="47"/>
      <c r="AS950" s="47"/>
      <c r="AT950" s="47"/>
      <c r="AU950" s="47"/>
      <c r="AV950" s="47"/>
      <c r="AW950" s="44"/>
      <c r="AX950" s="40" t="s">
        <v>59</v>
      </c>
      <c r="AY950" s="40" t="s">
        <v>59</v>
      </c>
    </row>
    <row r="951" s="2" customFormat="1" ht="30" customHeight="1" spans="1:51">
      <c r="A951" s="2" t="s">
        <v>2049</v>
      </c>
      <c r="B951" s="41" t="s">
        <v>2233</v>
      </c>
      <c r="C951" s="42" t="s">
        <v>2234</v>
      </c>
      <c r="D951" s="35" t="s">
        <v>2235</v>
      </c>
      <c r="E951" s="42" t="s">
        <v>2236</v>
      </c>
      <c r="F951" s="42" t="s">
        <v>2237</v>
      </c>
      <c r="G951" s="36">
        <v>1</v>
      </c>
      <c r="H951" s="42" t="s">
        <v>419</v>
      </c>
      <c r="I951" s="42" t="s">
        <v>2238</v>
      </c>
      <c r="J951" s="41" t="s">
        <v>66</v>
      </c>
      <c r="K951" s="36">
        <v>636</v>
      </c>
      <c r="L951" s="36">
        <v>740</v>
      </c>
      <c r="M951" s="36">
        <v>1510</v>
      </c>
      <c r="N951" s="36">
        <v>300</v>
      </c>
      <c r="O951" s="41"/>
      <c r="P951" s="41"/>
      <c r="Q951" s="41"/>
      <c r="R951" s="41"/>
      <c r="S951" s="41">
        <v>20</v>
      </c>
      <c r="T951" s="41">
        <v>260</v>
      </c>
      <c r="U951" s="41">
        <f>T951*G951</f>
        <v>260</v>
      </c>
      <c r="V951" s="41"/>
      <c r="W951" s="41">
        <v>20</v>
      </c>
      <c r="X951" s="41">
        <v>180</v>
      </c>
      <c r="Y951" s="41">
        <f>X951*G951</f>
        <v>180</v>
      </c>
      <c r="Z951" s="41">
        <v>50</v>
      </c>
      <c r="AA951" s="41"/>
      <c r="AB951" s="41">
        <v>600</v>
      </c>
      <c r="AC951" s="43"/>
      <c r="AD951" s="43"/>
      <c r="AE951" s="43">
        <v>15.9</v>
      </c>
      <c r="AF951" s="43">
        <f>AE951*G951</f>
        <v>15.9</v>
      </c>
      <c r="AG951" s="41"/>
      <c r="AH951" s="41" t="s">
        <v>68</v>
      </c>
      <c r="AI951" s="41"/>
      <c r="AJ951" s="41"/>
      <c r="AK951" s="41"/>
      <c r="AL951" s="41"/>
      <c r="AM951" s="41"/>
      <c r="AN951" s="41"/>
      <c r="AO951" s="41"/>
      <c r="AP951" s="47"/>
      <c r="AQ951" s="47"/>
      <c r="AR951" s="47"/>
      <c r="AS951" s="47"/>
      <c r="AT951" s="47"/>
      <c r="AU951" s="47"/>
      <c r="AV951" s="47"/>
      <c r="AW951" s="44"/>
      <c r="AX951" s="40" t="s">
        <v>903</v>
      </c>
      <c r="AY951" s="40" t="s">
        <v>904</v>
      </c>
    </row>
    <row r="952" s="2" customFormat="1" ht="30" customHeight="1" spans="1:51">
      <c r="A952" s="2" t="s">
        <v>2049</v>
      </c>
      <c r="B952" s="41" t="s">
        <v>2239</v>
      </c>
      <c r="C952" s="42" t="s">
        <v>893</v>
      </c>
      <c r="D952" s="35" t="s">
        <v>894</v>
      </c>
      <c r="E952" s="42" t="s">
        <v>895</v>
      </c>
      <c r="F952" s="42" t="s">
        <v>896</v>
      </c>
      <c r="G952" s="36">
        <v>1</v>
      </c>
      <c r="H952" s="42" t="s">
        <v>93</v>
      </c>
      <c r="I952" s="42" t="s">
        <v>94</v>
      </c>
      <c r="J952" s="41" t="s">
        <v>66</v>
      </c>
      <c r="K952" s="36">
        <v>1000</v>
      </c>
      <c r="L952" s="36">
        <v>1000</v>
      </c>
      <c r="M952" s="36">
        <v>550</v>
      </c>
      <c r="N952" s="36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3"/>
      <c r="AD952" s="43"/>
      <c r="AE952" s="43"/>
      <c r="AF952" s="43"/>
      <c r="AG952" s="41"/>
      <c r="AH952" s="41"/>
      <c r="AI952" s="41"/>
      <c r="AJ952" s="41"/>
      <c r="AK952" s="41"/>
      <c r="AL952" s="41"/>
      <c r="AM952" s="41"/>
      <c r="AN952" s="41"/>
      <c r="AO952" s="41"/>
      <c r="AP952" s="47"/>
      <c r="AQ952" s="47"/>
      <c r="AR952" s="47"/>
      <c r="AS952" s="47"/>
      <c r="AT952" s="47"/>
      <c r="AU952" s="47">
        <v>150</v>
      </c>
      <c r="AV952" s="47">
        <v>1800</v>
      </c>
      <c r="AW952" s="44"/>
      <c r="AX952" s="40" t="s">
        <v>59</v>
      </c>
      <c r="AY952" s="40" t="s">
        <v>59</v>
      </c>
    </row>
    <row r="953" s="2" customFormat="1" ht="30" customHeight="1" spans="1:51">
      <c r="A953" s="2" t="s">
        <v>2049</v>
      </c>
      <c r="B953" s="41" t="s">
        <v>2240</v>
      </c>
      <c r="C953" s="42" t="s">
        <v>146</v>
      </c>
      <c r="D953" s="35" t="s">
        <v>147</v>
      </c>
      <c r="E953" s="42" t="s">
        <v>148</v>
      </c>
      <c r="F953" s="42" t="s">
        <v>149</v>
      </c>
      <c r="G953" s="36">
        <v>2</v>
      </c>
      <c r="H953" s="42" t="s">
        <v>100</v>
      </c>
      <c r="I953" s="42" t="s">
        <v>150</v>
      </c>
      <c r="J953" s="41" t="s">
        <v>66</v>
      </c>
      <c r="K953" s="36">
        <v>299</v>
      </c>
      <c r="L953" s="36">
        <v>420</v>
      </c>
      <c r="M953" s="36">
        <v>906</v>
      </c>
      <c r="N953" s="36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3"/>
      <c r="AD953" s="43"/>
      <c r="AE953" s="43"/>
      <c r="AF953" s="43"/>
      <c r="AG953" s="41"/>
      <c r="AH953" s="41"/>
      <c r="AI953" s="41"/>
      <c r="AJ953" s="41"/>
      <c r="AK953" s="41"/>
      <c r="AL953" s="41"/>
      <c r="AM953" s="41"/>
      <c r="AN953" s="41"/>
      <c r="AO953" s="41"/>
      <c r="AP953" s="47"/>
      <c r="AQ953" s="47"/>
      <c r="AR953" s="47"/>
      <c r="AS953" s="47"/>
      <c r="AT953" s="47"/>
      <c r="AU953" s="47"/>
      <c r="AV953" s="47"/>
      <c r="AW953" s="44"/>
      <c r="AX953" s="40" t="s">
        <v>102</v>
      </c>
      <c r="AY953" s="40" t="s">
        <v>103</v>
      </c>
    </row>
    <row r="954" s="2" customFormat="1" ht="30" customHeight="1" spans="1:51">
      <c r="A954" s="2" t="s">
        <v>2049</v>
      </c>
      <c r="B954" s="41" t="s">
        <v>2241</v>
      </c>
      <c r="C954" s="42" t="s">
        <v>885</v>
      </c>
      <c r="D954" s="35" t="s">
        <v>886</v>
      </c>
      <c r="E954" s="42" t="s">
        <v>887</v>
      </c>
      <c r="F954" s="35" t="s">
        <v>888</v>
      </c>
      <c r="G954" s="36">
        <v>1</v>
      </c>
      <c r="H954" s="42" t="s">
        <v>93</v>
      </c>
      <c r="I954" s="42" t="s">
        <v>94</v>
      </c>
      <c r="J954" s="41" t="s">
        <v>66</v>
      </c>
      <c r="K954" s="36" t="s">
        <v>2242</v>
      </c>
      <c r="L954" s="36" t="s">
        <v>890</v>
      </c>
      <c r="M954" s="36">
        <v>850</v>
      </c>
      <c r="N954" s="36">
        <v>350</v>
      </c>
      <c r="O954" s="41"/>
      <c r="P954" s="41"/>
      <c r="Q954" s="41"/>
      <c r="R954" s="41"/>
      <c r="S954" s="41">
        <v>15</v>
      </c>
      <c r="T954" s="41">
        <v>130</v>
      </c>
      <c r="U954" s="41">
        <f>T954*G954</f>
        <v>130</v>
      </c>
      <c r="V954" s="41"/>
      <c r="W954" s="41">
        <v>15</v>
      </c>
      <c r="X954" s="41">
        <v>90</v>
      </c>
      <c r="Y954" s="41">
        <f>X954*G954</f>
        <v>90</v>
      </c>
      <c r="Z954" s="41">
        <v>50</v>
      </c>
      <c r="AA954" s="41"/>
      <c r="AB954" s="41"/>
      <c r="AC954" s="43"/>
      <c r="AD954" s="43"/>
      <c r="AE954" s="43"/>
      <c r="AF954" s="43"/>
      <c r="AG954" s="41"/>
      <c r="AH954" s="41"/>
      <c r="AI954" s="41"/>
      <c r="AJ954" s="41"/>
      <c r="AK954" s="41"/>
      <c r="AL954" s="41"/>
      <c r="AM954" s="41"/>
      <c r="AN954" s="41"/>
      <c r="AO954" s="41"/>
      <c r="AP954" s="47"/>
      <c r="AQ954" s="47"/>
      <c r="AR954" s="47"/>
      <c r="AS954" s="47"/>
      <c r="AT954" s="47"/>
      <c r="AU954" s="47"/>
      <c r="AV954" s="47"/>
      <c r="AW954" s="44"/>
      <c r="AX954" s="40" t="s">
        <v>59</v>
      </c>
      <c r="AY954" s="40" t="s">
        <v>59</v>
      </c>
    </row>
    <row r="955" s="2" customFormat="1" ht="30" customHeight="1" spans="1:51">
      <c r="A955" s="2" t="s">
        <v>2049</v>
      </c>
      <c r="B955" s="41" t="s">
        <v>2243</v>
      </c>
      <c r="C955" s="42" t="s">
        <v>882</v>
      </c>
      <c r="D955" s="35" t="s">
        <v>883</v>
      </c>
      <c r="E955" s="42"/>
      <c r="F955" s="42"/>
      <c r="G955" s="36">
        <v>1</v>
      </c>
      <c r="H955" s="42" t="s">
        <v>93</v>
      </c>
      <c r="I955" s="42" t="s">
        <v>94</v>
      </c>
      <c r="J955" s="41" t="s">
        <v>66</v>
      </c>
      <c r="K955" s="36">
        <v>2900</v>
      </c>
      <c r="L955" s="36">
        <v>450</v>
      </c>
      <c r="M955" s="36"/>
      <c r="N955" s="36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3"/>
      <c r="AD955" s="43"/>
      <c r="AE955" s="43"/>
      <c r="AF955" s="43"/>
      <c r="AG955" s="41"/>
      <c r="AH955" s="41"/>
      <c r="AI955" s="41"/>
      <c r="AJ955" s="41"/>
      <c r="AK955" s="41"/>
      <c r="AL955" s="41"/>
      <c r="AM955" s="41"/>
      <c r="AN955" s="41"/>
      <c r="AO955" s="41"/>
      <c r="AP955" s="47"/>
      <c r="AQ955" s="47"/>
      <c r="AR955" s="47"/>
      <c r="AS955" s="47"/>
      <c r="AT955" s="47"/>
      <c r="AU955" s="47"/>
      <c r="AV955" s="47"/>
      <c r="AW955" s="44"/>
      <c r="AX955" s="40" t="s">
        <v>59</v>
      </c>
      <c r="AY955" s="40" t="s">
        <v>59</v>
      </c>
    </row>
    <row r="956" s="2" customFormat="1" ht="30" customHeight="1" spans="1:51">
      <c r="A956" s="2" t="s">
        <v>2049</v>
      </c>
      <c r="B956" s="41" t="s">
        <v>2244</v>
      </c>
      <c r="C956" s="42" t="s">
        <v>2245</v>
      </c>
      <c r="D956" s="35" t="s">
        <v>2246</v>
      </c>
      <c r="E956" s="42" t="s">
        <v>2247</v>
      </c>
      <c r="F956" s="35" t="s">
        <v>2248</v>
      </c>
      <c r="G956" s="36">
        <v>1</v>
      </c>
      <c r="H956" s="42" t="s">
        <v>93</v>
      </c>
      <c r="I956" s="42" t="s">
        <v>94</v>
      </c>
      <c r="J956" s="41" t="s">
        <v>66</v>
      </c>
      <c r="K956" s="36">
        <v>1700</v>
      </c>
      <c r="L956" s="36">
        <v>800</v>
      </c>
      <c r="M956" s="36">
        <v>850</v>
      </c>
      <c r="N956" s="36">
        <v>350</v>
      </c>
      <c r="O956" s="41"/>
      <c r="P956" s="41"/>
      <c r="Q956" s="41"/>
      <c r="R956" s="41"/>
      <c r="S956" s="41">
        <v>15</v>
      </c>
      <c r="T956" s="41">
        <v>130</v>
      </c>
      <c r="U956" s="41">
        <f>T956*G956</f>
        <v>130</v>
      </c>
      <c r="V956" s="41"/>
      <c r="W956" s="41">
        <v>15</v>
      </c>
      <c r="X956" s="41">
        <v>90</v>
      </c>
      <c r="Y956" s="41">
        <f>X956*G956</f>
        <v>90</v>
      </c>
      <c r="Z956" s="41">
        <v>50</v>
      </c>
      <c r="AA956" s="41"/>
      <c r="AB956" s="41"/>
      <c r="AC956" s="43"/>
      <c r="AD956" s="43"/>
      <c r="AE956" s="43"/>
      <c r="AF956" s="43"/>
      <c r="AG956" s="41"/>
      <c r="AH956" s="41"/>
      <c r="AI956" s="41"/>
      <c r="AJ956" s="41"/>
      <c r="AK956" s="41"/>
      <c r="AL956" s="41"/>
      <c r="AM956" s="41"/>
      <c r="AN956" s="41"/>
      <c r="AO956" s="41"/>
      <c r="AP956" s="47"/>
      <c r="AQ956" s="47"/>
      <c r="AR956" s="47"/>
      <c r="AS956" s="47"/>
      <c r="AT956" s="47"/>
      <c r="AU956" s="47"/>
      <c r="AV956" s="47"/>
      <c r="AW956" s="44"/>
      <c r="AX956" s="40" t="s">
        <v>59</v>
      </c>
      <c r="AY956" s="40" t="s">
        <v>59</v>
      </c>
    </row>
    <row r="957" s="2" customFormat="1" ht="30" customHeight="1" spans="1:51">
      <c r="A957" s="2" t="s">
        <v>2049</v>
      </c>
      <c r="B957" s="41" t="s">
        <v>2249</v>
      </c>
      <c r="C957" s="42" t="s">
        <v>893</v>
      </c>
      <c r="D957" s="35" t="s">
        <v>894</v>
      </c>
      <c r="E957" s="42" t="s">
        <v>895</v>
      </c>
      <c r="F957" s="42" t="s">
        <v>896</v>
      </c>
      <c r="G957" s="36">
        <v>1</v>
      </c>
      <c r="H957" s="42" t="s">
        <v>93</v>
      </c>
      <c r="I957" s="42" t="s">
        <v>94</v>
      </c>
      <c r="J957" s="41" t="s">
        <v>66</v>
      </c>
      <c r="K957" s="36">
        <v>2600</v>
      </c>
      <c r="L957" s="36">
        <v>1000</v>
      </c>
      <c r="M957" s="36">
        <v>550</v>
      </c>
      <c r="N957" s="36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3"/>
      <c r="AD957" s="43"/>
      <c r="AE957" s="43"/>
      <c r="AF957" s="43"/>
      <c r="AG957" s="41"/>
      <c r="AH957" s="41"/>
      <c r="AI957" s="41"/>
      <c r="AJ957" s="41"/>
      <c r="AK957" s="41"/>
      <c r="AL957" s="41"/>
      <c r="AM957" s="41"/>
      <c r="AN957" s="41"/>
      <c r="AO957" s="41"/>
      <c r="AP957" s="47"/>
      <c r="AQ957" s="47"/>
      <c r="AR957" s="47"/>
      <c r="AS957" s="47"/>
      <c r="AT957" s="47"/>
      <c r="AU957" s="47">
        <v>150</v>
      </c>
      <c r="AV957" s="47">
        <v>4700</v>
      </c>
      <c r="AW957" s="44"/>
      <c r="AX957" s="40" t="s">
        <v>59</v>
      </c>
      <c r="AY957" s="40" t="s">
        <v>59</v>
      </c>
    </row>
    <row r="958" s="2" customFormat="1" ht="30" customHeight="1" spans="1:51">
      <c r="A958" s="2" t="s">
        <v>2049</v>
      </c>
      <c r="B958" s="41" t="s">
        <v>2250</v>
      </c>
      <c r="C958" s="42" t="s">
        <v>898</v>
      </c>
      <c r="D958" s="35" t="s">
        <v>899</v>
      </c>
      <c r="E958" s="119" t="s">
        <v>1027</v>
      </c>
      <c r="F958" s="120" t="s">
        <v>1028</v>
      </c>
      <c r="G958" s="36">
        <v>1</v>
      </c>
      <c r="H958" s="42" t="s">
        <v>419</v>
      </c>
      <c r="I958" s="42" t="s">
        <v>1029</v>
      </c>
      <c r="J958" s="41" t="s">
        <v>66</v>
      </c>
      <c r="K958" s="36">
        <v>1850</v>
      </c>
      <c r="L958" s="36">
        <v>772</v>
      </c>
      <c r="M958" s="36">
        <v>2150</v>
      </c>
      <c r="N958" s="36">
        <v>300</v>
      </c>
      <c r="O958" s="41"/>
      <c r="P958" s="41"/>
      <c r="Q958" s="41"/>
      <c r="R958" s="48"/>
      <c r="S958" s="41">
        <v>20</v>
      </c>
      <c r="T958" s="41">
        <v>260</v>
      </c>
      <c r="U958" s="41">
        <f>T958*G958</f>
        <v>260</v>
      </c>
      <c r="V958" s="41"/>
      <c r="W958" s="41">
        <v>20</v>
      </c>
      <c r="X958" s="25">
        <v>260</v>
      </c>
      <c r="Y958" s="41">
        <f>X958*G958</f>
        <v>260</v>
      </c>
      <c r="Z958" s="41">
        <v>50</v>
      </c>
      <c r="AA958" s="41"/>
      <c r="AB958" s="41">
        <v>600</v>
      </c>
      <c r="AC958" s="43"/>
      <c r="AD958" s="43"/>
      <c r="AE958" s="43">
        <v>56.9</v>
      </c>
      <c r="AF958" s="43">
        <f>AE958*G958</f>
        <v>56.9</v>
      </c>
      <c r="AG958" s="41"/>
      <c r="AH958" s="41" t="s">
        <v>68</v>
      </c>
      <c r="AI958" s="41"/>
      <c r="AJ958" s="41"/>
      <c r="AK958" s="41"/>
      <c r="AL958" s="41"/>
      <c r="AM958" s="41"/>
      <c r="AN958" s="41"/>
      <c r="AO958" s="41"/>
      <c r="AP958" s="47"/>
      <c r="AQ958" s="47"/>
      <c r="AR958" s="47"/>
      <c r="AS958" s="47"/>
      <c r="AT958" s="47"/>
      <c r="AU958" s="47"/>
      <c r="AV958" s="47"/>
      <c r="AW958" s="44"/>
      <c r="AX958" s="40" t="s">
        <v>903</v>
      </c>
      <c r="AY958" s="40" t="s">
        <v>904</v>
      </c>
    </row>
    <row r="959" s="2" customFormat="1" ht="30" customHeight="1" spans="1:51">
      <c r="A959" s="2" t="s">
        <v>2049</v>
      </c>
      <c r="B959" s="41" t="s">
        <v>2251</v>
      </c>
      <c r="C959" s="42" t="s">
        <v>911</v>
      </c>
      <c r="D959" s="35" t="s">
        <v>912</v>
      </c>
      <c r="E959" s="42"/>
      <c r="F959" s="42"/>
      <c r="G959" s="36">
        <v>1</v>
      </c>
      <c r="H959" s="42" t="s">
        <v>93</v>
      </c>
      <c r="I959" s="42" t="s">
        <v>94</v>
      </c>
      <c r="J959" s="41" t="s">
        <v>66</v>
      </c>
      <c r="K959" s="36">
        <v>1200</v>
      </c>
      <c r="L959" s="36">
        <v>350</v>
      </c>
      <c r="M959" s="36"/>
      <c r="N959" s="36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3"/>
      <c r="AD959" s="43"/>
      <c r="AE959" s="43"/>
      <c r="AF959" s="43"/>
      <c r="AG959" s="41"/>
      <c r="AH959" s="41"/>
      <c r="AI959" s="41"/>
      <c r="AJ959" s="41"/>
      <c r="AK959" s="41"/>
      <c r="AL959" s="41"/>
      <c r="AM959" s="41"/>
      <c r="AN959" s="41"/>
      <c r="AO959" s="41"/>
      <c r="AP959" s="47"/>
      <c r="AQ959" s="47"/>
      <c r="AR959" s="47"/>
      <c r="AS959" s="47"/>
      <c r="AT959" s="47"/>
      <c r="AU959" s="47"/>
      <c r="AV959" s="47"/>
      <c r="AW959" s="44"/>
      <c r="AX959" s="40" t="s">
        <v>59</v>
      </c>
      <c r="AY959" s="40" t="s">
        <v>59</v>
      </c>
    </row>
    <row r="960" s="2" customFormat="1" ht="30" customHeight="1" spans="1:51">
      <c r="A960" s="2" t="s">
        <v>2049</v>
      </c>
      <c r="B960" s="41" t="s">
        <v>2252</v>
      </c>
      <c r="C960" s="42" t="s">
        <v>906</v>
      </c>
      <c r="D960" s="35" t="s">
        <v>907</v>
      </c>
      <c r="E960" s="42" t="s">
        <v>908</v>
      </c>
      <c r="F960" s="42" t="s">
        <v>909</v>
      </c>
      <c r="G960" s="36">
        <v>1</v>
      </c>
      <c r="H960" s="42" t="s">
        <v>93</v>
      </c>
      <c r="I960" s="42" t="s">
        <v>94</v>
      </c>
      <c r="J960" s="41" t="s">
        <v>66</v>
      </c>
      <c r="K960" s="36">
        <v>1500</v>
      </c>
      <c r="L960" s="36">
        <v>800</v>
      </c>
      <c r="M960" s="36">
        <v>850</v>
      </c>
      <c r="N960" s="36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3"/>
      <c r="AD960" s="43"/>
      <c r="AE960" s="43"/>
      <c r="AF960" s="43"/>
      <c r="AG960" s="41"/>
      <c r="AH960" s="41"/>
      <c r="AI960" s="41"/>
      <c r="AJ960" s="41"/>
      <c r="AK960" s="41"/>
      <c r="AL960" s="41"/>
      <c r="AM960" s="41"/>
      <c r="AN960" s="41"/>
      <c r="AO960" s="41"/>
      <c r="AP960" s="47"/>
      <c r="AQ960" s="47"/>
      <c r="AR960" s="47"/>
      <c r="AS960" s="47"/>
      <c r="AT960" s="47"/>
      <c r="AU960" s="47"/>
      <c r="AV960" s="47"/>
      <c r="AW960" s="44"/>
      <c r="AX960" s="40" t="s">
        <v>59</v>
      </c>
      <c r="AY960" s="40" t="s">
        <v>59</v>
      </c>
    </row>
    <row r="961" s="2" customFormat="1" ht="30" customHeight="1" spans="1:51">
      <c r="A961" s="2" t="s">
        <v>2049</v>
      </c>
      <c r="B961" s="41" t="s">
        <v>2253</v>
      </c>
      <c r="C961" s="42" t="s">
        <v>72</v>
      </c>
      <c r="D961" s="35" t="s">
        <v>73</v>
      </c>
      <c r="E961" s="42"/>
      <c r="F961" s="42"/>
      <c r="G961" s="36">
        <v>1</v>
      </c>
      <c r="H961" s="42" t="s">
        <v>74</v>
      </c>
      <c r="I961" s="42" t="s">
        <v>75</v>
      </c>
      <c r="J961" s="41" t="s">
        <v>66</v>
      </c>
      <c r="K961" s="36">
        <v>1100</v>
      </c>
      <c r="L961" s="36">
        <v>350</v>
      </c>
      <c r="M961" s="36"/>
      <c r="N961" s="36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36">
        <v>76</v>
      </c>
      <c r="AA961" s="41"/>
      <c r="AB961" s="41"/>
      <c r="AC961" s="43"/>
      <c r="AD961" s="43"/>
      <c r="AE961" s="43"/>
      <c r="AF961" s="43"/>
      <c r="AG961" s="41"/>
      <c r="AH961" s="41"/>
      <c r="AI961" s="41"/>
      <c r="AJ961" s="41"/>
      <c r="AK961" s="41"/>
      <c r="AL961" s="41"/>
      <c r="AM961" s="41"/>
      <c r="AN961" s="41"/>
      <c r="AO961" s="41"/>
      <c r="AP961" s="47"/>
      <c r="AQ961" s="47"/>
      <c r="AR961" s="47"/>
      <c r="AS961" s="47"/>
      <c r="AT961" s="47"/>
      <c r="AU961" s="47"/>
      <c r="AV961" s="47"/>
      <c r="AW961" s="44"/>
      <c r="AX961" s="40" t="s">
        <v>76</v>
      </c>
      <c r="AY961" s="40" t="s">
        <v>77</v>
      </c>
    </row>
    <row r="962" s="2" customFormat="1" ht="30" customHeight="1" spans="1:51">
      <c r="A962" s="2" t="s">
        <v>2049</v>
      </c>
      <c r="B962" s="41" t="s">
        <v>2254</v>
      </c>
      <c r="C962" s="42" t="s">
        <v>79</v>
      </c>
      <c r="D962" s="35" t="s">
        <v>80</v>
      </c>
      <c r="E962" s="42" t="s">
        <v>81</v>
      </c>
      <c r="F962" s="42" t="s">
        <v>82</v>
      </c>
      <c r="G962" s="36">
        <v>1</v>
      </c>
      <c r="H962" s="42" t="s">
        <v>83</v>
      </c>
      <c r="I962" s="42" t="s">
        <v>84</v>
      </c>
      <c r="J962" s="41" t="s">
        <v>66</v>
      </c>
      <c r="K962" s="36">
        <v>650</v>
      </c>
      <c r="L962" s="36">
        <v>220</v>
      </c>
      <c r="M962" s="36">
        <v>450</v>
      </c>
      <c r="N962" s="36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>
        <v>2200</v>
      </c>
      <c r="AC962" s="43">
        <v>0.06</v>
      </c>
      <c r="AD962" s="43">
        <f>AC962*G962</f>
        <v>0.06</v>
      </c>
      <c r="AE962" s="43"/>
      <c r="AF962" s="43"/>
      <c r="AG962" s="41" t="s">
        <v>68</v>
      </c>
      <c r="AH962" s="41"/>
      <c r="AI962" s="41"/>
      <c r="AJ962" s="41"/>
      <c r="AK962" s="41"/>
      <c r="AL962" s="41"/>
      <c r="AM962" s="41"/>
      <c r="AN962" s="41"/>
      <c r="AO962" s="41"/>
      <c r="AP962" s="47"/>
      <c r="AQ962" s="47"/>
      <c r="AR962" s="47"/>
      <c r="AS962" s="47"/>
      <c r="AT962" s="47"/>
      <c r="AU962" s="47"/>
      <c r="AV962" s="47"/>
      <c r="AW962" s="44"/>
      <c r="AX962" s="40" t="s">
        <v>85</v>
      </c>
      <c r="AY962" s="40" t="s">
        <v>86</v>
      </c>
    </row>
    <row r="963" s="2" customFormat="1" ht="30" customHeight="1" spans="1:51">
      <c r="A963" s="2" t="s">
        <v>2049</v>
      </c>
      <c r="B963" s="41" t="s">
        <v>2255</v>
      </c>
      <c r="C963" s="42" t="s">
        <v>72</v>
      </c>
      <c r="D963" s="35" t="s">
        <v>73</v>
      </c>
      <c r="E963" s="42"/>
      <c r="F963" s="42"/>
      <c r="G963" s="36">
        <v>1</v>
      </c>
      <c r="H963" s="42" t="s">
        <v>74</v>
      </c>
      <c r="I963" s="42" t="s">
        <v>75</v>
      </c>
      <c r="J963" s="41" t="s">
        <v>66</v>
      </c>
      <c r="K963" s="36">
        <v>3500</v>
      </c>
      <c r="L963" s="36">
        <v>350</v>
      </c>
      <c r="M963" s="36"/>
      <c r="N963" s="36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36">
        <v>76</v>
      </c>
      <c r="AA963" s="41"/>
      <c r="AB963" s="41"/>
      <c r="AC963" s="43"/>
      <c r="AD963" s="43"/>
      <c r="AE963" s="43"/>
      <c r="AF963" s="43"/>
      <c r="AG963" s="41"/>
      <c r="AH963" s="41"/>
      <c r="AI963" s="41"/>
      <c r="AJ963" s="41"/>
      <c r="AK963" s="41"/>
      <c r="AL963" s="41"/>
      <c r="AM963" s="41"/>
      <c r="AN963" s="41"/>
      <c r="AO963" s="41"/>
      <c r="AP963" s="47"/>
      <c r="AQ963" s="47"/>
      <c r="AR963" s="47"/>
      <c r="AS963" s="47"/>
      <c r="AT963" s="47"/>
      <c r="AU963" s="47"/>
      <c r="AV963" s="47"/>
      <c r="AW963" s="44"/>
      <c r="AX963" s="40" t="s">
        <v>76</v>
      </c>
      <c r="AY963" s="40" t="s">
        <v>77</v>
      </c>
    </row>
    <row r="964" s="2" customFormat="1" ht="30" customHeight="1" spans="1:51">
      <c r="A964" s="2" t="s">
        <v>2049</v>
      </c>
      <c r="B964" s="41" t="s">
        <v>2256</v>
      </c>
      <c r="C964" s="42" t="s">
        <v>105</v>
      </c>
      <c r="D964" s="35" t="s">
        <v>106</v>
      </c>
      <c r="E964" s="42" t="s">
        <v>107</v>
      </c>
      <c r="F964" s="42" t="s">
        <v>108</v>
      </c>
      <c r="G964" s="36">
        <v>2</v>
      </c>
      <c r="H964" s="42" t="s">
        <v>109</v>
      </c>
      <c r="I964" s="42" t="s">
        <v>110</v>
      </c>
      <c r="J964" s="41" t="s">
        <v>66</v>
      </c>
      <c r="K964" s="36">
        <v>1220</v>
      </c>
      <c r="L964" s="36">
        <v>610</v>
      </c>
      <c r="M964" s="36">
        <v>1800</v>
      </c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3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4"/>
      <c r="AX964" s="40" t="s">
        <v>111</v>
      </c>
      <c r="AY964" s="40" t="s">
        <v>112</v>
      </c>
    </row>
    <row r="965" s="2" customFormat="1" ht="30" customHeight="1" spans="1:51">
      <c r="A965" s="2" t="s">
        <v>2049</v>
      </c>
      <c r="B965" s="41" t="s">
        <v>2257</v>
      </c>
      <c r="C965" s="42" t="s">
        <v>89</v>
      </c>
      <c r="D965" s="35" t="s">
        <v>90</v>
      </c>
      <c r="E965" s="42" t="s">
        <v>91</v>
      </c>
      <c r="F965" s="42" t="s">
        <v>92</v>
      </c>
      <c r="G965" s="36">
        <v>1</v>
      </c>
      <c r="H965" s="42" t="s">
        <v>93</v>
      </c>
      <c r="I965" s="42" t="s">
        <v>94</v>
      </c>
      <c r="J965" s="41" t="s">
        <v>66</v>
      </c>
      <c r="K965" s="36">
        <v>500</v>
      </c>
      <c r="L965" s="36">
        <v>400</v>
      </c>
      <c r="M965" s="36">
        <v>850</v>
      </c>
      <c r="N965" s="41">
        <v>350</v>
      </c>
      <c r="O965" s="41"/>
      <c r="P965" s="41"/>
      <c r="Q965" s="41"/>
      <c r="R965" s="41"/>
      <c r="S965" s="41">
        <v>15</v>
      </c>
      <c r="T965" s="41">
        <v>65</v>
      </c>
      <c r="U965" s="41">
        <f>T965*G965</f>
        <v>65</v>
      </c>
      <c r="V965" s="41"/>
      <c r="W965" s="41">
        <v>15</v>
      </c>
      <c r="X965" s="41">
        <v>45</v>
      </c>
      <c r="Y965" s="41">
        <f>X965*G965</f>
        <v>45</v>
      </c>
      <c r="Z965" s="36">
        <v>50</v>
      </c>
      <c r="AA965" s="41"/>
      <c r="AB965" s="41">
        <v>450</v>
      </c>
      <c r="AC965" s="43">
        <v>0.01</v>
      </c>
      <c r="AD965" s="43">
        <f>AC965*G965</f>
        <v>0.01</v>
      </c>
      <c r="AE965" s="41"/>
      <c r="AF965" s="41"/>
      <c r="AG965" s="41" t="s">
        <v>68</v>
      </c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1"/>
      <c r="AS965" s="41"/>
      <c r="AT965" s="41"/>
      <c r="AU965" s="41"/>
      <c r="AV965" s="41"/>
      <c r="AW965" s="44"/>
      <c r="AX965" s="40" t="s">
        <v>59</v>
      </c>
      <c r="AY965" s="40" t="s">
        <v>59</v>
      </c>
    </row>
    <row r="966" s="2" customFormat="1" ht="30" customHeight="1" spans="1:51">
      <c r="A966" s="2" t="s">
        <v>2049</v>
      </c>
      <c r="B966" s="41" t="s">
        <v>2258</v>
      </c>
      <c r="C966" s="42" t="s">
        <v>96</v>
      </c>
      <c r="D966" s="35" t="s">
        <v>97</v>
      </c>
      <c r="E966" s="42" t="s">
        <v>98</v>
      </c>
      <c r="F966" s="42" t="s">
        <v>99</v>
      </c>
      <c r="G966" s="36">
        <v>1</v>
      </c>
      <c r="H966" s="42" t="s">
        <v>100</v>
      </c>
      <c r="I966" s="42" t="s">
        <v>101</v>
      </c>
      <c r="J966" s="41" t="s">
        <v>66</v>
      </c>
      <c r="K966" s="36">
        <v>166</v>
      </c>
      <c r="L966" s="36">
        <v>600</v>
      </c>
      <c r="M966" s="36"/>
      <c r="N966" s="41" t="s">
        <v>67</v>
      </c>
      <c r="O966" s="41"/>
      <c r="P966" s="41"/>
      <c r="Q966" s="41"/>
      <c r="R966" s="41"/>
      <c r="S966" s="41">
        <v>15</v>
      </c>
      <c r="T966" s="41">
        <v>130</v>
      </c>
      <c r="U966" s="41">
        <f>T966*G966</f>
        <v>130</v>
      </c>
      <c r="V966" s="41"/>
      <c r="W966" s="41">
        <v>15</v>
      </c>
      <c r="X966" s="41">
        <v>90</v>
      </c>
      <c r="Y966" s="41">
        <f>X966*G966</f>
        <v>90</v>
      </c>
      <c r="Z966" s="41"/>
      <c r="AA966" s="41"/>
      <c r="AB966" s="41"/>
      <c r="AC966" s="43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  <c r="AP966" s="41"/>
      <c r="AQ966" s="41"/>
      <c r="AR966" s="41"/>
      <c r="AS966" s="41"/>
      <c r="AT966" s="41"/>
      <c r="AU966" s="41"/>
      <c r="AV966" s="41"/>
      <c r="AW966" s="44"/>
      <c r="AX966" s="40" t="s">
        <v>102</v>
      </c>
      <c r="AY966" s="40" t="s">
        <v>103</v>
      </c>
    </row>
    <row r="967" s="2" customFormat="1" ht="30" customHeight="1" spans="1:51">
      <c r="A967" s="2" t="s">
        <v>2049</v>
      </c>
      <c r="B967" s="41" t="s">
        <v>2259</v>
      </c>
      <c r="C967" s="42" t="s">
        <v>228</v>
      </c>
      <c r="D967" s="35" t="s">
        <v>229</v>
      </c>
      <c r="E967" s="42"/>
      <c r="F967" s="42"/>
      <c r="G967" s="36">
        <v>1</v>
      </c>
      <c r="H967" s="42" t="s">
        <v>93</v>
      </c>
      <c r="I967" s="42" t="s">
        <v>94</v>
      </c>
      <c r="J967" s="41" t="s">
        <v>66</v>
      </c>
      <c r="K967" s="36">
        <v>500</v>
      </c>
      <c r="L967" s="36">
        <v>350</v>
      </c>
      <c r="M967" s="36">
        <v>850</v>
      </c>
      <c r="N967" s="36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3"/>
      <c r="AD967" s="43"/>
      <c r="AE967" s="43"/>
      <c r="AF967" s="43"/>
      <c r="AG967" s="41"/>
      <c r="AH967" s="41"/>
      <c r="AI967" s="41"/>
      <c r="AJ967" s="41"/>
      <c r="AK967" s="41"/>
      <c r="AL967" s="41"/>
      <c r="AM967" s="41"/>
      <c r="AN967" s="41"/>
      <c r="AO967" s="41"/>
      <c r="AP967" s="47"/>
      <c r="AQ967" s="47"/>
      <c r="AR967" s="47"/>
      <c r="AS967" s="47"/>
      <c r="AT967" s="47"/>
      <c r="AU967" s="47"/>
      <c r="AV967" s="47"/>
      <c r="AW967" s="44"/>
      <c r="AX967" s="40" t="s">
        <v>59</v>
      </c>
      <c r="AY967" s="40" t="s">
        <v>59</v>
      </c>
    </row>
    <row r="968" s="2" customFormat="1" ht="30" customHeight="1" spans="1:51">
      <c r="A968" s="2" t="s">
        <v>2049</v>
      </c>
      <c r="B968" s="41" t="s">
        <v>2260</v>
      </c>
      <c r="C968" s="51" t="s">
        <v>377</v>
      </c>
      <c r="D968" s="52" t="s">
        <v>378</v>
      </c>
      <c r="E968" s="51" t="s">
        <v>379</v>
      </c>
      <c r="F968" s="51" t="s">
        <v>380</v>
      </c>
      <c r="G968" s="54">
        <v>1</v>
      </c>
      <c r="H968" s="42" t="s">
        <v>93</v>
      </c>
      <c r="I968" s="42" t="s">
        <v>94</v>
      </c>
      <c r="J968" s="53" t="s">
        <v>66</v>
      </c>
      <c r="K968" s="54">
        <v>1100</v>
      </c>
      <c r="L968" s="54">
        <v>320</v>
      </c>
      <c r="M968" s="54"/>
      <c r="N968" s="54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  <c r="AB968" s="53"/>
      <c r="AC968" s="55"/>
      <c r="AD968" s="55"/>
      <c r="AE968" s="55"/>
      <c r="AF968" s="55"/>
      <c r="AG968" s="53"/>
      <c r="AH968" s="53"/>
      <c r="AI968" s="53"/>
      <c r="AJ968" s="53"/>
      <c r="AK968" s="53"/>
      <c r="AL968" s="53"/>
      <c r="AM968" s="53"/>
      <c r="AN968" s="53"/>
      <c r="AO968" s="53"/>
      <c r="AP968" s="207"/>
      <c r="AQ968" s="207"/>
      <c r="AR968" s="207"/>
      <c r="AS968" s="207"/>
      <c r="AT968" s="207"/>
      <c r="AU968" s="207"/>
      <c r="AV968" s="207"/>
      <c r="AW968" s="56"/>
      <c r="AX968" s="40"/>
      <c r="AY968" s="40"/>
    </row>
    <row r="969" s="2" customFormat="1" ht="30" customHeight="1" spans="1:51">
      <c r="A969" s="2" t="s">
        <v>2049</v>
      </c>
      <c r="B969" s="41" t="s">
        <v>2261</v>
      </c>
      <c r="C969" s="42" t="s">
        <v>146</v>
      </c>
      <c r="D969" s="35" t="s">
        <v>147</v>
      </c>
      <c r="E969" s="42" t="s">
        <v>148</v>
      </c>
      <c r="F969" s="42" t="s">
        <v>382</v>
      </c>
      <c r="G969" s="36">
        <v>1</v>
      </c>
      <c r="H969" s="42" t="s">
        <v>100</v>
      </c>
      <c r="I969" s="42" t="s">
        <v>383</v>
      </c>
      <c r="J969" s="41" t="s">
        <v>66</v>
      </c>
      <c r="K969" s="36">
        <v>299</v>
      </c>
      <c r="L969" s="36">
        <v>420</v>
      </c>
      <c r="M969" s="36">
        <v>906</v>
      </c>
      <c r="N969" s="36"/>
      <c r="O969" s="41"/>
      <c r="P969" s="41"/>
      <c r="Q969" s="41"/>
      <c r="R969" s="48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3"/>
      <c r="AD969" s="43"/>
      <c r="AE969" s="43"/>
      <c r="AF969" s="43"/>
      <c r="AG969" s="41"/>
      <c r="AH969" s="41"/>
      <c r="AI969" s="41"/>
      <c r="AJ969" s="41"/>
      <c r="AK969" s="41"/>
      <c r="AL969" s="41"/>
      <c r="AM969" s="41"/>
      <c r="AN969" s="41"/>
      <c r="AO969" s="41"/>
      <c r="AP969" s="47"/>
      <c r="AQ969" s="47"/>
      <c r="AR969" s="47"/>
      <c r="AS969" s="47"/>
      <c r="AT969" s="47"/>
      <c r="AU969" s="47"/>
      <c r="AV969" s="47"/>
      <c r="AW969" s="44"/>
      <c r="AX969" s="40" t="s">
        <v>102</v>
      </c>
      <c r="AY969" s="40" t="s">
        <v>103</v>
      </c>
    </row>
    <row r="970" s="2" customFormat="1" ht="30" customHeight="1" spans="1:51">
      <c r="A970" s="2" t="s">
        <v>2049</v>
      </c>
      <c r="B970" s="41" t="s">
        <v>2262</v>
      </c>
      <c r="C970" s="51" t="s">
        <v>377</v>
      </c>
      <c r="D970" s="52" t="s">
        <v>378</v>
      </c>
      <c r="E970" s="51" t="s">
        <v>379</v>
      </c>
      <c r="F970" s="51" t="s">
        <v>380</v>
      </c>
      <c r="G970" s="54">
        <v>1</v>
      </c>
      <c r="H970" s="42" t="s">
        <v>93</v>
      </c>
      <c r="I970" s="42" t="s">
        <v>94</v>
      </c>
      <c r="J970" s="53" t="s">
        <v>66</v>
      </c>
      <c r="K970" s="54">
        <v>1500</v>
      </c>
      <c r="L970" s="54">
        <v>320</v>
      </c>
      <c r="M970" s="54"/>
      <c r="N970" s="54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  <c r="AB970" s="53"/>
      <c r="AC970" s="55"/>
      <c r="AD970" s="55"/>
      <c r="AE970" s="55"/>
      <c r="AF970" s="55"/>
      <c r="AG970" s="53"/>
      <c r="AH970" s="53"/>
      <c r="AI970" s="53"/>
      <c r="AJ970" s="53"/>
      <c r="AK970" s="53"/>
      <c r="AL970" s="53"/>
      <c r="AM970" s="53"/>
      <c r="AN970" s="53"/>
      <c r="AO970" s="53"/>
      <c r="AP970" s="207"/>
      <c r="AQ970" s="207"/>
      <c r="AR970" s="207"/>
      <c r="AS970" s="207"/>
      <c r="AT970" s="207"/>
      <c r="AU970" s="207"/>
      <c r="AV970" s="207"/>
      <c r="AW970" s="56"/>
      <c r="AX970" s="40"/>
      <c r="AY970" s="40"/>
    </row>
    <row r="971" s="2" customFormat="1" ht="30" customHeight="1" spans="1:51">
      <c r="A971" s="2" t="s">
        <v>2049</v>
      </c>
      <c r="B971" s="41" t="s">
        <v>2263</v>
      </c>
      <c r="C971" s="51" t="s">
        <v>372</v>
      </c>
      <c r="D971" s="52" t="s">
        <v>373</v>
      </c>
      <c r="E971" s="51" t="s">
        <v>374</v>
      </c>
      <c r="F971" s="51" t="s">
        <v>375</v>
      </c>
      <c r="G971" s="54">
        <v>1</v>
      </c>
      <c r="H971" s="42" t="s">
        <v>93</v>
      </c>
      <c r="I971" s="42" t="s">
        <v>94</v>
      </c>
      <c r="J971" s="53" t="s">
        <v>66</v>
      </c>
      <c r="K971" s="54">
        <v>3615</v>
      </c>
      <c r="L971" s="54">
        <v>750</v>
      </c>
      <c r="M971" s="54">
        <v>850</v>
      </c>
      <c r="N971" s="36">
        <v>350</v>
      </c>
      <c r="O971" s="53"/>
      <c r="P971" s="53"/>
      <c r="Q971" s="53"/>
      <c r="R971" s="53"/>
      <c r="S971" s="53">
        <v>15</v>
      </c>
      <c r="T971" s="53">
        <v>130</v>
      </c>
      <c r="U971" s="41">
        <f>T971*G971</f>
        <v>130</v>
      </c>
      <c r="V971" s="53"/>
      <c r="W971" s="53">
        <v>15</v>
      </c>
      <c r="X971" s="53">
        <v>90</v>
      </c>
      <c r="Y971" s="41">
        <f>X971*G971</f>
        <v>90</v>
      </c>
      <c r="Z971" s="53">
        <v>50</v>
      </c>
      <c r="AA971" s="53"/>
      <c r="AB971" s="53"/>
      <c r="AC971" s="55"/>
      <c r="AD971" s="55"/>
      <c r="AE971" s="55"/>
      <c r="AF971" s="55"/>
      <c r="AG971" s="53"/>
      <c r="AH971" s="53"/>
      <c r="AI971" s="53"/>
      <c r="AJ971" s="53"/>
      <c r="AK971" s="53"/>
      <c r="AL971" s="53"/>
      <c r="AM971" s="53"/>
      <c r="AN971" s="53"/>
      <c r="AO971" s="53"/>
      <c r="AP971" s="207"/>
      <c r="AQ971" s="207"/>
      <c r="AR971" s="207"/>
      <c r="AS971" s="207"/>
      <c r="AT971" s="207"/>
      <c r="AU971" s="207"/>
      <c r="AV971" s="207"/>
      <c r="AW971" s="56"/>
      <c r="AX971" s="40"/>
      <c r="AY971" s="40"/>
    </row>
    <row r="972" s="2" customFormat="1" ht="30" customHeight="1" spans="1:51">
      <c r="A972" s="2" t="s">
        <v>2049</v>
      </c>
      <c r="B972" s="41" t="s">
        <v>2264</v>
      </c>
      <c r="C972" s="42" t="s">
        <v>72</v>
      </c>
      <c r="D972" s="35" t="s">
        <v>73</v>
      </c>
      <c r="E972" s="42"/>
      <c r="F972" s="42"/>
      <c r="G972" s="36">
        <v>1</v>
      </c>
      <c r="H972" s="42" t="s">
        <v>74</v>
      </c>
      <c r="I972" s="42" t="s">
        <v>75</v>
      </c>
      <c r="J972" s="41" t="s">
        <v>66</v>
      </c>
      <c r="K972" s="36">
        <v>1000</v>
      </c>
      <c r="L972" s="36">
        <v>350</v>
      </c>
      <c r="M972" s="36"/>
      <c r="N972" s="36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36">
        <v>76</v>
      </c>
      <c r="AA972" s="41"/>
      <c r="AB972" s="41"/>
      <c r="AC972" s="43"/>
      <c r="AD972" s="43"/>
      <c r="AE972" s="43"/>
      <c r="AF972" s="43"/>
      <c r="AG972" s="41"/>
      <c r="AH972" s="41"/>
      <c r="AI972" s="41"/>
      <c r="AJ972" s="41"/>
      <c r="AK972" s="41"/>
      <c r="AL972" s="41"/>
      <c r="AM972" s="41"/>
      <c r="AN972" s="41"/>
      <c r="AO972" s="41"/>
      <c r="AP972" s="47"/>
      <c r="AQ972" s="47"/>
      <c r="AR972" s="47"/>
      <c r="AS972" s="47"/>
      <c r="AT972" s="47"/>
      <c r="AU972" s="47"/>
      <c r="AV972" s="47"/>
      <c r="AW972" s="44"/>
      <c r="AX972" s="40" t="s">
        <v>76</v>
      </c>
      <c r="AY972" s="40" t="s">
        <v>77</v>
      </c>
    </row>
    <row r="973" s="2" customFormat="1" ht="30" customHeight="1" spans="1:51">
      <c r="A973" s="2" t="s">
        <v>2049</v>
      </c>
      <c r="B973" s="41" t="s">
        <v>2265</v>
      </c>
      <c r="C973" s="42" t="s">
        <v>105</v>
      </c>
      <c r="D973" s="35" t="s">
        <v>106</v>
      </c>
      <c r="E973" s="42" t="s">
        <v>107</v>
      </c>
      <c r="F973" s="42" t="s">
        <v>108</v>
      </c>
      <c r="G973" s="36">
        <v>4</v>
      </c>
      <c r="H973" s="42" t="s">
        <v>109</v>
      </c>
      <c r="I973" s="42" t="s">
        <v>110</v>
      </c>
      <c r="J973" s="41" t="s">
        <v>66</v>
      </c>
      <c r="K973" s="36">
        <v>1220</v>
      </c>
      <c r="L973" s="36">
        <v>610</v>
      </c>
      <c r="M973" s="36">
        <v>1800</v>
      </c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3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  <c r="AP973" s="41"/>
      <c r="AQ973" s="41"/>
      <c r="AR973" s="41"/>
      <c r="AS973" s="41"/>
      <c r="AT973" s="41"/>
      <c r="AU973" s="41"/>
      <c r="AV973" s="41"/>
      <c r="AW973" s="44"/>
      <c r="AX973" s="40" t="s">
        <v>111</v>
      </c>
      <c r="AY973" s="40" t="s">
        <v>112</v>
      </c>
    </row>
    <row r="974" s="2" customFormat="1" ht="30" customHeight="1" spans="1:51">
      <c r="A974" s="2" t="s">
        <v>2049</v>
      </c>
      <c r="B974" s="41" t="s">
        <v>2266</v>
      </c>
      <c r="C974" s="42" t="s">
        <v>983</v>
      </c>
      <c r="D974" s="35" t="s">
        <v>984</v>
      </c>
      <c r="E974" s="42"/>
      <c r="F974" s="35"/>
      <c r="G974" s="36">
        <v>4</v>
      </c>
      <c r="H974" s="42" t="s">
        <v>93</v>
      </c>
      <c r="I974" s="42" t="s">
        <v>94</v>
      </c>
      <c r="J974" s="41" t="s">
        <v>66</v>
      </c>
      <c r="K974" s="36">
        <v>1400</v>
      </c>
      <c r="L974" s="36">
        <v>440</v>
      </c>
      <c r="M974" s="36">
        <v>850</v>
      </c>
      <c r="N974" s="36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3"/>
      <c r="AD974" s="43"/>
      <c r="AE974" s="43"/>
      <c r="AF974" s="43"/>
      <c r="AG974" s="41"/>
      <c r="AH974" s="41"/>
      <c r="AI974" s="41"/>
      <c r="AJ974" s="41"/>
      <c r="AK974" s="41"/>
      <c r="AL974" s="41"/>
      <c r="AM974" s="41"/>
      <c r="AN974" s="41"/>
      <c r="AO974" s="41"/>
      <c r="AP974" s="47"/>
      <c r="AQ974" s="47"/>
      <c r="AR974" s="47"/>
      <c r="AS974" s="47"/>
      <c r="AT974" s="47"/>
      <c r="AU974" s="47"/>
      <c r="AV974" s="47"/>
      <c r="AW974" s="44"/>
      <c r="AX974" s="40" t="s">
        <v>59</v>
      </c>
      <c r="AY974" s="40" t="s">
        <v>59</v>
      </c>
    </row>
    <row r="975" s="2" customFormat="1" ht="30" customHeight="1" spans="1:51">
      <c r="A975" s="2" t="s">
        <v>2049</v>
      </c>
      <c r="B975" s="41" t="s">
        <v>2267</v>
      </c>
      <c r="C975" s="42" t="s">
        <v>89</v>
      </c>
      <c r="D975" s="35" t="s">
        <v>90</v>
      </c>
      <c r="E975" s="42" t="s">
        <v>91</v>
      </c>
      <c r="F975" s="42" t="s">
        <v>92</v>
      </c>
      <c r="G975" s="36">
        <v>2</v>
      </c>
      <c r="H975" s="42" t="s">
        <v>93</v>
      </c>
      <c r="I975" s="42" t="s">
        <v>94</v>
      </c>
      <c r="J975" s="41" t="s">
        <v>66</v>
      </c>
      <c r="K975" s="36">
        <v>500</v>
      </c>
      <c r="L975" s="36">
        <v>400</v>
      </c>
      <c r="M975" s="36">
        <v>850</v>
      </c>
      <c r="N975" s="41">
        <v>350</v>
      </c>
      <c r="O975" s="41"/>
      <c r="P975" s="41"/>
      <c r="Q975" s="41"/>
      <c r="R975" s="41"/>
      <c r="S975" s="41">
        <v>15</v>
      </c>
      <c r="T975" s="41">
        <v>65</v>
      </c>
      <c r="U975" s="41">
        <f>T975*G975</f>
        <v>130</v>
      </c>
      <c r="V975" s="41"/>
      <c r="W975" s="41">
        <v>15</v>
      </c>
      <c r="X975" s="41">
        <v>45</v>
      </c>
      <c r="Y975" s="41">
        <f>X975*G975</f>
        <v>90</v>
      </c>
      <c r="Z975" s="36">
        <v>50</v>
      </c>
      <c r="AA975" s="41"/>
      <c r="AB975" s="41">
        <v>450</v>
      </c>
      <c r="AC975" s="43">
        <v>0.01</v>
      </c>
      <c r="AD975" s="43">
        <f>AC975*G975</f>
        <v>0.02</v>
      </c>
      <c r="AE975" s="41"/>
      <c r="AF975" s="41"/>
      <c r="AG975" s="41" t="s">
        <v>68</v>
      </c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1"/>
      <c r="AS975" s="41"/>
      <c r="AT975" s="41"/>
      <c r="AU975" s="41"/>
      <c r="AV975" s="41"/>
      <c r="AW975" s="44"/>
      <c r="AX975" s="40" t="s">
        <v>59</v>
      </c>
      <c r="AY975" s="40" t="s">
        <v>59</v>
      </c>
    </row>
    <row r="976" s="2" customFormat="1" ht="30" customHeight="1" spans="1:51">
      <c r="A976" s="2" t="s">
        <v>2049</v>
      </c>
      <c r="B976" s="41" t="s">
        <v>2268</v>
      </c>
      <c r="C976" s="42" t="s">
        <v>1000</v>
      </c>
      <c r="D976" s="35" t="s">
        <v>1001</v>
      </c>
      <c r="E976" s="42" t="s">
        <v>1002</v>
      </c>
      <c r="F976" s="42" t="s">
        <v>1003</v>
      </c>
      <c r="G976" s="36">
        <v>1</v>
      </c>
      <c r="H976" s="42" t="s">
        <v>64</v>
      </c>
      <c r="I976" s="42" t="s">
        <v>1004</v>
      </c>
      <c r="J976" s="41" t="s">
        <v>1005</v>
      </c>
      <c r="K976" s="36">
        <v>422</v>
      </c>
      <c r="L976" s="36">
        <v>508</v>
      </c>
      <c r="M976" s="36">
        <v>337</v>
      </c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>
        <v>1100</v>
      </c>
      <c r="AC976" s="43">
        <v>2.78</v>
      </c>
      <c r="AD976" s="43">
        <f>AC976*G976</f>
        <v>2.78</v>
      </c>
      <c r="AE976" s="41"/>
      <c r="AF976" s="41"/>
      <c r="AG976" s="41" t="s">
        <v>68</v>
      </c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4"/>
      <c r="AX976" s="40" t="s">
        <v>1006</v>
      </c>
      <c r="AY976" s="40" t="s">
        <v>1007</v>
      </c>
    </row>
    <row r="977" s="2" customFormat="1" ht="30" customHeight="1" spans="1:51">
      <c r="A977" s="2" t="s">
        <v>2049</v>
      </c>
      <c r="B977" s="41" t="s">
        <v>2269</v>
      </c>
      <c r="C977" s="42" t="s">
        <v>598</v>
      </c>
      <c r="D977" s="35" t="s">
        <v>497</v>
      </c>
      <c r="E977" s="42" t="s">
        <v>599</v>
      </c>
      <c r="F977" s="35" t="s">
        <v>600</v>
      </c>
      <c r="G977" s="36">
        <v>4</v>
      </c>
      <c r="H977" s="42" t="s">
        <v>93</v>
      </c>
      <c r="I977" s="42" t="s">
        <v>94</v>
      </c>
      <c r="J977" s="41" t="s">
        <v>66</v>
      </c>
      <c r="K977" s="36">
        <v>1400</v>
      </c>
      <c r="L977" s="36">
        <v>760</v>
      </c>
      <c r="M977" s="36">
        <v>850</v>
      </c>
      <c r="N977" s="36"/>
      <c r="O977" s="41"/>
      <c r="P977" s="41"/>
      <c r="Q977" s="41"/>
      <c r="R977" s="48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3"/>
      <c r="AD977" s="43"/>
      <c r="AE977" s="43"/>
      <c r="AF977" s="43"/>
      <c r="AG977" s="41"/>
      <c r="AH977" s="41"/>
      <c r="AI977" s="41"/>
      <c r="AJ977" s="41"/>
      <c r="AK977" s="41"/>
      <c r="AL977" s="41"/>
      <c r="AM977" s="41"/>
      <c r="AN977" s="41"/>
      <c r="AO977" s="41"/>
      <c r="AP977" s="47"/>
      <c r="AQ977" s="47"/>
      <c r="AR977" s="47"/>
      <c r="AS977" s="47"/>
      <c r="AT977" s="47"/>
      <c r="AU977" s="47"/>
      <c r="AV977" s="47"/>
      <c r="AW977" s="44"/>
      <c r="AX977" s="40" t="s">
        <v>59</v>
      </c>
      <c r="AY977" s="40" t="s">
        <v>59</v>
      </c>
    </row>
    <row r="978" s="2" customFormat="1" ht="30" customHeight="1" spans="1:51">
      <c r="A978" s="2" t="s">
        <v>2049</v>
      </c>
      <c r="B978" s="41" t="s">
        <v>2270</v>
      </c>
      <c r="C978" s="42" t="s">
        <v>223</v>
      </c>
      <c r="D978" s="35" t="s">
        <v>224</v>
      </c>
      <c r="E978" s="42" t="s">
        <v>613</v>
      </c>
      <c r="F978" s="35" t="s">
        <v>160</v>
      </c>
      <c r="G978" s="36">
        <v>1</v>
      </c>
      <c r="H978" s="42" t="s">
        <v>93</v>
      </c>
      <c r="I978" s="42" t="s">
        <v>94</v>
      </c>
      <c r="J978" s="41" t="s">
        <v>66</v>
      </c>
      <c r="K978" s="36">
        <v>2460</v>
      </c>
      <c r="L978" s="36">
        <v>350</v>
      </c>
      <c r="M978" s="36"/>
      <c r="N978" s="36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3"/>
      <c r="AD978" s="43"/>
      <c r="AE978" s="43"/>
      <c r="AF978" s="43"/>
      <c r="AG978" s="41"/>
      <c r="AH978" s="41"/>
      <c r="AI978" s="41"/>
      <c r="AJ978" s="41"/>
      <c r="AK978" s="41"/>
      <c r="AL978" s="41"/>
      <c r="AM978" s="41"/>
      <c r="AN978" s="41"/>
      <c r="AO978" s="41"/>
      <c r="AP978" s="47"/>
      <c r="AQ978" s="47"/>
      <c r="AR978" s="47"/>
      <c r="AS978" s="47"/>
      <c r="AT978" s="47"/>
      <c r="AU978" s="47"/>
      <c r="AV978" s="47"/>
      <c r="AW978" s="44"/>
      <c r="AX978" s="40" t="s">
        <v>59</v>
      </c>
      <c r="AY978" s="40" t="s">
        <v>59</v>
      </c>
    </row>
    <row r="979" s="2" customFormat="1" ht="30" customHeight="1" spans="1:51">
      <c r="A979" s="2" t="s">
        <v>2049</v>
      </c>
      <c r="B979" s="41" t="s">
        <v>2271</v>
      </c>
      <c r="C979" s="42" t="s">
        <v>505</v>
      </c>
      <c r="D979" s="35" t="s">
        <v>506</v>
      </c>
      <c r="E979" s="42" t="s">
        <v>507</v>
      </c>
      <c r="F979" s="35" t="s">
        <v>508</v>
      </c>
      <c r="G979" s="36">
        <v>2</v>
      </c>
      <c r="H979" s="42" t="s">
        <v>93</v>
      </c>
      <c r="I979" s="42" t="s">
        <v>94</v>
      </c>
      <c r="J979" s="41" t="s">
        <v>66</v>
      </c>
      <c r="K979" s="36">
        <v>1200</v>
      </c>
      <c r="L979" s="36">
        <v>450</v>
      </c>
      <c r="M979" s="36">
        <v>600</v>
      </c>
      <c r="N979" s="36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3"/>
      <c r="AD979" s="43"/>
      <c r="AE979" s="43"/>
      <c r="AF979" s="43"/>
      <c r="AG979" s="41"/>
      <c r="AH979" s="41"/>
      <c r="AI979" s="41"/>
      <c r="AJ979" s="41"/>
      <c r="AK979" s="41"/>
      <c r="AL979" s="41"/>
      <c r="AM979" s="41"/>
      <c r="AN979" s="41"/>
      <c r="AO979" s="41"/>
      <c r="AP979" s="47"/>
      <c r="AQ979" s="47"/>
      <c r="AR979" s="47"/>
      <c r="AS979" s="47"/>
      <c r="AT979" s="47"/>
      <c r="AU979" s="47"/>
      <c r="AV979" s="47"/>
      <c r="AW979" s="44"/>
      <c r="AX979" s="40" t="s">
        <v>59</v>
      </c>
      <c r="AY979" s="40" t="s">
        <v>59</v>
      </c>
    </row>
    <row r="980" s="2" customFormat="1" ht="30" customHeight="1" spans="1:51">
      <c r="A980" s="2" t="s">
        <v>2049</v>
      </c>
      <c r="B980" s="41" t="s">
        <v>2272</v>
      </c>
      <c r="C980" s="46" t="s">
        <v>114</v>
      </c>
      <c r="D980" s="46" t="s">
        <v>115</v>
      </c>
      <c r="E980" s="46" t="s">
        <v>116</v>
      </c>
      <c r="F980" s="46" t="s">
        <v>117</v>
      </c>
      <c r="G980" s="36">
        <v>2</v>
      </c>
      <c r="H980" s="46" t="s">
        <v>118</v>
      </c>
      <c r="I980" s="42" t="s">
        <v>119</v>
      </c>
      <c r="J980" s="41" t="s">
        <v>120</v>
      </c>
      <c r="K980" s="36">
        <v>1213</v>
      </c>
      <c r="L980" s="36">
        <v>28</v>
      </c>
      <c r="M980" s="36">
        <v>28</v>
      </c>
      <c r="N980" s="36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>
        <v>2200</v>
      </c>
      <c r="AC980" s="43">
        <v>0.05</v>
      </c>
      <c r="AD980" s="43">
        <f>AC980*G980</f>
        <v>0.1</v>
      </c>
      <c r="AE980" s="43"/>
      <c r="AF980" s="43"/>
      <c r="AG980" s="41" t="s">
        <v>68</v>
      </c>
      <c r="AH980" s="41"/>
      <c r="AI980" s="41"/>
      <c r="AJ980" s="41"/>
      <c r="AK980" s="41"/>
      <c r="AL980" s="41"/>
      <c r="AM980" s="41"/>
      <c r="AN980" s="41"/>
      <c r="AO980" s="41"/>
      <c r="AP980" s="47"/>
      <c r="AQ980" s="47"/>
      <c r="AR980" s="47"/>
      <c r="AS980" s="47"/>
      <c r="AT980" s="47"/>
      <c r="AU980" s="47"/>
      <c r="AV980" s="47"/>
      <c r="AW980" s="44"/>
      <c r="AX980" s="40" t="s">
        <v>121</v>
      </c>
      <c r="AY980" s="40" t="s">
        <v>122</v>
      </c>
    </row>
    <row r="981" s="2" customFormat="1" ht="30" customHeight="1" spans="1:51">
      <c r="A981" s="2" t="s">
        <v>2049</v>
      </c>
      <c r="B981" s="41" t="s">
        <v>2273</v>
      </c>
      <c r="C981" s="42" t="s">
        <v>439</v>
      </c>
      <c r="D981" s="35" t="s">
        <v>440</v>
      </c>
      <c r="E981" s="42" t="s">
        <v>441</v>
      </c>
      <c r="F981" s="42" t="s">
        <v>442</v>
      </c>
      <c r="G981" s="36">
        <v>3</v>
      </c>
      <c r="H981" s="42" t="s">
        <v>93</v>
      </c>
      <c r="I981" s="42" t="s">
        <v>94</v>
      </c>
      <c r="J981" s="41" t="s">
        <v>66</v>
      </c>
      <c r="K981" s="36">
        <v>1500</v>
      </c>
      <c r="L981" s="36">
        <v>760</v>
      </c>
      <c r="M981" s="36">
        <v>850</v>
      </c>
      <c r="N981" s="36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3"/>
      <c r="AD981" s="43"/>
      <c r="AE981" s="43"/>
      <c r="AF981" s="43"/>
      <c r="AG981" s="41"/>
      <c r="AH981" s="41"/>
      <c r="AI981" s="41"/>
      <c r="AJ981" s="41"/>
      <c r="AK981" s="41"/>
      <c r="AL981" s="41"/>
      <c r="AM981" s="41"/>
      <c r="AN981" s="41"/>
      <c r="AO981" s="41"/>
      <c r="AP981" s="47"/>
      <c r="AQ981" s="47"/>
      <c r="AR981" s="47"/>
      <c r="AS981" s="47"/>
      <c r="AT981" s="47"/>
      <c r="AU981" s="47"/>
      <c r="AV981" s="47"/>
      <c r="AW981" s="44"/>
      <c r="AX981" s="40" t="s">
        <v>59</v>
      </c>
      <c r="AY981" s="40" t="s">
        <v>59</v>
      </c>
    </row>
    <row r="982" s="2" customFormat="1" ht="30" customHeight="1" spans="1:51">
      <c r="A982" s="2" t="s">
        <v>2049</v>
      </c>
      <c r="B982" s="41" t="s">
        <v>2274</v>
      </c>
      <c r="C982" s="35" t="s">
        <v>198</v>
      </c>
      <c r="D982" s="35" t="s">
        <v>258</v>
      </c>
      <c r="E982" s="42" t="s">
        <v>259</v>
      </c>
      <c r="F982" s="35" t="s">
        <v>260</v>
      </c>
      <c r="G982" s="36">
        <v>1</v>
      </c>
      <c r="H982" s="42" t="s">
        <v>202</v>
      </c>
      <c r="I982" s="42" t="s">
        <v>261</v>
      </c>
      <c r="J982" s="41" t="s">
        <v>66</v>
      </c>
      <c r="K982" s="36">
        <v>737</v>
      </c>
      <c r="L982" s="36">
        <v>824</v>
      </c>
      <c r="M982" s="36">
        <v>1975</v>
      </c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>
        <v>2200</v>
      </c>
      <c r="AC982" s="43">
        <v>0.66</v>
      </c>
      <c r="AD982" s="43">
        <f>AC982*G982</f>
        <v>0.66</v>
      </c>
      <c r="AE982" s="41"/>
      <c r="AF982" s="41"/>
      <c r="AG982" s="41" t="s">
        <v>68</v>
      </c>
      <c r="AH982" s="41"/>
      <c r="AI982" s="41" t="s">
        <v>169</v>
      </c>
      <c r="AJ982" s="41"/>
      <c r="AK982" s="41"/>
      <c r="AL982" s="41"/>
      <c r="AM982" s="41"/>
      <c r="AN982" s="41"/>
      <c r="AO982" s="41"/>
      <c r="AP982" s="41"/>
      <c r="AQ982" s="41"/>
      <c r="AR982" s="41"/>
      <c r="AS982" s="41">
        <v>400</v>
      </c>
      <c r="AT982" s="41"/>
      <c r="AU982" s="41"/>
      <c r="AV982" s="41"/>
      <c r="AW982" s="44" t="s">
        <v>189</v>
      </c>
      <c r="AX982" s="40" t="s">
        <v>204</v>
      </c>
      <c r="AY982" s="40" t="s">
        <v>205</v>
      </c>
    </row>
    <row r="983" s="2" customFormat="1" ht="30" customHeight="1" spans="1:51">
      <c r="A983" s="2" t="s">
        <v>2049</v>
      </c>
      <c r="B983" s="41" t="s">
        <v>2275</v>
      </c>
      <c r="C983" s="42" t="s">
        <v>213</v>
      </c>
      <c r="D983" s="35" t="s">
        <v>474</v>
      </c>
      <c r="E983" s="42" t="s">
        <v>215</v>
      </c>
      <c r="F983" s="35" t="s">
        <v>216</v>
      </c>
      <c r="G983" s="36">
        <v>1</v>
      </c>
      <c r="H983" s="42" t="s">
        <v>93</v>
      </c>
      <c r="I983" s="42" t="s">
        <v>94</v>
      </c>
      <c r="J983" s="41" t="s">
        <v>66</v>
      </c>
      <c r="K983" s="36">
        <v>1800</v>
      </c>
      <c r="L983" s="36">
        <v>770</v>
      </c>
      <c r="M983" s="36">
        <v>850</v>
      </c>
      <c r="N983" s="36">
        <v>350</v>
      </c>
      <c r="O983" s="41"/>
      <c r="P983" s="41"/>
      <c r="Q983" s="41"/>
      <c r="R983" s="41"/>
      <c r="S983" s="41">
        <v>15</v>
      </c>
      <c r="T983" s="41">
        <v>130</v>
      </c>
      <c r="U983" s="41">
        <f>T983*G983</f>
        <v>130</v>
      </c>
      <c r="V983" s="41"/>
      <c r="W983" s="41">
        <v>15</v>
      </c>
      <c r="X983" s="41">
        <v>90</v>
      </c>
      <c r="Y983" s="41">
        <f>X983*G983</f>
        <v>90</v>
      </c>
      <c r="Z983" s="41">
        <v>50</v>
      </c>
      <c r="AA983" s="41"/>
      <c r="AB983" s="41"/>
      <c r="AC983" s="43"/>
      <c r="AD983" s="43"/>
      <c r="AE983" s="43"/>
      <c r="AF983" s="43"/>
      <c r="AG983" s="41"/>
      <c r="AH983" s="41"/>
      <c r="AI983" s="41"/>
      <c r="AJ983" s="41"/>
      <c r="AK983" s="41"/>
      <c r="AL983" s="41"/>
      <c r="AM983" s="41"/>
      <c r="AN983" s="41"/>
      <c r="AO983" s="41"/>
      <c r="AP983" s="47"/>
      <c r="AQ983" s="47"/>
      <c r="AR983" s="47"/>
      <c r="AS983" s="47"/>
      <c r="AT983" s="47"/>
      <c r="AU983" s="47"/>
      <c r="AV983" s="47"/>
      <c r="AW983" s="44"/>
      <c r="AX983" s="40" t="s">
        <v>59</v>
      </c>
      <c r="AY983" s="40" t="s">
        <v>59</v>
      </c>
    </row>
    <row r="984" s="2" customFormat="1" ht="30" customHeight="1" spans="1:51">
      <c r="A984" s="2" t="s">
        <v>2049</v>
      </c>
      <c r="B984" s="41" t="s">
        <v>2276</v>
      </c>
      <c r="C984" s="42" t="s">
        <v>278</v>
      </c>
      <c r="D984" s="35" t="s">
        <v>279</v>
      </c>
      <c r="E984" s="42" t="s">
        <v>280</v>
      </c>
      <c r="F984" s="35" t="s">
        <v>281</v>
      </c>
      <c r="G984" s="36">
        <v>1</v>
      </c>
      <c r="H984" s="42" t="s">
        <v>282</v>
      </c>
      <c r="I984" s="42" t="s">
        <v>283</v>
      </c>
      <c r="J984" s="41" t="s">
        <v>66</v>
      </c>
      <c r="K984" s="36">
        <v>540</v>
      </c>
      <c r="L984" s="36">
        <v>135</v>
      </c>
      <c r="M984" s="36">
        <v>645</v>
      </c>
      <c r="N984" s="36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>
        <v>1600</v>
      </c>
      <c r="AC984" s="43">
        <v>0.02</v>
      </c>
      <c r="AD984" s="43">
        <f>AC984*G984</f>
        <v>0.02</v>
      </c>
      <c r="AE984" s="43"/>
      <c r="AF984" s="43"/>
      <c r="AG984" s="41" t="s">
        <v>68</v>
      </c>
      <c r="AH984" s="41"/>
      <c r="AI984" s="41"/>
      <c r="AJ984" s="41"/>
      <c r="AK984" s="41"/>
      <c r="AL984" s="41"/>
      <c r="AM984" s="41"/>
      <c r="AN984" s="41"/>
      <c r="AO984" s="41"/>
      <c r="AP984" s="47"/>
      <c r="AQ984" s="47"/>
      <c r="AR984" s="47"/>
      <c r="AS984" s="47"/>
      <c r="AT984" s="47"/>
      <c r="AU984" s="47"/>
      <c r="AV984" s="47"/>
      <c r="AW984" s="44"/>
      <c r="AX984" s="40" t="s">
        <v>242</v>
      </c>
      <c r="AY984" s="40" t="s">
        <v>284</v>
      </c>
    </row>
    <row r="985" s="2" customFormat="1" ht="30" customHeight="1" spans="1:51">
      <c r="A985" s="2" t="s">
        <v>2049</v>
      </c>
      <c r="B985" s="41" t="s">
        <v>2277</v>
      </c>
      <c r="C985" s="113" t="s">
        <v>480</v>
      </c>
      <c r="D985" s="114" t="s">
        <v>481</v>
      </c>
      <c r="E985" s="113"/>
      <c r="F985" s="114"/>
      <c r="G985" s="115">
        <v>1</v>
      </c>
      <c r="H985" s="113" t="s">
        <v>482</v>
      </c>
      <c r="I985" s="42" t="s">
        <v>483</v>
      </c>
      <c r="J985" s="116" t="s">
        <v>66</v>
      </c>
      <c r="K985" s="115"/>
      <c r="L985" s="115"/>
      <c r="M985" s="115"/>
      <c r="N985" s="116"/>
      <c r="O985" s="116"/>
      <c r="P985" s="116"/>
      <c r="Q985" s="116"/>
      <c r="R985" s="116"/>
      <c r="S985" s="116">
        <v>15</v>
      </c>
      <c r="T985" s="25">
        <v>65</v>
      </c>
      <c r="U985" s="41">
        <f>T985*G985</f>
        <v>65</v>
      </c>
      <c r="V985" s="116"/>
      <c r="W985" s="116"/>
      <c r="X985" s="116"/>
      <c r="Y985" s="116"/>
      <c r="Z985" s="116"/>
      <c r="AA985" s="116"/>
      <c r="AB985" s="116">
        <v>450</v>
      </c>
      <c r="AC985" s="117">
        <v>0.1</v>
      </c>
      <c r="AD985" s="43">
        <f>AC985*G985</f>
        <v>0.1</v>
      </c>
      <c r="AE985" s="116"/>
      <c r="AF985" s="116"/>
      <c r="AG985" s="116" t="s">
        <v>309</v>
      </c>
      <c r="AH985" s="116"/>
      <c r="AI985" s="116"/>
      <c r="AJ985" s="116"/>
      <c r="AK985" s="116"/>
      <c r="AL985" s="116"/>
      <c r="AM985" s="116"/>
      <c r="AN985" s="116"/>
      <c r="AO985" s="116"/>
      <c r="AP985" s="116"/>
      <c r="AQ985" s="116"/>
      <c r="AR985" s="116"/>
      <c r="AS985" s="116"/>
      <c r="AT985" s="116"/>
      <c r="AU985" s="116"/>
      <c r="AV985" s="116"/>
      <c r="AW985" s="118"/>
      <c r="AX985" s="40" t="s">
        <v>484</v>
      </c>
      <c r="AY985" s="40" t="s">
        <v>485</v>
      </c>
    </row>
    <row r="986" s="2" customFormat="1" ht="30" customHeight="1" spans="1:51">
      <c r="A986" s="2" t="s">
        <v>2049</v>
      </c>
      <c r="B986" s="41" t="s">
        <v>2278</v>
      </c>
      <c r="C986" s="42" t="s">
        <v>223</v>
      </c>
      <c r="D986" s="35" t="s">
        <v>224</v>
      </c>
      <c r="E986" s="42" t="s">
        <v>613</v>
      </c>
      <c r="F986" s="35" t="s">
        <v>160</v>
      </c>
      <c r="G986" s="36">
        <v>1</v>
      </c>
      <c r="H986" s="42" t="s">
        <v>93</v>
      </c>
      <c r="I986" s="42" t="s">
        <v>94</v>
      </c>
      <c r="J986" s="41" t="s">
        <v>66</v>
      </c>
      <c r="K986" s="36">
        <v>4750</v>
      </c>
      <c r="L986" s="36">
        <v>350</v>
      </c>
      <c r="M986" s="36"/>
      <c r="N986" s="36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3"/>
      <c r="AD986" s="43"/>
      <c r="AE986" s="43"/>
      <c r="AF986" s="43"/>
      <c r="AG986" s="41"/>
      <c r="AH986" s="41"/>
      <c r="AI986" s="41"/>
      <c r="AJ986" s="41"/>
      <c r="AK986" s="41"/>
      <c r="AL986" s="41"/>
      <c r="AM986" s="41"/>
      <c r="AN986" s="41"/>
      <c r="AO986" s="41"/>
      <c r="AP986" s="47"/>
      <c r="AQ986" s="47"/>
      <c r="AR986" s="47"/>
      <c r="AS986" s="47"/>
      <c r="AT986" s="47"/>
      <c r="AU986" s="47"/>
      <c r="AV986" s="47"/>
      <c r="AW986" s="44"/>
      <c r="AX986" s="40" t="s">
        <v>59</v>
      </c>
      <c r="AY986" s="40" t="s">
        <v>59</v>
      </c>
    </row>
    <row r="987" s="2" customFormat="1" ht="30" customHeight="1" spans="1:51">
      <c r="A987" s="2" t="s">
        <v>2049</v>
      </c>
      <c r="B987" s="41" t="s">
        <v>2279</v>
      </c>
      <c r="C987" s="42" t="s">
        <v>514</v>
      </c>
      <c r="D987" s="35" t="s">
        <v>515</v>
      </c>
      <c r="E987" s="42" t="s">
        <v>516</v>
      </c>
      <c r="F987" s="35" t="s">
        <v>517</v>
      </c>
      <c r="G987" s="36">
        <v>1</v>
      </c>
      <c r="H987" s="42" t="s">
        <v>202</v>
      </c>
      <c r="I987" s="42" t="s">
        <v>518</v>
      </c>
      <c r="J987" s="41" t="s">
        <v>66</v>
      </c>
      <c r="K987" s="36">
        <v>1765</v>
      </c>
      <c r="L987" s="36">
        <v>770</v>
      </c>
      <c r="M987" s="36">
        <v>850</v>
      </c>
      <c r="N987" s="36"/>
      <c r="O987" s="41"/>
      <c r="P987" s="41"/>
      <c r="Q987" s="41"/>
      <c r="R987" s="48"/>
      <c r="S987" s="41"/>
      <c r="T987" s="41"/>
      <c r="U987" s="41"/>
      <c r="V987" s="41"/>
      <c r="W987" s="41"/>
      <c r="X987" s="41"/>
      <c r="Y987" s="41"/>
      <c r="Z987" s="41"/>
      <c r="AA987" s="41"/>
      <c r="AB987" s="41">
        <v>250</v>
      </c>
      <c r="AC987" s="43">
        <v>0.66</v>
      </c>
      <c r="AD987" s="43">
        <f>AC987*G987</f>
        <v>0.66</v>
      </c>
      <c r="AE987" s="43"/>
      <c r="AF987" s="43"/>
      <c r="AG987" s="41" t="s">
        <v>68</v>
      </c>
      <c r="AH987" s="41"/>
      <c r="AI987" s="41" t="s">
        <v>169</v>
      </c>
      <c r="AJ987" s="41"/>
      <c r="AK987" s="41"/>
      <c r="AL987" s="41"/>
      <c r="AM987" s="41"/>
      <c r="AN987" s="41"/>
      <c r="AO987" s="41"/>
      <c r="AP987" s="47"/>
      <c r="AQ987" s="47"/>
      <c r="AR987" s="47"/>
      <c r="AS987" s="47"/>
      <c r="AT987" s="47"/>
      <c r="AU987" s="47"/>
      <c r="AV987" s="47"/>
      <c r="AW987" s="44"/>
      <c r="AX987" s="40" t="s">
        <v>204</v>
      </c>
      <c r="AY987" s="40" t="s">
        <v>205</v>
      </c>
    </row>
    <row r="988" s="2" customFormat="1" ht="30" customHeight="1" spans="1:51">
      <c r="A988" s="2" t="s">
        <v>2049</v>
      </c>
      <c r="B988" s="41" t="s">
        <v>2280</v>
      </c>
      <c r="C988" s="42" t="s">
        <v>514</v>
      </c>
      <c r="D988" s="35" t="s">
        <v>515</v>
      </c>
      <c r="E988" s="42" t="s">
        <v>708</v>
      </c>
      <c r="F988" s="35" t="s">
        <v>709</v>
      </c>
      <c r="G988" s="36">
        <v>1</v>
      </c>
      <c r="H988" s="42" t="s">
        <v>202</v>
      </c>
      <c r="I988" s="42" t="s">
        <v>710</v>
      </c>
      <c r="J988" s="41" t="s">
        <v>66</v>
      </c>
      <c r="K988" s="36">
        <v>1765</v>
      </c>
      <c r="L988" s="36">
        <v>770</v>
      </c>
      <c r="M988" s="36">
        <v>850</v>
      </c>
      <c r="N988" s="36"/>
      <c r="O988" s="41"/>
      <c r="P988" s="41"/>
      <c r="Q988" s="41"/>
      <c r="R988" s="48"/>
      <c r="S988" s="41"/>
      <c r="T988" s="41"/>
      <c r="U988" s="41"/>
      <c r="V988" s="41"/>
      <c r="W988" s="41"/>
      <c r="X988" s="41"/>
      <c r="Y988" s="41"/>
      <c r="Z988" s="41"/>
      <c r="AA988" s="41"/>
      <c r="AB988" s="41">
        <v>250</v>
      </c>
      <c r="AC988" s="43">
        <v>0.66</v>
      </c>
      <c r="AD988" s="43">
        <f>AC988*G988</f>
        <v>0.66</v>
      </c>
      <c r="AE988" s="43"/>
      <c r="AF988" s="43"/>
      <c r="AG988" s="41" t="s">
        <v>68</v>
      </c>
      <c r="AH988" s="41"/>
      <c r="AI988" s="41" t="s">
        <v>169</v>
      </c>
      <c r="AJ988" s="41"/>
      <c r="AK988" s="41"/>
      <c r="AL988" s="41"/>
      <c r="AM988" s="41"/>
      <c r="AN988" s="41"/>
      <c r="AO988" s="41"/>
      <c r="AP988" s="47"/>
      <c r="AQ988" s="47"/>
      <c r="AR988" s="47"/>
      <c r="AS988" s="47"/>
      <c r="AT988" s="47"/>
      <c r="AU988" s="47"/>
      <c r="AV988" s="47"/>
      <c r="AW988" s="44"/>
      <c r="AX988" s="40" t="s">
        <v>204</v>
      </c>
      <c r="AY988" s="40" t="s">
        <v>205</v>
      </c>
    </row>
    <row r="989" s="2" customFormat="1" ht="30" customHeight="1" spans="1:51">
      <c r="A989" s="2" t="s">
        <v>2049</v>
      </c>
      <c r="B989" s="41" t="s">
        <v>2281</v>
      </c>
      <c r="C989" s="42" t="s">
        <v>995</v>
      </c>
      <c r="D989" s="35" t="s">
        <v>996</v>
      </c>
      <c r="E989" s="42" t="s">
        <v>997</v>
      </c>
      <c r="F989" s="35" t="s">
        <v>447</v>
      </c>
      <c r="G989" s="36">
        <v>1</v>
      </c>
      <c r="H989" s="42" t="s">
        <v>93</v>
      </c>
      <c r="I989" s="42" t="s">
        <v>94</v>
      </c>
      <c r="J989" s="41" t="s">
        <v>66</v>
      </c>
      <c r="K989" s="36">
        <v>607</v>
      </c>
      <c r="L989" s="36">
        <v>370</v>
      </c>
      <c r="M989" s="36">
        <v>248</v>
      </c>
      <c r="N989" s="36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25">
        <v>1200</v>
      </c>
      <c r="AC989" s="43">
        <v>3</v>
      </c>
      <c r="AD989" s="43">
        <f>AC989*G989</f>
        <v>3</v>
      </c>
      <c r="AE989" s="43"/>
      <c r="AF989" s="43"/>
      <c r="AG989" s="41" t="s">
        <v>68</v>
      </c>
      <c r="AH989" s="41"/>
      <c r="AI989" s="41"/>
      <c r="AJ989" s="41"/>
      <c r="AK989" s="41"/>
      <c r="AL989" s="41"/>
      <c r="AM989" s="41"/>
      <c r="AN989" s="41"/>
      <c r="AO989" s="41"/>
      <c r="AP989" s="47"/>
      <c r="AQ989" s="47"/>
      <c r="AR989" s="47"/>
      <c r="AS989" s="47"/>
      <c r="AT989" s="47"/>
      <c r="AU989" s="47"/>
      <c r="AV989" s="47"/>
      <c r="AW989" s="44"/>
      <c r="AX989" s="40" t="s">
        <v>59</v>
      </c>
      <c r="AY989" s="40" t="s">
        <v>59</v>
      </c>
    </row>
    <row r="990" s="2" customFormat="1" ht="30" customHeight="1" spans="1:51">
      <c r="A990" s="2" t="s">
        <v>2049</v>
      </c>
      <c r="B990" s="41" t="s">
        <v>2282</v>
      </c>
      <c r="C990" s="42" t="s">
        <v>990</v>
      </c>
      <c r="D990" s="35" t="s">
        <v>991</v>
      </c>
      <c r="E990" s="42" t="s">
        <v>992</v>
      </c>
      <c r="F990" s="35" t="s">
        <v>993</v>
      </c>
      <c r="G990" s="36">
        <v>1</v>
      </c>
      <c r="H990" s="42" t="s">
        <v>93</v>
      </c>
      <c r="I990" s="42" t="s">
        <v>94</v>
      </c>
      <c r="J990" s="41" t="s">
        <v>66</v>
      </c>
      <c r="K990" s="36">
        <v>975</v>
      </c>
      <c r="L990" s="36"/>
      <c r="M990" s="36"/>
      <c r="N990" s="36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3"/>
      <c r="AD990" s="43"/>
      <c r="AE990" s="43"/>
      <c r="AF990" s="43"/>
      <c r="AG990" s="41"/>
      <c r="AH990" s="41"/>
      <c r="AI990" s="41"/>
      <c r="AJ990" s="41"/>
      <c r="AK990" s="41"/>
      <c r="AL990" s="41"/>
      <c r="AM990" s="41"/>
      <c r="AN990" s="41"/>
      <c r="AO990" s="41"/>
      <c r="AP990" s="47"/>
      <c r="AQ990" s="47"/>
      <c r="AR990" s="47"/>
      <c r="AS990" s="47"/>
      <c r="AT990" s="47"/>
      <c r="AU990" s="47"/>
      <c r="AV990" s="47"/>
      <c r="AW990" s="44"/>
      <c r="AX990" s="40" t="s">
        <v>59</v>
      </c>
      <c r="AY990" s="40" t="s">
        <v>59</v>
      </c>
    </row>
    <row r="991" s="2" customFormat="1" ht="30" customHeight="1" spans="1:51">
      <c r="A991" s="2" t="s">
        <v>2049</v>
      </c>
      <c r="B991" s="41" t="s">
        <v>2283</v>
      </c>
      <c r="C991" s="42" t="s">
        <v>598</v>
      </c>
      <c r="D991" s="35" t="s">
        <v>497</v>
      </c>
      <c r="E991" s="42" t="s">
        <v>599</v>
      </c>
      <c r="F991" s="35" t="s">
        <v>600</v>
      </c>
      <c r="G991" s="36">
        <v>1</v>
      </c>
      <c r="H991" s="42" t="s">
        <v>93</v>
      </c>
      <c r="I991" s="42" t="s">
        <v>94</v>
      </c>
      <c r="J991" s="41" t="s">
        <v>66</v>
      </c>
      <c r="K991" s="36">
        <v>1320</v>
      </c>
      <c r="L991" s="36">
        <v>770</v>
      </c>
      <c r="M991" s="36">
        <v>850</v>
      </c>
      <c r="N991" s="36"/>
      <c r="O991" s="41"/>
      <c r="P991" s="41"/>
      <c r="Q991" s="41"/>
      <c r="R991" s="48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3"/>
      <c r="AD991" s="43"/>
      <c r="AE991" s="43"/>
      <c r="AF991" s="43"/>
      <c r="AG991" s="41"/>
      <c r="AH991" s="41"/>
      <c r="AI991" s="41"/>
      <c r="AJ991" s="41"/>
      <c r="AK991" s="41"/>
      <c r="AL991" s="41"/>
      <c r="AM991" s="41"/>
      <c r="AN991" s="41"/>
      <c r="AO991" s="41"/>
      <c r="AP991" s="47"/>
      <c r="AQ991" s="47"/>
      <c r="AR991" s="47"/>
      <c r="AS991" s="47"/>
      <c r="AT991" s="47"/>
      <c r="AU991" s="47"/>
      <c r="AV991" s="47"/>
      <c r="AW991" s="44"/>
      <c r="AX991" s="40" t="s">
        <v>59</v>
      </c>
      <c r="AY991" s="40" t="s">
        <v>59</v>
      </c>
    </row>
    <row r="992" s="2" customFormat="1" ht="30" customHeight="1" spans="1:51">
      <c r="A992" s="2" t="s">
        <v>2049</v>
      </c>
      <c r="B992" s="41" t="s">
        <v>2284</v>
      </c>
      <c r="C992" s="42" t="s">
        <v>163</v>
      </c>
      <c r="D992" s="35" t="s">
        <v>164</v>
      </c>
      <c r="E992" s="42" t="s">
        <v>2285</v>
      </c>
      <c r="F992" s="42" t="s">
        <v>2286</v>
      </c>
      <c r="G992" s="36">
        <v>1</v>
      </c>
      <c r="H992" s="42" t="s">
        <v>167</v>
      </c>
      <c r="I992" s="42" t="s">
        <v>168</v>
      </c>
      <c r="J992" s="41" t="s">
        <v>66</v>
      </c>
      <c r="K992" s="36">
        <v>2750</v>
      </c>
      <c r="L992" s="36">
        <v>3350</v>
      </c>
      <c r="M992" s="36">
        <v>2600</v>
      </c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>
        <v>25</v>
      </c>
      <c r="AA992" s="41"/>
      <c r="AB992" s="41" t="s">
        <v>67</v>
      </c>
      <c r="AC992" s="43">
        <v>1</v>
      </c>
      <c r="AD992" s="43">
        <f>AC992*G992</f>
        <v>1</v>
      </c>
      <c r="AE992" s="41"/>
      <c r="AF992" s="41"/>
      <c r="AG992" s="41"/>
      <c r="AH992" s="41" t="s">
        <v>68</v>
      </c>
      <c r="AI992" s="41" t="s">
        <v>169</v>
      </c>
      <c r="AJ992" s="41"/>
      <c r="AK992" s="41"/>
      <c r="AL992" s="41"/>
      <c r="AM992" s="41"/>
      <c r="AN992" s="41"/>
      <c r="AO992" s="41"/>
      <c r="AP992" s="41"/>
      <c r="AQ992" s="41"/>
      <c r="AR992" s="41"/>
      <c r="AS992" s="41"/>
      <c r="AT992" s="41"/>
      <c r="AU992" s="41"/>
      <c r="AV992" s="41"/>
      <c r="AW992" s="44"/>
      <c r="AX992" s="40" t="s">
        <v>170</v>
      </c>
      <c r="AY992" s="40" t="s">
        <v>171</v>
      </c>
    </row>
    <row r="993" s="2" customFormat="1" ht="30" customHeight="1" spans="1:51">
      <c r="A993" s="2" t="s">
        <v>2049</v>
      </c>
      <c r="B993" s="41" t="s">
        <v>2287</v>
      </c>
      <c r="C993" s="42" t="s">
        <v>173</v>
      </c>
      <c r="D993" s="35" t="s">
        <v>174</v>
      </c>
      <c r="E993" s="42" t="s">
        <v>2288</v>
      </c>
      <c r="F993" s="42" t="s">
        <v>2289</v>
      </c>
      <c r="G993" s="36">
        <v>1</v>
      </c>
      <c r="H993" s="42" t="s">
        <v>177</v>
      </c>
      <c r="I993" s="42" t="s">
        <v>178</v>
      </c>
      <c r="J993" s="41" t="s">
        <v>66</v>
      </c>
      <c r="K993" s="36">
        <v>910</v>
      </c>
      <c r="L993" s="36">
        <v>420</v>
      </c>
      <c r="M993" s="36">
        <v>570</v>
      </c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3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  <c r="AP993" s="41"/>
      <c r="AQ993" s="41"/>
      <c r="AR993" s="41"/>
      <c r="AS993" s="41"/>
      <c r="AT993" s="41"/>
      <c r="AU993" s="41"/>
      <c r="AV993" s="41"/>
      <c r="AW993" s="44"/>
      <c r="AX993" s="40" t="s">
        <v>179</v>
      </c>
      <c r="AY993" s="40" t="s">
        <v>180</v>
      </c>
    </row>
    <row r="994" s="2" customFormat="1" ht="30" customHeight="1" spans="1:51">
      <c r="A994" s="2" t="s">
        <v>2049</v>
      </c>
      <c r="B994" s="41" t="s">
        <v>2290</v>
      </c>
      <c r="C994" s="42" t="s">
        <v>182</v>
      </c>
      <c r="D994" s="35" t="s">
        <v>183</v>
      </c>
      <c r="E994" s="42" t="s">
        <v>2291</v>
      </c>
      <c r="F994" s="42" t="s">
        <v>2292</v>
      </c>
      <c r="G994" s="36">
        <v>1</v>
      </c>
      <c r="H994" s="42" t="s">
        <v>186</v>
      </c>
      <c r="I994" s="42" t="s">
        <v>187</v>
      </c>
      <c r="J994" s="41" t="s">
        <v>66</v>
      </c>
      <c r="K994" s="36">
        <v>830</v>
      </c>
      <c r="L994" s="36">
        <v>415</v>
      </c>
      <c r="M994" s="36">
        <v>725</v>
      </c>
      <c r="N994" s="41" t="s">
        <v>67</v>
      </c>
      <c r="O994" s="25">
        <v>40</v>
      </c>
      <c r="P994" s="25">
        <v>40</v>
      </c>
      <c r="Q994" s="41" t="s">
        <v>188</v>
      </c>
      <c r="R994" s="25">
        <v>1.11</v>
      </c>
      <c r="S994" s="41"/>
      <c r="T994" s="41"/>
      <c r="U994" s="41"/>
      <c r="V994" s="41"/>
      <c r="W994" s="41"/>
      <c r="X994" s="41"/>
      <c r="Y994" s="41"/>
      <c r="Z994" s="41"/>
      <c r="AA994" s="41"/>
      <c r="AB994" s="41" t="s">
        <v>67</v>
      </c>
      <c r="AC994" s="43"/>
      <c r="AD994" s="43"/>
      <c r="AE994" s="43">
        <v>2.55</v>
      </c>
      <c r="AF994" s="43">
        <f>AE994*G994</f>
        <v>2.55</v>
      </c>
      <c r="AG994" s="41"/>
      <c r="AH994" s="41" t="s">
        <v>68</v>
      </c>
      <c r="AI994" s="41" t="s">
        <v>169</v>
      </c>
      <c r="AJ994" s="41"/>
      <c r="AK994" s="41"/>
      <c r="AL994" s="41"/>
      <c r="AM994" s="41"/>
      <c r="AN994" s="41"/>
      <c r="AO994" s="41"/>
      <c r="AP994" s="41"/>
      <c r="AQ994" s="41"/>
      <c r="AR994" s="41"/>
      <c r="AS994" s="25">
        <v>400</v>
      </c>
      <c r="AT994" s="41"/>
      <c r="AU994" s="41"/>
      <c r="AV994" s="48"/>
      <c r="AW994" s="44" t="s">
        <v>189</v>
      </c>
      <c r="AX994" s="40" t="s">
        <v>190</v>
      </c>
      <c r="AY994" s="40" t="s">
        <v>180</v>
      </c>
    </row>
    <row r="995" s="2" customFormat="1" ht="30" customHeight="1" spans="1:51">
      <c r="A995" s="2" t="s">
        <v>2049</v>
      </c>
      <c r="B995" s="41" t="s">
        <v>2293</v>
      </c>
      <c r="C995" s="42" t="s">
        <v>105</v>
      </c>
      <c r="D995" s="35" t="s">
        <v>106</v>
      </c>
      <c r="E995" s="42" t="s">
        <v>107</v>
      </c>
      <c r="F995" s="42" t="s">
        <v>108</v>
      </c>
      <c r="G995" s="36">
        <v>5</v>
      </c>
      <c r="H995" s="42" t="s">
        <v>109</v>
      </c>
      <c r="I995" s="42" t="s">
        <v>110</v>
      </c>
      <c r="J995" s="41" t="s">
        <v>66</v>
      </c>
      <c r="K995" s="36">
        <v>1220</v>
      </c>
      <c r="L995" s="36">
        <v>610</v>
      </c>
      <c r="M995" s="36">
        <v>1800</v>
      </c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3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4"/>
      <c r="AX995" s="40" t="s">
        <v>111</v>
      </c>
      <c r="AY995" s="40" t="s">
        <v>112</v>
      </c>
    </row>
    <row r="996" s="2" customFormat="1" ht="30" customHeight="1" spans="1:51">
      <c r="A996" s="2" t="s">
        <v>2049</v>
      </c>
      <c r="B996" s="41" t="s">
        <v>2294</v>
      </c>
      <c r="C996" s="46" t="s">
        <v>114</v>
      </c>
      <c r="D996" s="46" t="s">
        <v>115</v>
      </c>
      <c r="E996" s="46" t="s">
        <v>116</v>
      </c>
      <c r="F996" s="46" t="s">
        <v>117</v>
      </c>
      <c r="G996" s="36">
        <v>1</v>
      </c>
      <c r="H996" s="46" t="s">
        <v>118</v>
      </c>
      <c r="I996" s="42" t="s">
        <v>119</v>
      </c>
      <c r="J996" s="41" t="s">
        <v>120</v>
      </c>
      <c r="K996" s="36">
        <v>1213</v>
      </c>
      <c r="L996" s="36">
        <v>28</v>
      </c>
      <c r="M996" s="36">
        <v>28</v>
      </c>
      <c r="N996" s="36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>
        <v>2200</v>
      </c>
      <c r="AC996" s="43">
        <v>0.05</v>
      </c>
      <c r="AD996" s="43">
        <f>AC996*G996</f>
        <v>0.05</v>
      </c>
      <c r="AE996" s="43"/>
      <c r="AF996" s="43"/>
      <c r="AG996" s="41" t="s">
        <v>68</v>
      </c>
      <c r="AH996" s="41"/>
      <c r="AI996" s="41"/>
      <c r="AJ996" s="41"/>
      <c r="AK996" s="41"/>
      <c r="AL996" s="41"/>
      <c r="AM996" s="41"/>
      <c r="AN996" s="41"/>
      <c r="AO996" s="41"/>
      <c r="AP996" s="47"/>
      <c r="AQ996" s="47"/>
      <c r="AR996" s="47"/>
      <c r="AS996" s="47"/>
      <c r="AT996" s="47"/>
      <c r="AU996" s="47"/>
      <c r="AV996" s="47"/>
      <c r="AW996" s="44"/>
      <c r="AX996" s="40" t="s">
        <v>121</v>
      </c>
      <c r="AY996" s="40" t="s">
        <v>122</v>
      </c>
    </row>
    <row r="997" s="2" customFormat="1" ht="30" customHeight="1" spans="1:51">
      <c r="A997" s="2" t="s">
        <v>2049</v>
      </c>
      <c r="B997" s="41" t="s">
        <v>2295</v>
      </c>
      <c r="C997" s="42" t="s">
        <v>72</v>
      </c>
      <c r="D997" s="35" t="s">
        <v>73</v>
      </c>
      <c r="E997" s="42"/>
      <c r="F997" s="42"/>
      <c r="G997" s="36">
        <v>1</v>
      </c>
      <c r="H997" s="42" t="s">
        <v>74</v>
      </c>
      <c r="I997" s="42" t="s">
        <v>75</v>
      </c>
      <c r="J997" s="41" t="s">
        <v>66</v>
      </c>
      <c r="K997" s="36">
        <v>1100</v>
      </c>
      <c r="L997" s="36">
        <v>150</v>
      </c>
      <c r="M997" s="36"/>
      <c r="N997" s="36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36">
        <v>76</v>
      </c>
      <c r="AA997" s="41"/>
      <c r="AB997" s="41"/>
      <c r="AC997" s="43"/>
      <c r="AD997" s="43"/>
      <c r="AE997" s="43"/>
      <c r="AF997" s="43"/>
      <c r="AG997" s="41"/>
      <c r="AH997" s="41"/>
      <c r="AI997" s="41"/>
      <c r="AJ997" s="41"/>
      <c r="AK997" s="41"/>
      <c r="AL997" s="41"/>
      <c r="AM997" s="41"/>
      <c r="AN997" s="41"/>
      <c r="AO997" s="41"/>
      <c r="AP997" s="47"/>
      <c r="AQ997" s="47"/>
      <c r="AR997" s="47"/>
      <c r="AS997" s="47"/>
      <c r="AT997" s="47"/>
      <c r="AU997" s="47"/>
      <c r="AV997" s="47"/>
      <c r="AW997" s="44"/>
      <c r="AX997" s="40" t="s">
        <v>76</v>
      </c>
      <c r="AY997" s="40" t="s">
        <v>77</v>
      </c>
    </row>
    <row r="998" s="2" customFormat="1" ht="30" customHeight="1" spans="1:51">
      <c r="A998" s="2" t="s">
        <v>2049</v>
      </c>
      <c r="B998" s="41" t="s">
        <v>2296</v>
      </c>
      <c r="C998" s="42" t="s">
        <v>223</v>
      </c>
      <c r="D998" s="35" t="s">
        <v>224</v>
      </c>
      <c r="E998" s="42" t="s">
        <v>613</v>
      </c>
      <c r="F998" s="35" t="s">
        <v>160</v>
      </c>
      <c r="G998" s="36">
        <v>1</v>
      </c>
      <c r="H998" s="42" t="s">
        <v>93</v>
      </c>
      <c r="I998" s="42" t="s">
        <v>94</v>
      </c>
      <c r="J998" s="41" t="s">
        <v>66</v>
      </c>
      <c r="K998" s="36">
        <v>1350</v>
      </c>
      <c r="L998" s="36">
        <v>350</v>
      </c>
      <c r="M998" s="36"/>
      <c r="N998" s="36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3"/>
      <c r="AD998" s="43"/>
      <c r="AE998" s="43"/>
      <c r="AF998" s="43"/>
      <c r="AG998" s="41"/>
      <c r="AH998" s="41"/>
      <c r="AI998" s="41"/>
      <c r="AJ998" s="41"/>
      <c r="AK998" s="41"/>
      <c r="AL998" s="41"/>
      <c r="AM998" s="41"/>
      <c r="AN998" s="41"/>
      <c r="AO998" s="41"/>
      <c r="AP998" s="47"/>
      <c r="AQ998" s="47"/>
      <c r="AR998" s="47"/>
      <c r="AS998" s="47"/>
      <c r="AT998" s="47"/>
      <c r="AU998" s="47"/>
      <c r="AV998" s="47"/>
      <c r="AW998" s="44"/>
      <c r="AX998" s="40" t="s">
        <v>59</v>
      </c>
      <c r="AY998" s="40" t="s">
        <v>59</v>
      </c>
    </row>
    <row r="999" s="2" customFormat="1" ht="30" customHeight="1" spans="1:51">
      <c r="A999" s="2" t="s">
        <v>2049</v>
      </c>
      <c r="B999" s="41" t="s">
        <v>2297</v>
      </c>
      <c r="C999" s="42" t="s">
        <v>152</v>
      </c>
      <c r="D999" s="35" t="s">
        <v>153</v>
      </c>
      <c r="E999" s="42" t="s">
        <v>297</v>
      </c>
      <c r="F999" s="42" t="s">
        <v>298</v>
      </c>
      <c r="G999" s="36">
        <v>1</v>
      </c>
      <c r="H999" s="42" t="s">
        <v>93</v>
      </c>
      <c r="I999" s="42" t="s">
        <v>94</v>
      </c>
      <c r="J999" s="41" t="s">
        <v>66</v>
      </c>
      <c r="K999" s="36">
        <v>1400</v>
      </c>
      <c r="L999" s="36">
        <v>760</v>
      </c>
      <c r="M999" s="36">
        <v>850</v>
      </c>
      <c r="N999" s="36">
        <v>350</v>
      </c>
      <c r="O999" s="41"/>
      <c r="P999" s="41"/>
      <c r="Q999" s="41"/>
      <c r="R999" s="48"/>
      <c r="S999" s="41">
        <v>15</v>
      </c>
      <c r="T999" s="41">
        <v>130</v>
      </c>
      <c r="U999" s="41">
        <f>T999*G999</f>
        <v>130</v>
      </c>
      <c r="V999" s="41"/>
      <c r="W999" s="41">
        <v>15</v>
      </c>
      <c r="X999" s="41">
        <v>90</v>
      </c>
      <c r="Y999" s="41">
        <f>X999*G999</f>
        <v>90</v>
      </c>
      <c r="Z999" s="41">
        <v>50</v>
      </c>
      <c r="AA999" s="41"/>
      <c r="AB999" s="41"/>
      <c r="AC999" s="43"/>
      <c r="AD999" s="43"/>
      <c r="AE999" s="43"/>
      <c r="AF999" s="43"/>
      <c r="AG999" s="41"/>
      <c r="AH999" s="41"/>
      <c r="AI999" s="41"/>
      <c r="AJ999" s="41"/>
      <c r="AK999" s="41"/>
      <c r="AL999" s="41"/>
      <c r="AM999" s="41"/>
      <c r="AN999" s="41"/>
      <c r="AO999" s="41"/>
      <c r="AP999" s="47"/>
      <c r="AQ999" s="47"/>
      <c r="AR999" s="47"/>
      <c r="AS999" s="47"/>
      <c r="AT999" s="47"/>
      <c r="AU999" s="47"/>
      <c r="AV999" s="47"/>
      <c r="AW999" s="44"/>
      <c r="AX999" s="40" t="s">
        <v>59</v>
      </c>
      <c r="AY999" s="40" t="s">
        <v>59</v>
      </c>
    </row>
    <row r="1000" s="2" customFormat="1" ht="30" customHeight="1" spans="1:51">
      <c r="A1000" s="2" t="s">
        <v>2049</v>
      </c>
      <c r="B1000" s="41" t="s">
        <v>2298</v>
      </c>
      <c r="C1000" s="42" t="s">
        <v>439</v>
      </c>
      <c r="D1000" s="35" t="s">
        <v>440</v>
      </c>
      <c r="E1000" s="42" t="s">
        <v>441</v>
      </c>
      <c r="F1000" s="42" t="s">
        <v>442</v>
      </c>
      <c r="G1000" s="36">
        <v>1</v>
      </c>
      <c r="H1000" s="42" t="s">
        <v>93</v>
      </c>
      <c r="I1000" s="42" t="s">
        <v>94</v>
      </c>
      <c r="J1000" s="41" t="s">
        <v>66</v>
      </c>
      <c r="K1000" s="36">
        <v>1500</v>
      </c>
      <c r="L1000" s="36">
        <v>760</v>
      </c>
      <c r="M1000" s="36">
        <v>850</v>
      </c>
      <c r="N1000" s="36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3"/>
      <c r="AD1000" s="43"/>
      <c r="AE1000" s="43"/>
      <c r="AF1000" s="43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7"/>
      <c r="AQ1000" s="47"/>
      <c r="AR1000" s="47"/>
      <c r="AS1000" s="47"/>
      <c r="AT1000" s="47"/>
      <c r="AU1000" s="47"/>
      <c r="AV1000" s="47"/>
      <c r="AW1000" s="44"/>
      <c r="AX1000" s="40" t="s">
        <v>59</v>
      </c>
      <c r="AY1000" s="40" t="s">
        <v>59</v>
      </c>
    </row>
    <row r="1001" s="2" customFormat="1" ht="30" customHeight="1" spans="1:51">
      <c r="A1001" s="2" t="s">
        <v>2049</v>
      </c>
      <c r="B1001" s="41" t="s">
        <v>2299</v>
      </c>
      <c r="C1001" s="42" t="s">
        <v>72</v>
      </c>
      <c r="D1001" s="35" t="s">
        <v>73</v>
      </c>
      <c r="E1001" s="42"/>
      <c r="F1001" s="42"/>
      <c r="G1001" s="36">
        <v>1</v>
      </c>
      <c r="H1001" s="42" t="s">
        <v>74</v>
      </c>
      <c r="I1001" s="42" t="s">
        <v>75</v>
      </c>
      <c r="J1001" s="41" t="s">
        <v>66</v>
      </c>
      <c r="K1001" s="36">
        <v>1100</v>
      </c>
      <c r="L1001" s="36">
        <v>150</v>
      </c>
      <c r="M1001" s="36"/>
      <c r="N1001" s="36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36">
        <v>76</v>
      </c>
      <c r="AA1001" s="41"/>
      <c r="AB1001" s="41"/>
      <c r="AC1001" s="43"/>
      <c r="AD1001" s="43"/>
      <c r="AE1001" s="43"/>
      <c r="AF1001" s="43"/>
      <c r="AG1001" s="41"/>
      <c r="AH1001" s="41"/>
      <c r="AI1001" s="41"/>
      <c r="AJ1001" s="41"/>
      <c r="AK1001" s="41"/>
      <c r="AL1001" s="41"/>
      <c r="AM1001" s="41"/>
      <c r="AN1001" s="41"/>
      <c r="AO1001" s="41"/>
      <c r="AP1001" s="47"/>
      <c r="AQ1001" s="47"/>
      <c r="AR1001" s="47"/>
      <c r="AS1001" s="47"/>
      <c r="AT1001" s="47"/>
      <c r="AU1001" s="47"/>
      <c r="AV1001" s="47"/>
      <c r="AW1001" s="44"/>
      <c r="AX1001" s="40" t="s">
        <v>76</v>
      </c>
      <c r="AY1001" s="40" t="s">
        <v>77</v>
      </c>
    </row>
    <row r="1002" s="2" customFormat="1" ht="30" customHeight="1" spans="1:51">
      <c r="A1002" s="2" t="s">
        <v>2049</v>
      </c>
      <c r="B1002" s="41" t="s">
        <v>2300</v>
      </c>
      <c r="C1002" s="42" t="s">
        <v>163</v>
      </c>
      <c r="D1002" s="35" t="s">
        <v>164</v>
      </c>
      <c r="E1002" s="42" t="s">
        <v>2285</v>
      </c>
      <c r="F1002" s="42" t="s">
        <v>2286</v>
      </c>
      <c r="G1002" s="36">
        <v>1</v>
      </c>
      <c r="H1002" s="42" t="s">
        <v>167</v>
      </c>
      <c r="I1002" s="42" t="s">
        <v>168</v>
      </c>
      <c r="J1002" s="41" t="s">
        <v>66</v>
      </c>
      <c r="K1002" s="36">
        <v>4155</v>
      </c>
      <c r="L1002" s="36">
        <v>2200</v>
      </c>
      <c r="M1002" s="36">
        <v>2600</v>
      </c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>
        <v>25</v>
      </c>
      <c r="AA1002" s="41"/>
      <c r="AB1002" s="41" t="s">
        <v>67</v>
      </c>
      <c r="AC1002" s="43">
        <v>1</v>
      </c>
      <c r="AD1002" s="43">
        <f>AC1002*G1002</f>
        <v>1</v>
      </c>
      <c r="AE1002" s="41"/>
      <c r="AF1002" s="41"/>
      <c r="AG1002" s="41"/>
      <c r="AH1002" s="41" t="s">
        <v>68</v>
      </c>
      <c r="AI1002" s="41" t="s">
        <v>169</v>
      </c>
      <c r="AJ1002" s="41"/>
      <c r="AK1002" s="41"/>
      <c r="AL1002" s="41"/>
      <c r="AM1002" s="41"/>
      <c r="AN1002" s="41"/>
      <c r="AO1002" s="41"/>
      <c r="AP1002" s="41"/>
      <c r="AQ1002" s="41"/>
      <c r="AR1002" s="41"/>
      <c r="AS1002" s="41"/>
      <c r="AT1002" s="41"/>
      <c r="AU1002" s="41"/>
      <c r="AV1002" s="41"/>
      <c r="AW1002" s="44"/>
      <c r="AX1002" s="40" t="s">
        <v>170</v>
      </c>
      <c r="AY1002" s="40" t="s">
        <v>171</v>
      </c>
    </row>
    <row r="1003" s="2" customFormat="1" ht="30" customHeight="1" spans="1:51">
      <c r="A1003" s="2" t="s">
        <v>2049</v>
      </c>
      <c r="B1003" s="41" t="s">
        <v>2301</v>
      </c>
      <c r="C1003" s="42" t="s">
        <v>173</v>
      </c>
      <c r="D1003" s="35" t="s">
        <v>174</v>
      </c>
      <c r="E1003" s="42" t="s">
        <v>2302</v>
      </c>
      <c r="F1003" s="42" t="s">
        <v>2303</v>
      </c>
      <c r="G1003" s="36">
        <v>1</v>
      </c>
      <c r="H1003" s="42" t="s">
        <v>177</v>
      </c>
      <c r="I1003" s="42" t="s">
        <v>178</v>
      </c>
      <c r="J1003" s="41" t="s">
        <v>66</v>
      </c>
      <c r="K1003" s="36">
        <v>910</v>
      </c>
      <c r="L1003" s="36">
        <v>420</v>
      </c>
      <c r="M1003" s="36">
        <v>570</v>
      </c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3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  <c r="AP1003" s="41"/>
      <c r="AQ1003" s="41"/>
      <c r="AR1003" s="41"/>
      <c r="AS1003" s="41"/>
      <c r="AT1003" s="41"/>
      <c r="AU1003" s="41"/>
      <c r="AV1003" s="41"/>
      <c r="AW1003" s="44"/>
      <c r="AX1003" s="40" t="s">
        <v>179</v>
      </c>
      <c r="AY1003" s="40" t="s">
        <v>180</v>
      </c>
    </row>
    <row r="1004" s="2" customFormat="1" ht="30" customHeight="1" spans="1:51">
      <c r="A1004" s="2" t="s">
        <v>2049</v>
      </c>
      <c r="B1004" s="41" t="s">
        <v>2304</v>
      </c>
      <c r="C1004" s="42" t="s">
        <v>182</v>
      </c>
      <c r="D1004" s="35" t="s">
        <v>183</v>
      </c>
      <c r="E1004" s="42" t="s">
        <v>2305</v>
      </c>
      <c r="F1004" s="42" t="s">
        <v>2306</v>
      </c>
      <c r="G1004" s="36">
        <v>1</v>
      </c>
      <c r="H1004" s="42" t="s">
        <v>186</v>
      </c>
      <c r="I1004" s="42" t="s">
        <v>187</v>
      </c>
      <c r="J1004" s="41" t="s">
        <v>66</v>
      </c>
      <c r="K1004" s="36">
        <v>830</v>
      </c>
      <c r="L1004" s="36">
        <v>415</v>
      </c>
      <c r="M1004" s="36">
        <v>725</v>
      </c>
      <c r="N1004" s="41" t="s">
        <v>67</v>
      </c>
      <c r="O1004" s="25">
        <v>40</v>
      </c>
      <c r="P1004" s="25">
        <v>40</v>
      </c>
      <c r="Q1004" s="41" t="s">
        <v>188</v>
      </c>
      <c r="R1004" s="25">
        <v>1.11</v>
      </c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 t="s">
        <v>67</v>
      </c>
      <c r="AC1004" s="43"/>
      <c r="AD1004" s="43"/>
      <c r="AE1004" s="43">
        <v>2.55</v>
      </c>
      <c r="AF1004" s="43">
        <f>AE1004*G1004</f>
        <v>2.55</v>
      </c>
      <c r="AG1004" s="41"/>
      <c r="AH1004" s="41" t="s">
        <v>68</v>
      </c>
      <c r="AI1004" s="41" t="s">
        <v>169</v>
      </c>
      <c r="AJ1004" s="41"/>
      <c r="AK1004" s="41"/>
      <c r="AL1004" s="41"/>
      <c r="AM1004" s="41"/>
      <c r="AN1004" s="41"/>
      <c r="AO1004" s="41"/>
      <c r="AP1004" s="41"/>
      <c r="AQ1004" s="41"/>
      <c r="AR1004" s="41"/>
      <c r="AS1004" s="25">
        <v>400</v>
      </c>
      <c r="AT1004" s="41"/>
      <c r="AU1004" s="41"/>
      <c r="AV1004" s="48"/>
      <c r="AW1004" s="44" t="s">
        <v>189</v>
      </c>
      <c r="AX1004" s="40" t="s">
        <v>190</v>
      </c>
      <c r="AY1004" s="40" t="s">
        <v>180</v>
      </c>
    </row>
    <row r="1005" s="2" customFormat="1" ht="30" customHeight="1" spans="1:51">
      <c r="A1005" s="2" t="s">
        <v>2049</v>
      </c>
      <c r="B1005" s="41" t="s">
        <v>2307</v>
      </c>
      <c r="C1005" s="42" t="s">
        <v>105</v>
      </c>
      <c r="D1005" s="35" t="s">
        <v>106</v>
      </c>
      <c r="E1005" s="42" t="s">
        <v>107</v>
      </c>
      <c r="F1005" s="42" t="s">
        <v>108</v>
      </c>
      <c r="G1005" s="36">
        <v>4</v>
      </c>
      <c r="H1005" s="42" t="s">
        <v>109</v>
      </c>
      <c r="I1005" s="42" t="s">
        <v>110</v>
      </c>
      <c r="J1005" s="41" t="s">
        <v>66</v>
      </c>
      <c r="K1005" s="36">
        <v>1220</v>
      </c>
      <c r="L1005" s="36">
        <v>610</v>
      </c>
      <c r="M1005" s="36">
        <v>1800</v>
      </c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3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  <c r="AP1005" s="41"/>
      <c r="AQ1005" s="41"/>
      <c r="AR1005" s="41"/>
      <c r="AS1005" s="41"/>
      <c r="AT1005" s="41"/>
      <c r="AU1005" s="41"/>
      <c r="AV1005" s="41"/>
      <c r="AW1005" s="44"/>
      <c r="AX1005" s="40" t="s">
        <v>111</v>
      </c>
      <c r="AY1005" s="40" t="s">
        <v>112</v>
      </c>
    </row>
    <row r="1006" s="2" customFormat="1" ht="30" customHeight="1" spans="1:51">
      <c r="A1006" s="2" t="s">
        <v>2049</v>
      </c>
      <c r="B1006" s="41" t="s">
        <v>2308</v>
      </c>
      <c r="C1006" s="35" t="s">
        <v>198</v>
      </c>
      <c r="D1006" s="35" t="s">
        <v>258</v>
      </c>
      <c r="E1006" s="42" t="s">
        <v>259</v>
      </c>
      <c r="F1006" s="35" t="s">
        <v>260</v>
      </c>
      <c r="G1006" s="36">
        <v>1</v>
      </c>
      <c r="H1006" s="42" t="s">
        <v>202</v>
      </c>
      <c r="I1006" s="35" t="s">
        <v>261</v>
      </c>
      <c r="J1006" s="41" t="s">
        <v>66</v>
      </c>
      <c r="K1006" s="36">
        <v>737</v>
      </c>
      <c r="L1006" s="36">
        <v>824</v>
      </c>
      <c r="M1006" s="36">
        <v>1975</v>
      </c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>
        <v>2200</v>
      </c>
      <c r="AC1006" s="43">
        <v>0.66</v>
      </c>
      <c r="AD1006" s="43">
        <f>AC1006*G1006</f>
        <v>0.66</v>
      </c>
      <c r="AE1006" s="41"/>
      <c r="AF1006" s="41"/>
      <c r="AG1006" s="41" t="s">
        <v>68</v>
      </c>
      <c r="AH1006" s="41"/>
      <c r="AI1006" s="41" t="s">
        <v>169</v>
      </c>
      <c r="AJ1006" s="41"/>
      <c r="AK1006" s="41"/>
      <c r="AL1006" s="41"/>
      <c r="AM1006" s="41"/>
      <c r="AN1006" s="41"/>
      <c r="AO1006" s="41"/>
      <c r="AP1006" s="41"/>
      <c r="AQ1006" s="41"/>
      <c r="AR1006" s="41"/>
      <c r="AS1006" s="41">
        <v>400</v>
      </c>
      <c r="AT1006" s="41"/>
      <c r="AU1006" s="41"/>
      <c r="AV1006" s="41"/>
      <c r="AW1006" s="44" t="s">
        <v>189</v>
      </c>
      <c r="AX1006" s="40" t="s">
        <v>204</v>
      </c>
      <c r="AY1006" s="40" t="s">
        <v>205</v>
      </c>
    </row>
    <row r="1007" s="2" customFormat="1" ht="30" customHeight="1" spans="1:51">
      <c r="A1007" s="2" t="s">
        <v>2049</v>
      </c>
      <c r="B1007" s="41" t="s">
        <v>2309</v>
      </c>
      <c r="C1007" s="42" t="s">
        <v>152</v>
      </c>
      <c r="D1007" s="35" t="s">
        <v>153</v>
      </c>
      <c r="E1007" s="42" t="s">
        <v>297</v>
      </c>
      <c r="F1007" s="42" t="s">
        <v>298</v>
      </c>
      <c r="G1007" s="36">
        <v>1</v>
      </c>
      <c r="H1007" s="42" t="s">
        <v>93</v>
      </c>
      <c r="I1007" s="42" t="s">
        <v>94</v>
      </c>
      <c r="J1007" s="41" t="s">
        <v>66</v>
      </c>
      <c r="K1007" s="36">
        <v>1400</v>
      </c>
      <c r="L1007" s="36">
        <v>760</v>
      </c>
      <c r="M1007" s="36">
        <v>850</v>
      </c>
      <c r="N1007" s="36">
        <v>350</v>
      </c>
      <c r="O1007" s="41"/>
      <c r="P1007" s="41"/>
      <c r="Q1007" s="41"/>
      <c r="R1007" s="48"/>
      <c r="S1007" s="41">
        <v>15</v>
      </c>
      <c r="T1007" s="41">
        <v>130</v>
      </c>
      <c r="U1007" s="41">
        <f>T1007*G1007</f>
        <v>130</v>
      </c>
      <c r="V1007" s="41"/>
      <c r="W1007" s="41">
        <v>15</v>
      </c>
      <c r="X1007" s="41">
        <v>90</v>
      </c>
      <c r="Y1007" s="41">
        <f>X1007*G1007</f>
        <v>90</v>
      </c>
      <c r="Z1007" s="41">
        <v>50</v>
      </c>
      <c r="AA1007" s="41"/>
      <c r="AB1007" s="41"/>
      <c r="AC1007" s="43"/>
      <c r="AD1007" s="43"/>
      <c r="AE1007" s="43"/>
      <c r="AF1007" s="43"/>
      <c r="AG1007" s="41"/>
      <c r="AH1007" s="41"/>
      <c r="AI1007" s="41"/>
      <c r="AJ1007" s="41"/>
      <c r="AK1007" s="41"/>
      <c r="AL1007" s="41"/>
      <c r="AM1007" s="41"/>
      <c r="AN1007" s="41"/>
      <c r="AO1007" s="41"/>
      <c r="AP1007" s="47"/>
      <c r="AQ1007" s="47"/>
      <c r="AR1007" s="47"/>
      <c r="AS1007" s="47"/>
      <c r="AT1007" s="47"/>
      <c r="AU1007" s="47"/>
      <c r="AV1007" s="47"/>
      <c r="AW1007" s="44"/>
      <c r="AX1007" s="40" t="s">
        <v>59</v>
      </c>
      <c r="AY1007" s="40" t="s">
        <v>59</v>
      </c>
    </row>
    <row r="1008" s="2" customFormat="1" ht="30" customHeight="1" spans="1:51">
      <c r="A1008" s="2" t="s">
        <v>2049</v>
      </c>
      <c r="B1008" s="41" t="s">
        <v>2310</v>
      </c>
      <c r="C1008" s="42" t="s">
        <v>1209</v>
      </c>
      <c r="D1008" s="35" t="s">
        <v>1210</v>
      </c>
      <c r="E1008" s="42" t="s">
        <v>1211</v>
      </c>
      <c r="F1008" s="42" t="s">
        <v>1212</v>
      </c>
      <c r="G1008" s="36">
        <v>1</v>
      </c>
      <c r="H1008" s="42" t="s">
        <v>93</v>
      </c>
      <c r="I1008" s="42" t="s">
        <v>94</v>
      </c>
      <c r="J1008" s="41" t="s">
        <v>66</v>
      </c>
      <c r="K1008" s="36">
        <v>980</v>
      </c>
      <c r="L1008" s="36">
        <v>350</v>
      </c>
      <c r="M1008" s="36">
        <v>600</v>
      </c>
      <c r="N1008" s="36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3"/>
      <c r="AD1008" s="43"/>
      <c r="AE1008" s="43"/>
      <c r="AF1008" s="43"/>
      <c r="AG1008" s="41"/>
      <c r="AH1008" s="41"/>
      <c r="AI1008" s="41"/>
      <c r="AJ1008" s="41"/>
      <c r="AK1008" s="41"/>
      <c r="AL1008" s="41"/>
      <c r="AM1008" s="41"/>
      <c r="AN1008" s="41"/>
      <c r="AO1008" s="41"/>
      <c r="AP1008" s="47"/>
      <c r="AQ1008" s="47"/>
      <c r="AR1008" s="47"/>
      <c r="AS1008" s="47"/>
      <c r="AT1008" s="47"/>
      <c r="AU1008" s="47"/>
      <c r="AV1008" s="47"/>
      <c r="AW1008" s="44"/>
      <c r="AX1008" s="40" t="s">
        <v>59</v>
      </c>
      <c r="AY1008" s="40" t="s">
        <v>59</v>
      </c>
    </row>
    <row r="1009" s="2" customFormat="1" ht="30" customHeight="1" spans="1:51">
      <c r="A1009" s="2" t="s">
        <v>2049</v>
      </c>
      <c r="B1009" s="41" t="s">
        <v>2311</v>
      </c>
      <c r="C1009" s="42" t="s">
        <v>958</v>
      </c>
      <c r="D1009" s="106" t="s">
        <v>959</v>
      </c>
      <c r="E1009" s="42" t="s">
        <v>2057</v>
      </c>
      <c r="F1009" s="42" t="s">
        <v>2058</v>
      </c>
      <c r="G1009" s="36">
        <v>1</v>
      </c>
      <c r="H1009" s="42" t="s">
        <v>962</v>
      </c>
      <c r="I1009" s="42" t="s">
        <v>2059</v>
      </c>
      <c r="J1009" s="41" t="s">
        <v>66</v>
      </c>
      <c r="K1009" s="36">
        <v>345</v>
      </c>
      <c r="L1009" s="36">
        <v>355</v>
      </c>
      <c r="M1009" s="36">
        <v>675</v>
      </c>
      <c r="N1009" s="36">
        <v>350</v>
      </c>
      <c r="O1009" s="41"/>
      <c r="P1009" s="41"/>
      <c r="Q1009" s="41"/>
      <c r="R1009" s="41"/>
      <c r="S1009" s="41">
        <v>15</v>
      </c>
      <c r="T1009" s="41">
        <v>130</v>
      </c>
      <c r="U1009" s="41">
        <f>T1009*G1009</f>
        <v>130</v>
      </c>
      <c r="V1009" s="41"/>
      <c r="W1009" s="41"/>
      <c r="X1009" s="41"/>
      <c r="Y1009" s="41"/>
      <c r="Z1009" s="36">
        <v>50</v>
      </c>
      <c r="AA1009" s="41"/>
      <c r="AB1009" s="41">
        <v>1600</v>
      </c>
      <c r="AC1009" s="43"/>
      <c r="AD1009" s="43"/>
      <c r="AE1009" s="43">
        <v>6</v>
      </c>
      <c r="AF1009" s="43">
        <f>AE1009*G1009</f>
        <v>6</v>
      </c>
      <c r="AG1009" s="41"/>
      <c r="AH1009" s="41" t="s">
        <v>68</v>
      </c>
      <c r="AI1009" s="41"/>
      <c r="AJ1009" s="41"/>
      <c r="AK1009" s="41"/>
      <c r="AL1009" s="41"/>
      <c r="AM1009" s="41"/>
      <c r="AN1009" s="41"/>
      <c r="AO1009" s="41"/>
      <c r="AP1009" s="47"/>
      <c r="AQ1009" s="47"/>
      <c r="AR1009" s="47"/>
      <c r="AS1009" s="47"/>
      <c r="AT1009" s="47"/>
      <c r="AU1009" s="47"/>
      <c r="AV1009" s="47"/>
      <c r="AW1009" s="44" t="s">
        <v>1125</v>
      </c>
      <c r="AX1009" s="40" t="s">
        <v>964</v>
      </c>
      <c r="AY1009" s="40" t="s">
        <v>965</v>
      </c>
    </row>
    <row r="1010" s="2" customFormat="1" ht="30" customHeight="1" spans="1:51">
      <c r="A1010" s="2" t="s">
        <v>2049</v>
      </c>
      <c r="B1010" s="41" t="s">
        <v>2312</v>
      </c>
      <c r="C1010" s="42" t="s">
        <v>480</v>
      </c>
      <c r="D1010" s="35" t="s">
        <v>967</v>
      </c>
      <c r="E1010" s="42" t="s">
        <v>2313</v>
      </c>
      <c r="F1010" s="42" t="s">
        <v>2314</v>
      </c>
      <c r="G1010" s="36">
        <v>1</v>
      </c>
      <c r="H1010" s="42" t="s">
        <v>482</v>
      </c>
      <c r="I1010" s="42" t="s">
        <v>970</v>
      </c>
      <c r="J1010" s="41" t="s">
        <v>66</v>
      </c>
      <c r="K1010" s="36"/>
      <c r="L1010" s="36"/>
      <c r="M1010" s="36"/>
      <c r="N1010" s="36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3"/>
      <c r="AD1010" s="43"/>
      <c r="AE1010" s="43"/>
      <c r="AF1010" s="43"/>
      <c r="AG1010" s="41"/>
      <c r="AH1010" s="41"/>
      <c r="AI1010" s="41"/>
      <c r="AJ1010" s="41"/>
      <c r="AK1010" s="41"/>
      <c r="AL1010" s="41"/>
      <c r="AM1010" s="41"/>
      <c r="AN1010" s="41"/>
      <c r="AO1010" s="41"/>
      <c r="AP1010" s="47"/>
      <c r="AQ1010" s="47"/>
      <c r="AR1010" s="47"/>
      <c r="AS1010" s="47"/>
      <c r="AT1010" s="47"/>
      <c r="AU1010" s="47"/>
      <c r="AV1010" s="47"/>
      <c r="AW1010" s="44"/>
      <c r="AX1010" s="40" t="s">
        <v>484</v>
      </c>
      <c r="AY1010" s="40" t="s">
        <v>485</v>
      </c>
    </row>
    <row r="1011" s="2" customFormat="1" ht="30" customHeight="1" spans="1:51">
      <c r="A1011" s="2" t="s">
        <v>2049</v>
      </c>
      <c r="B1011" s="41" t="s">
        <v>2315</v>
      </c>
      <c r="C1011" s="42" t="s">
        <v>2053</v>
      </c>
      <c r="D1011" s="35" t="s">
        <v>2054</v>
      </c>
      <c r="E1011" s="42"/>
      <c r="F1011" s="42"/>
      <c r="G1011" s="36">
        <v>1</v>
      </c>
      <c r="H1011" s="42" t="s">
        <v>93</v>
      </c>
      <c r="I1011" s="42" t="s">
        <v>94</v>
      </c>
      <c r="J1011" s="41" t="s">
        <v>66</v>
      </c>
      <c r="K1011" s="36">
        <v>1600</v>
      </c>
      <c r="L1011" s="36">
        <v>760</v>
      </c>
      <c r="M1011" s="36">
        <v>850</v>
      </c>
      <c r="N1011" s="36"/>
      <c r="O1011" s="41"/>
      <c r="P1011" s="41"/>
      <c r="Q1011" s="41"/>
      <c r="R1011" s="41"/>
      <c r="S1011" s="48"/>
      <c r="T1011" s="48"/>
      <c r="U1011" s="41"/>
      <c r="V1011" s="41"/>
      <c r="W1011" s="48"/>
      <c r="X1011" s="48"/>
      <c r="Y1011" s="41"/>
      <c r="Z1011" s="48"/>
      <c r="AA1011" s="41"/>
      <c r="AB1011" s="41"/>
      <c r="AC1011" s="43"/>
      <c r="AD1011" s="43"/>
      <c r="AE1011" s="43"/>
      <c r="AF1011" s="43"/>
      <c r="AG1011" s="41"/>
      <c r="AH1011" s="41"/>
      <c r="AI1011" s="41"/>
      <c r="AJ1011" s="41"/>
      <c r="AK1011" s="41"/>
      <c r="AL1011" s="41"/>
      <c r="AM1011" s="41"/>
      <c r="AN1011" s="41"/>
      <c r="AO1011" s="41"/>
      <c r="AP1011" s="47"/>
      <c r="AQ1011" s="47"/>
      <c r="AR1011" s="47"/>
      <c r="AS1011" s="47"/>
      <c r="AT1011" s="47"/>
      <c r="AU1011" s="47"/>
      <c r="AV1011" s="47"/>
      <c r="AW1011" s="44"/>
      <c r="AX1011" s="40" t="s">
        <v>59</v>
      </c>
      <c r="AY1011" s="40" t="s">
        <v>59</v>
      </c>
    </row>
    <row r="1012" s="2" customFormat="1" ht="30" customHeight="1" spans="1:51">
      <c r="A1012" s="2" t="s">
        <v>2049</v>
      </c>
      <c r="B1012" s="41" t="s">
        <v>2316</v>
      </c>
      <c r="C1012" s="42" t="s">
        <v>223</v>
      </c>
      <c r="D1012" s="35" t="s">
        <v>224</v>
      </c>
      <c r="E1012" s="42" t="s">
        <v>613</v>
      </c>
      <c r="F1012" s="35" t="s">
        <v>160</v>
      </c>
      <c r="G1012" s="36">
        <v>1</v>
      </c>
      <c r="H1012" s="42" t="s">
        <v>93</v>
      </c>
      <c r="I1012" s="42" t="s">
        <v>94</v>
      </c>
      <c r="J1012" s="41" t="s">
        <v>66</v>
      </c>
      <c r="K1012" s="36">
        <v>1550</v>
      </c>
      <c r="L1012" s="36">
        <v>350</v>
      </c>
      <c r="M1012" s="36"/>
      <c r="N1012" s="36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3"/>
      <c r="AD1012" s="43"/>
      <c r="AE1012" s="43"/>
      <c r="AF1012" s="43"/>
      <c r="AG1012" s="41"/>
      <c r="AH1012" s="41"/>
      <c r="AI1012" s="41"/>
      <c r="AJ1012" s="41"/>
      <c r="AK1012" s="41"/>
      <c r="AL1012" s="41"/>
      <c r="AM1012" s="41"/>
      <c r="AN1012" s="41"/>
      <c r="AO1012" s="41"/>
      <c r="AP1012" s="47"/>
      <c r="AQ1012" s="47"/>
      <c r="AR1012" s="47"/>
      <c r="AS1012" s="47"/>
      <c r="AT1012" s="47"/>
      <c r="AU1012" s="47"/>
      <c r="AV1012" s="47"/>
      <c r="AW1012" s="44"/>
      <c r="AX1012" s="40" t="s">
        <v>59</v>
      </c>
      <c r="AY1012" s="40" t="s">
        <v>59</v>
      </c>
    </row>
    <row r="1013" s="2" customFormat="1" ht="30" customHeight="1" spans="1:51">
      <c r="A1013" s="2" t="s">
        <v>2049</v>
      </c>
      <c r="B1013" s="208" t="s">
        <v>2317</v>
      </c>
      <c r="C1013" s="42" t="s">
        <v>89</v>
      </c>
      <c r="D1013" s="35" t="s">
        <v>90</v>
      </c>
      <c r="E1013" s="42" t="s">
        <v>91</v>
      </c>
      <c r="F1013" s="42" t="s">
        <v>92</v>
      </c>
      <c r="G1013" s="36">
        <v>1</v>
      </c>
      <c r="H1013" s="42" t="s">
        <v>93</v>
      </c>
      <c r="I1013" s="42" t="s">
        <v>94</v>
      </c>
      <c r="J1013" s="41" t="s">
        <v>66</v>
      </c>
      <c r="K1013" s="36">
        <v>500</v>
      </c>
      <c r="L1013" s="36">
        <v>400</v>
      </c>
      <c r="M1013" s="36">
        <v>850</v>
      </c>
      <c r="N1013" s="41">
        <v>350</v>
      </c>
      <c r="O1013" s="41"/>
      <c r="P1013" s="41"/>
      <c r="Q1013" s="41"/>
      <c r="R1013" s="41"/>
      <c r="S1013" s="41">
        <v>15</v>
      </c>
      <c r="T1013" s="41">
        <v>65</v>
      </c>
      <c r="U1013" s="41">
        <f>T1013*G1013</f>
        <v>65</v>
      </c>
      <c r="V1013" s="41"/>
      <c r="W1013" s="41">
        <v>15</v>
      </c>
      <c r="X1013" s="41">
        <v>45</v>
      </c>
      <c r="Y1013" s="41">
        <f>X1013*G1013</f>
        <v>45</v>
      </c>
      <c r="Z1013" s="36">
        <v>50</v>
      </c>
      <c r="AA1013" s="41"/>
      <c r="AB1013" s="41">
        <v>450</v>
      </c>
      <c r="AC1013" s="43">
        <v>0.01</v>
      </c>
      <c r="AD1013" s="43">
        <f>AC1013*G1013</f>
        <v>0.01</v>
      </c>
      <c r="AE1013" s="41"/>
      <c r="AF1013" s="41"/>
      <c r="AG1013" s="41" t="s">
        <v>68</v>
      </c>
      <c r="AH1013" s="41"/>
      <c r="AI1013" s="41"/>
      <c r="AJ1013" s="41"/>
      <c r="AK1013" s="41"/>
      <c r="AL1013" s="41"/>
      <c r="AM1013" s="41"/>
      <c r="AN1013" s="41"/>
      <c r="AO1013" s="41"/>
      <c r="AP1013" s="41"/>
      <c r="AQ1013" s="41"/>
      <c r="AR1013" s="41"/>
      <c r="AS1013" s="41"/>
      <c r="AT1013" s="41"/>
      <c r="AU1013" s="41"/>
      <c r="AV1013" s="41"/>
      <c r="AW1013" s="44"/>
      <c r="AX1013" s="40" t="s">
        <v>59</v>
      </c>
      <c r="AY1013" s="40" t="s">
        <v>59</v>
      </c>
    </row>
    <row r="1014" s="2" customFormat="1" ht="30" customHeight="1" spans="1:51">
      <c r="A1014" s="197" t="s">
        <v>2049</v>
      </c>
      <c r="B1014" s="108" t="s">
        <v>2318</v>
      </c>
      <c r="C1014" s="42" t="s">
        <v>72</v>
      </c>
      <c r="D1014" s="35" t="s">
        <v>192</v>
      </c>
      <c r="E1014" s="42"/>
      <c r="F1014" s="42"/>
      <c r="G1014" s="36">
        <v>1</v>
      </c>
      <c r="H1014" s="42" t="s">
        <v>74</v>
      </c>
      <c r="I1014" s="42" t="s">
        <v>168</v>
      </c>
      <c r="J1014" s="41" t="s">
        <v>66</v>
      </c>
      <c r="K1014" s="36">
        <v>47500</v>
      </c>
      <c r="L1014" s="36">
        <v>350</v>
      </c>
      <c r="M1014" s="36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36"/>
      <c r="AA1014" s="41"/>
      <c r="AB1014" s="41"/>
      <c r="AC1014" s="43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  <c r="AP1014" s="41"/>
      <c r="AQ1014" s="41"/>
      <c r="AR1014" s="41"/>
      <c r="AS1014" s="41"/>
      <c r="AT1014" s="41"/>
      <c r="AU1014" s="41"/>
      <c r="AV1014" s="41"/>
      <c r="AW1014" s="44"/>
      <c r="AX1014" s="40" t="s">
        <v>76</v>
      </c>
      <c r="AY1014" s="40" t="s">
        <v>77</v>
      </c>
    </row>
    <row r="1015" s="1" customFormat="1" ht="30" customHeight="1" spans="1:51">
      <c r="A1015" s="2" t="s">
        <v>2319</v>
      </c>
      <c r="B1015" s="22" t="s">
        <v>2320</v>
      </c>
      <c r="C1015" s="34"/>
      <c r="D1015" s="107"/>
      <c r="E1015" s="34"/>
      <c r="F1015" s="34"/>
      <c r="G1015" s="38"/>
      <c r="H1015" s="34"/>
      <c r="I1015" s="42"/>
      <c r="J1015" s="37"/>
      <c r="K1015" s="38"/>
      <c r="L1015" s="38"/>
      <c r="M1015" s="38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F1015" s="37"/>
      <c r="AG1015" s="37"/>
      <c r="AH1015" s="37"/>
      <c r="AI1015" s="37"/>
      <c r="AJ1015" s="37"/>
      <c r="AK1015" s="37"/>
      <c r="AL1015" s="37"/>
      <c r="AM1015" s="37"/>
      <c r="AN1015" s="37"/>
      <c r="AO1015" s="37"/>
      <c r="AP1015" s="37"/>
      <c r="AQ1015" s="37"/>
      <c r="AR1015" s="37"/>
      <c r="AS1015" s="37"/>
      <c r="AT1015" s="37"/>
      <c r="AU1015" s="37"/>
      <c r="AV1015" s="37"/>
      <c r="AW1015" s="39"/>
      <c r="AX1015" s="40" t="s">
        <v>59</v>
      </c>
      <c r="AY1015" s="40" t="s">
        <v>59</v>
      </c>
    </row>
    <row r="1016" s="2" customFormat="1" ht="30" customHeight="1" spans="1:51">
      <c r="A1016" s="2" t="s">
        <v>2319</v>
      </c>
      <c r="B1016" s="41" t="s">
        <v>2321</v>
      </c>
      <c r="C1016" s="42" t="s">
        <v>1428</v>
      </c>
      <c r="D1016" s="35" t="s">
        <v>1429</v>
      </c>
      <c r="E1016" s="42"/>
      <c r="F1016" s="42"/>
      <c r="G1016" s="36">
        <v>2</v>
      </c>
      <c r="H1016" s="42" t="s">
        <v>1430</v>
      </c>
      <c r="I1016" s="42" t="s">
        <v>2322</v>
      </c>
      <c r="J1016" s="41"/>
      <c r="K1016" s="36"/>
      <c r="L1016" s="36"/>
      <c r="M1016" s="36"/>
      <c r="N1016" s="41"/>
      <c r="O1016" s="41"/>
      <c r="P1016" s="41"/>
      <c r="Q1016" s="41"/>
      <c r="R1016" s="41"/>
      <c r="S1016" s="41">
        <v>15</v>
      </c>
      <c r="T1016" s="41"/>
      <c r="U1016" s="41"/>
      <c r="V1016" s="41"/>
      <c r="W1016" s="41"/>
      <c r="X1016" s="41"/>
      <c r="Y1016" s="41"/>
      <c r="Z1016" s="25">
        <v>50</v>
      </c>
      <c r="AA1016" s="41"/>
      <c r="AB1016" s="25">
        <v>1200</v>
      </c>
      <c r="AC1016" s="43">
        <v>1</v>
      </c>
      <c r="AD1016" s="43">
        <f>AC1016*G1016</f>
        <v>2</v>
      </c>
      <c r="AE1016" s="41"/>
      <c r="AF1016" s="41"/>
      <c r="AG1016" s="41" t="s">
        <v>68</v>
      </c>
      <c r="AH1016" s="41"/>
      <c r="AI1016" s="41"/>
      <c r="AJ1016" s="41"/>
      <c r="AK1016" s="41"/>
      <c r="AL1016" s="41"/>
      <c r="AM1016" s="41"/>
      <c r="AN1016" s="41"/>
      <c r="AO1016" s="41"/>
      <c r="AP1016" s="41"/>
      <c r="AQ1016" s="41"/>
      <c r="AR1016" s="41"/>
      <c r="AS1016" s="41"/>
      <c r="AT1016" s="41"/>
      <c r="AU1016" s="41"/>
      <c r="AV1016" s="41"/>
      <c r="AW1016" s="44"/>
      <c r="AX1016" s="40" t="s">
        <v>1432</v>
      </c>
      <c r="AY1016" s="40" t="s">
        <v>1433</v>
      </c>
    </row>
    <row r="1017" s="1" customFormat="1" ht="30" customHeight="1" spans="1:51">
      <c r="A1017" s="2" t="s">
        <v>2323</v>
      </c>
      <c r="B1017" s="22" t="s">
        <v>2324</v>
      </c>
      <c r="C1017" s="34"/>
      <c r="D1017" s="35"/>
      <c r="E1017" s="34"/>
      <c r="F1017" s="34"/>
      <c r="G1017" s="36"/>
      <c r="H1017" s="34"/>
      <c r="I1017" s="34"/>
      <c r="J1017" s="37"/>
      <c r="K1017" s="38"/>
      <c r="L1017" s="38"/>
      <c r="M1017" s="38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  <c r="AF1017" s="37"/>
      <c r="AG1017" s="37"/>
      <c r="AH1017" s="37"/>
      <c r="AI1017" s="37"/>
      <c r="AJ1017" s="37"/>
      <c r="AK1017" s="37"/>
      <c r="AL1017" s="37"/>
      <c r="AM1017" s="37"/>
      <c r="AN1017" s="37"/>
      <c r="AO1017" s="37"/>
      <c r="AP1017" s="37"/>
      <c r="AQ1017" s="37"/>
      <c r="AR1017" s="37"/>
      <c r="AS1017" s="37"/>
      <c r="AT1017" s="37"/>
      <c r="AU1017" s="37"/>
      <c r="AV1017" s="37"/>
      <c r="AW1017" s="39"/>
      <c r="AX1017" s="40" t="s">
        <v>59</v>
      </c>
      <c r="AY1017" s="40" t="s">
        <v>59</v>
      </c>
    </row>
    <row r="1018" s="2" customFormat="1" ht="30" customHeight="1" spans="1:51">
      <c r="A1018" s="2" t="s">
        <v>2323</v>
      </c>
      <c r="B1018" s="108" t="s">
        <v>2325</v>
      </c>
      <c r="C1018" s="35" t="s">
        <v>586</v>
      </c>
      <c r="D1018" s="35" t="s">
        <v>587</v>
      </c>
      <c r="E1018" s="42" t="s">
        <v>588</v>
      </c>
      <c r="F1018" s="35" t="s">
        <v>589</v>
      </c>
      <c r="G1018" s="36">
        <v>1</v>
      </c>
      <c r="H1018" s="42" t="s">
        <v>202</v>
      </c>
      <c r="I1018" s="35" t="s">
        <v>590</v>
      </c>
      <c r="J1018" s="41" t="s">
        <v>66</v>
      </c>
      <c r="K1018" s="36">
        <v>1400</v>
      </c>
      <c r="L1018" s="36">
        <v>824</v>
      </c>
      <c r="M1018" s="36">
        <v>1975</v>
      </c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>
        <v>2200</v>
      </c>
      <c r="AC1018" s="43">
        <v>0.77</v>
      </c>
      <c r="AD1018" s="43">
        <f>AC1018*G1018</f>
        <v>0.77</v>
      </c>
      <c r="AE1018" s="41"/>
      <c r="AF1018" s="41"/>
      <c r="AG1018" s="41" t="s">
        <v>68</v>
      </c>
      <c r="AH1018" s="41"/>
      <c r="AI1018" s="41" t="s">
        <v>169</v>
      </c>
      <c r="AJ1018" s="41"/>
      <c r="AK1018" s="41"/>
      <c r="AL1018" s="41"/>
      <c r="AM1018" s="41"/>
      <c r="AN1018" s="41"/>
      <c r="AO1018" s="41"/>
      <c r="AP1018" s="41"/>
      <c r="AQ1018" s="41"/>
      <c r="AR1018" s="41"/>
      <c r="AS1018" s="41">
        <v>400</v>
      </c>
      <c r="AT1018" s="41"/>
      <c r="AU1018" s="41"/>
      <c r="AV1018" s="41"/>
      <c r="AW1018" s="44" t="s">
        <v>189</v>
      </c>
      <c r="AX1018" s="40" t="s">
        <v>204</v>
      </c>
      <c r="AY1018" s="40" t="s">
        <v>205</v>
      </c>
    </row>
    <row r="1019" s="32" customFormat="1" ht="30" customHeight="1" spans="1:51">
      <c r="A1019" s="2" t="s">
        <v>2323</v>
      </c>
      <c r="B1019" s="108" t="s">
        <v>2326</v>
      </c>
      <c r="C1019" s="110" t="s">
        <v>1000</v>
      </c>
      <c r="D1019" s="35" t="s">
        <v>1001</v>
      </c>
      <c r="E1019" s="110" t="s">
        <v>1002</v>
      </c>
      <c r="F1019" s="110" t="s">
        <v>1003</v>
      </c>
      <c r="G1019" s="111">
        <v>1</v>
      </c>
      <c r="H1019" s="110" t="s">
        <v>64</v>
      </c>
      <c r="I1019" s="110" t="s">
        <v>1004</v>
      </c>
      <c r="J1019" s="108" t="s">
        <v>1005</v>
      </c>
      <c r="K1019" s="111">
        <v>422</v>
      </c>
      <c r="L1019" s="111">
        <v>508</v>
      </c>
      <c r="M1019" s="111">
        <v>337</v>
      </c>
      <c r="N1019" s="108"/>
      <c r="O1019" s="108"/>
      <c r="P1019" s="108"/>
      <c r="Q1019" s="108"/>
      <c r="R1019" s="108"/>
      <c r="S1019" s="108"/>
      <c r="T1019" s="108"/>
      <c r="U1019" s="108"/>
      <c r="V1019" s="108"/>
      <c r="W1019" s="108"/>
      <c r="X1019" s="108"/>
      <c r="Y1019" s="108"/>
      <c r="Z1019" s="108"/>
      <c r="AA1019" s="108"/>
      <c r="AB1019" s="108">
        <v>1100</v>
      </c>
      <c r="AC1019" s="109">
        <v>2.78</v>
      </c>
      <c r="AD1019" s="43">
        <f>AC1019*G1019</f>
        <v>2.78</v>
      </c>
      <c r="AE1019" s="108"/>
      <c r="AF1019" s="108"/>
      <c r="AG1019" s="108" t="s">
        <v>68</v>
      </c>
      <c r="AH1019" s="108"/>
      <c r="AI1019" s="108"/>
      <c r="AJ1019" s="108"/>
      <c r="AK1019" s="108"/>
      <c r="AL1019" s="108"/>
      <c r="AM1019" s="108"/>
      <c r="AN1019" s="108"/>
      <c r="AO1019" s="108"/>
      <c r="AP1019" s="108"/>
      <c r="AQ1019" s="108"/>
      <c r="AR1019" s="108"/>
      <c r="AS1019" s="108"/>
      <c r="AT1019" s="108"/>
      <c r="AU1019" s="108"/>
      <c r="AV1019" s="108"/>
      <c r="AW1019" s="112"/>
      <c r="AX1019" s="40" t="s">
        <v>1006</v>
      </c>
      <c r="AY1019" s="40" t="s">
        <v>1007</v>
      </c>
    </row>
    <row r="1020" s="2" customFormat="1" ht="30" customHeight="1" spans="1:51">
      <c r="A1020" s="2" t="s">
        <v>2323</v>
      </c>
      <c r="B1020" s="108" t="s">
        <v>2327</v>
      </c>
      <c r="C1020" s="35" t="s">
        <v>2328</v>
      </c>
      <c r="D1020" s="35" t="s">
        <v>2329</v>
      </c>
      <c r="E1020" s="42" t="s">
        <v>2330</v>
      </c>
      <c r="F1020" s="35" t="s">
        <v>2331</v>
      </c>
      <c r="G1020" s="36">
        <v>1</v>
      </c>
      <c r="H1020" s="42" t="s">
        <v>526</v>
      </c>
      <c r="I1020" s="35" t="s">
        <v>2332</v>
      </c>
      <c r="J1020" s="41" t="s">
        <v>66</v>
      </c>
      <c r="K1020" s="36">
        <v>500</v>
      </c>
      <c r="L1020" s="36">
        <v>570</v>
      </c>
      <c r="M1020" s="36">
        <v>790</v>
      </c>
      <c r="N1020" s="36">
        <v>350</v>
      </c>
      <c r="O1020" s="41"/>
      <c r="P1020" s="41"/>
      <c r="Q1020" s="41"/>
      <c r="R1020" s="41"/>
      <c r="S1020" s="41">
        <v>15</v>
      </c>
      <c r="T1020" s="41">
        <v>65</v>
      </c>
      <c r="U1020" s="41">
        <f>T1020*G1020</f>
        <v>65</v>
      </c>
      <c r="V1020" s="41"/>
      <c r="W1020" s="41"/>
      <c r="X1020" s="41"/>
      <c r="Y1020" s="41"/>
      <c r="Z1020" s="41">
        <v>25</v>
      </c>
      <c r="AA1020" s="41"/>
      <c r="AB1020" s="41">
        <v>350</v>
      </c>
      <c r="AC1020" s="43">
        <v>0.5</v>
      </c>
      <c r="AD1020" s="43">
        <f>AC1020*G1020</f>
        <v>0.5</v>
      </c>
      <c r="AE1020" s="43"/>
      <c r="AF1020" s="43"/>
      <c r="AG1020" s="41" t="s">
        <v>68</v>
      </c>
      <c r="AH1020" s="41"/>
      <c r="AI1020" s="41"/>
      <c r="AJ1020" s="41"/>
      <c r="AK1020" s="41"/>
      <c r="AL1020" s="41"/>
      <c r="AM1020" s="41"/>
      <c r="AN1020" s="41"/>
      <c r="AO1020" s="41"/>
      <c r="AP1020" s="47"/>
      <c r="AQ1020" s="47"/>
      <c r="AR1020" s="47"/>
      <c r="AS1020" s="47"/>
      <c r="AT1020" s="47"/>
      <c r="AU1020" s="47"/>
      <c r="AV1020" s="47"/>
      <c r="AW1020" s="44"/>
      <c r="AX1020" s="40" t="s">
        <v>528</v>
      </c>
      <c r="AY1020" s="40" t="s">
        <v>529</v>
      </c>
    </row>
    <row r="1021" s="2" customFormat="1" ht="30" customHeight="1" spans="1:51">
      <c r="A1021" s="2" t="s">
        <v>2323</v>
      </c>
      <c r="B1021" s="108" t="s">
        <v>2333</v>
      </c>
      <c r="C1021" s="35" t="s">
        <v>480</v>
      </c>
      <c r="D1021" s="35" t="s">
        <v>531</v>
      </c>
      <c r="E1021" s="42" t="s">
        <v>2334</v>
      </c>
      <c r="F1021" s="35" t="s">
        <v>2335</v>
      </c>
      <c r="G1021" s="36">
        <v>1</v>
      </c>
      <c r="H1021" s="42" t="s">
        <v>482</v>
      </c>
      <c r="I1021" s="42" t="s">
        <v>2336</v>
      </c>
      <c r="J1021" s="41" t="s">
        <v>66</v>
      </c>
      <c r="K1021" s="36"/>
      <c r="L1021" s="36"/>
      <c r="M1021" s="36"/>
      <c r="N1021" s="36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>
        <v>450</v>
      </c>
      <c r="AC1021" s="43">
        <v>0.1</v>
      </c>
      <c r="AD1021" s="43">
        <f>AC1021*G1021</f>
        <v>0.1</v>
      </c>
      <c r="AE1021" s="43"/>
      <c r="AF1021" s="43"/>
      <c r="AG1021" s="41" t="s">
        <v>309</v>
      </c>
      <c r="AH1021" s="41"/>
      <c r="AI1021" s="41"/>
      <c r="AJ1021" s="41"/>
      <c r="AK1021" s="41"/>
      <c r="AL1021" s="41"/>
      <c r="AM1021" s="41"/>
      <c r="AN1021" s="41"/>
      <c r="AO1021" s="41"/>
      <c r="AP1021" s="47"/>
      <c r="AQ1021" s="47"/>
      <c r="AR1021" s="47"/>
      <c r="AS1021" s="47"/>
      <c r="AT1021" s="47"/>
      <c r="AU1021" s="47"/>
      <c r="AV1021" s="47"/>
      <c r="AW1021" s="44"/>
      <c r="AX1021" s="40" t="s">
        <v>484</v>
      </c>
      <c r="AY1021" s="40" t="s">
        <v>485</v>
      </c>
    </row>
    <row r="1022" s="2" customFormat="1" ht="30" customHeight="1" spans="1:51">
      <c r="A1022" s="2" t="s">
        <v>2323</v>
      </c>
      <c r="B1022" s="108" t="s">
        <v>2337</v>
      </c>
      <c r="C1022" s="42" t="s">
        <v>223</v>
      </c>
      <c r="D1022" s="35" t="s">
        <v>224</v>
      </c>
      <c r="E1022" s="42" t="s">
        <v>613</v>
      </c>
      <c r="F1022" s="35" t="s">
        <v>160</v>
      </c>
      <c r="G1022" s="36">
        <v>1</v>
      </c>
      <c r="H1022" s="42" t="s">
        <v>93</v>
      </c>
      <c r="I1022" s="42" t="s">
        <v>94</v>
      </c>
      <c r="J1022" s="41" t="s">
        <v>66</v>
      </c>
      <c r="K1022" s="36">
        <v>1100</v>
      </c>
      <c r="L1022" s="36">
        <v>350</v>
      </c>
      <c r="M1022" s="36"/>
      <c r="N1022" s="36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3"/>
      <c r="AD1022" s="43"/>
      <c r="AE1022" s="43"/>
      <c r="AF1022" s="43"/>
      <c r="AG1022" s="41"/>
      <c r="AH1022" s="41"/>
      <c r="AI1022" s="41"/>
      <c r="AJ1022" s="41"/>
      <c r="AK1022" s="41"/>
      <c r="AL1022" s="41"/>
      <c r="AM1022" s="41"/>
      <c r="AN1022" s="41"/>
      <c r="AO1022" s="41"/>
      <c r="AP1022" s="47"/>
      <c r="AQ1022" s="47"/>
      <c r="AR1022" s="47"/>
      <c r="AS1022" s="47"/>
      <c r="AT1022" s="47"/>
      <c r="AU1022" s="47"/>
      <c r="AV1022" s="47"/>
      <c r="AW1022" s="44"/>
      <c r="AX1022" s="40" t="s">
        <v>59</v>
      </c>
      <c r="AY1022" s="40" t="s">
        <v>59</v>
      </c>
    </row>
    <row r="1023" s="2" customFormat="1" ht="30" customHeight="1" spans="1:51">
      <c r="A1023" s="2" t="s">
        <v>2323</v>
      </c>
      <c r="B1023" s="108" t="s">
        <v>2338</v>
      </c>
      <c r="C1023" s="42" t="s">
        <v>2053</v>
      </c>
      <c r="D1023" s="35" t="s">
        <v>2054</v>
      </c>
      <c r="E1023" s="42"/>
      <c r="F1023" s="42"/>
      <c r="G1023" s="36">
        <v>1</v>
      </c>
      <c r="H1023" s="42" t="s">
        <v>93</v>
      </c>
      <c r="I1023" s="42" t="s">
        <v>94</v>
      </c>
      <c r="J1023" s="41" t="s">
        <v>66</v>
      </c>
      <c r="K1023" s="36">
        <v>1730</v>
      </c>
      <c r="L1023" s="36">
        <v>770</v>
      </c>
      <c r="M1023" s="36">
        <v>850</v>
      </c>
      <c r="N1023" s="36">
        <v>350</v>
      </c>
      <c r="O1023" s="41"/>
      <c r="P1023" s="41"/>
      <c r="Q1023" s="41"/>
      <c r="R1023" s="41"/>
      <c r="S1023" s="25">
        <v>15</v>
      </c>
      <c r="T1023" s="25">
        <v>130</v>
      </c>
      <c r="U1023" s="41">
        <f>T1023*G1023</f>
        <v>130</v>
      </c>
      <c r="V1023" s="41"/>
      <c r="W1023" s="25">
        <v>15</v>
      </c>
      <c r="X1023" s="25">
        <v>90</v>
      </c>
      <c r="Y1023" s="41">
        <f>X1023*G1023</f>
        <v>90</v>
      </c>
      <c r="Z1023" s="25">
        <v>50</v>
      </c>
      <c r="AA1023" s="41"/>
      <c r="AB1023" s="41"/>
      <c r="AC1023" s="43"/>
      <c r="AD1023" s="43"/>
      <c r="AE1023" s="43"/>
      <c r="AF1023" s="43"/>
      <c r="AG1023" s="41"/>
      <c r="AH1023" s="41"/>
      <c r="AI1023" s="41"/>
      <c r="AJ1023" s="41"/>
      <c r="AK1023" s="41"/>
      <c r="AL1023" s="41"/>
      <c r="AM1023" s="41"/>
      <c r="AN1023" s="41"/>
      <c r="AO1023" s="41"/>
      <c r="AP1023" s="47"/>
      <c r="AQ1023" s="47"/>
      <c r="AR1023" s="47"/>
      <c r="AS1023" s="47"/>
      <c r="AT1023" s="47"/>
      <c r="AU1023" s="47"/>
      <c r="AV1023" s="47"/>
      <c r="AW1023" s="44"/>
      <c r="AX1023" s="40" t="s">
        <v>59</v>
      </c>
      <c r="AY1023" s="40" t="s">
        <v>59</v>
      </c>
    </row>
    <row r="1024" s="2" customFormat="1" ht="30" customHeight="1" spans="1:51">
      <c r="A1024" s="2" t="s">
        <v>2323</v>
      </c>
      <c r="B1024" s="108" t="s">
        <v>2339</v>
      </c>
      <c r="C1024" s="42" t="s">
        <v>958</v>
      </c>
      <c r="D1024" s="106" t="s">
        <v>959</v>
      </c>
      <c r="E1024" s="42" t="s">
        <v>960</v>
      </c>
      <c r="F1024" s="42" t="s">
        <v>961</v>
      </c>
      <c r="G1024" s="36">
        <v>1</v>
      </c>
      <c r="H1024" s="42" t="s">
        <v>962</v>
      </c>
      <c r="I1024" s="42" t="s">
        <v>963</v>
      </c>
      <c r="J1024" s="41" t="s">
        <v>66</v>
      </c>
      <c r="K1024" s="36">
        <v>345</v>
      </c>
      <c r="L1024" s="36">
        <v>355</v>
      </c>
      <c r="M1024" s="36">
        <v>675</v>
      </c>
      <c r="N1024" s="36">
        <v>350</v>
      </c>
      <c r="O1024" s="41"/>
      <c r="P1024" s="41"/>
      <c r="Q1024" s="41"/>
      <c r="R1024" s="41"/>
      <c r="S1024" s="41">
        <v>15</v>
      </c>
      <c r="T1024" s="41">
        <v>130</v>
      </c>
      <c r="U1024" s="41">
        <f>T1024*G1024</f>
        <v>130</v>
      </c>
      <c r="V1024" s="41"/>
      <c r="W1024" s="41"/>
      <c r="X1024" s="41"/>
      <c r="Y1024" s="41"/>
      <c r="Z1024" s="36">
        <v>50</v>
      </c>
      <c r="AA1024" s="41"/>
      <c r="AB1024" s="41">
        <v>1600</v>
      </c>
      <c r="AC1024" s="43">
        <v>2.85</v>
      </c>
      <c r="AD1024" s="43">
        <f>AC1024*G1024</f>
        <v>2.85</v>
      </c>
      <c r="AE1024" s="43"/>
      <c r="AF1024" s="43"/>
      <c r="AG1024" s="41" t="s">
        <v>68</v>
      </c>
      <c r="AH1024" s="41"/>
      <c r="AI1024" s="41"/>
      <c r="AJ1024" s="41"/>
      <c r="AK1024" s="41"/>
      <c r="AL1024" s="41"/>
      <c r="AM1024" s="41"/>
      <c r="AN1024" s="41"/>
      <c r="AO1024" s="41"/>
      <c r="AP1024" s="47"/>
      <c r="AQ1024" s="47"/>
      <c r="AR1024" s="47"/>
      <c r="AS1024" s="47"/>
      <c r="AT1024" s="47"/>
      <c r="AU1024" s="47"/>
      <c r="AV1024" s="47"/>
      <c r="AW1024" s="44" t="s">
        <v>1125</v>
      </c>
      <c r="AX1024" s="40" t="s">
        <v>964</v>
      </c>
      <c r="AY1024" s="40" t="s">
        <v>965</v>
      </c>
    </row>
    <row r="1025" s="2" customFormat="1" ht="30" customHeight="1" spans="1:51">
      <c r="A1025" s="2" t="s">
        <v>2323</v>
      </c>
      <c r="B1025" s="108" t="s">
        <v>2340</v>
      </c>
      <c r="C1025" s="42" t="s">
        <v>480</v>
      </c>
      <c r="D1025" s="35" t="s">
        <v>967</v>
      </c>
      <c r="E1025" s="42" t="s">
        <v>2341</v>
      </c>
      <c r="F1025" s="42" t="s">
        <v>2342</v>
      </c>
      <c r="G1025" s="36">
        <v>1</v>
      </c>
      <c r="H1025" s="42" t="s">
        <v>482</v>
      </c>
      <c r="I1025" s="42" t="s">
        <v>970</v>
      </c>
      <c r="J1025" s="41" t="s">
        <v>66</v>
      </c>
      <c r="K1025" s="36"/>
      <c r="L1025" s="36"/>
      <c r="M1025" s="36"/>
      <c r="N1025" s="36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3"/>
      <c r="AD1025" s="43"/>
      <c r="AE1025" s="43"/>
      <c r="AF1025" s="43"/>
      <c r="AG1025" s="41"/>
      <c r="AH1025" s="41"/>
      <c r="AI1025" s="41"/>
      <c r="AJ1025" s="41"/>
      <c r="AK1025" s="41"/>
      <c r="AL1025" s="41"/>
      <c r="AM1025" s="41"/>
      <c r="AN1025" s="41"/>
      <c r="AO1025" s="41"/>
      <c r="AP1025" s="47"/>
      <c r="AQ1025" s="47"/>
      <c r="AR1025" s="47"/>
      <c r="AS1025" s="47"/>
      <c r="AT1025" s="47"/>
      <c r="AU1025" s="47"/>
      <c r="AV1025" s="47"/>
      <c r="AW1025" s="44"/>
      <c r="AX1025" s="40" t="s">
        <v>484</v>
      </c>
      <c r="AY1025" s="40" t="s">
        <v>485</v>
      </c>
    </row>
    <row r="1026" s="2" customFormat="1" ht="30" customHeight="1" spans="1:51">
      <c r="A1026" s="2" t="s">
        <v>2323</v>
      </c>
      <c r="B1026" s="108" t="s">
        <v>2343</v>
      </c>
      <c r="C1026" s="42" t="s">
        <v>1209</v>
      </c>
      <c r="D1026" s="35" t="s">
        <v>1210</v>
      </c>
      <c r="E1026" s="42" t="s">
        <v>1211</v>
      </c>
      <c r="F1026" s="42" t="s">
        <v>1212</v>
      </c>
      <c r="G1026" s="36">
        <v>1</v>
      </c>
      <c r="H1026" s="42" t="s">
        <v>93</v>
      </c>
      <c r="I1026" s="42" t="s">
        <v>94</v>
      </c>
      <c r="J1026" s="41" t="s">
        <v>66</v>
      </c>
      <c r="K1026" s="36">
        <v>1400</v>
      </c>
      <c r="L1026" s="36">
        <v>350</v>
      </c>
      <c r="M1026" s="36">
        <v>600</v>
      </c>
      <c r="N1026" s="36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3"/>
      <c r="AD1026" s="43"/>
      <c r="AE1026" s="43"/>
      <c r="AF1026" s="43"/>
      <c r="AG1026" s="41"/>
      <c r="AH1026" s="41"/>
      <c r="AI1026" s="41"/>
      <c r="AJ1026" s="41"/>
      <c r="AK1026" s="41"/>
      <c r="AL1026" s="41"/>
      <c r="AM1026" s="41"/>
      <c r="AN1026" s="41"/>
      <c r="AO1026" s="41"/>
      <c r="AP1026" s="47"/>
      <c r="AQ1026" s="47"/>
      <c r="AR1026" s="47"/>
      <c r="AS1026" s="47"/>
      <c r="AT1026" s="47"/>
      <c r="AU1026" s="47"/>
      <c r="AV1026" s="47"/>
      <c r="AW1026" s="44"/>
      <c r="AX1026" s="40" t="s">
        <v>59</v>
      </c>
      <c r="AY1026" s="40" t="s">
        <v>59</v>
      </c>
    </row>
    <row r="1027" s="2" customFormat="1" ht="30" customHeight="1" spans="1:51">
      <c r="A1027" s="2" t="s">
        <v>2323</v>
      </c>
      <c r="B1027" s="108" t="s">
        <v>2344</v>
      </c>
      <c r="C1027" s="42" t="s">
        <v>213</v>
      </c>
      <c r="D1027" s="35" t="s">
        <v>214</v>
      </c>
      <c r="E1027" s="42" t="s">
        <v>215</v>
      </c>
      <c r="F1027" s="35" t="s">
        <v>216</v>
      </c>
      <c r="G1027" s="36">
        <v>1</v>
      </c>
      <c r="H1027" s="42" t="s">
        <v>93</v>
      </c>
      <c r="I1027" s="42" t="s">
        <v>94</v>
      </c>
      <c r="J1027" s="41" t="s">
        <v>66</v>
      </c>
      <c r="K1027" s="36">
        <v>1800</v>
      </c>
      <c r="L1027" s="36">
        <v>770</v>
      </c>
      <c r="M1027" s="36">
        <v>850</v>
      </c>
      <c r="N1027" s="36">
        <v>350</v>
      </c>
      <c r="O1027" s="41"/>
      <c r="P1027" s="41"/>
      <c r="Q1027" s="41"/>
      <c r="R1027" s="41"/>
      <c r="S1027" s="41">
        <v>15</v>
      </c>
      <c r="T1027" s="41">
        <v>130</v>
      </c>
      <c r="U1027" s="41">
        <f>T1027*G1027</f>
        <v>130</v>
      </c>
      <c r="V1027" s="41"/>
      <c r="W1027" s="41">
        <v>15</v>
      </c>
      <c r="X1027" s="41">
        <v>90</v>
      </c>
      <c r="Y1027" s="41">
        <f>X1027*G1027</f>
        <v>90</v>
      </c>
      <c r="Z1027" s="41">
        <v>50</v>
      </c>
      <c r="AA1027" s="41"/>
      <c r="AB1027" s="41"/>
      <c r="AC1027" s="43"/>
      <c r="AD1027" s="43"/>
      <c r="AE1027" s="43"/>
      <c r="AF1027" s="43"/>
      <c r="AG1027" s="41"/>
      <c r="AH1027" s="41"/>
      <c r="AI1027" s="41"/>
      <c r="AJ1027" s="41"/>
      <c r="AK1027" s="41"/>
      <c r="AL1027" s="41"/>
      <c r="AM1027" s="41"/>
      <c r="AN1027" s="41"/>
      <c r="AO1027" s="41"/>
      <c r="AP1027" s="47"/>
      <c r="AQ1027" s="47"/>
      <c r="AR1027" s="47"/>
      <c r="AS1027" s="47"/>
      <c r="AT1027" s="47"/>
      <c r="AU1027" s="47"/>
      <c r="AV1027" s="47"/>
      <c r="AW1027" s="44"/>
      <c r="AX1027" s="40" t="s">
        <v>59</v>
      </c>
      <c r="AY1027" s="40" t="s">
        <v>59</v>
      </c>
    </row>
    <row r="1028" s="2" customFormat="1" ht="30" customHeight="1" spans="1:51">
      <c r="A1028" s="2" t="s">
        <v>2345</v>
      </c>
      <c r="B1028" s="108" t="s">
        <v>2346</v>
      </c>
      <c r="C1028" s="42" t="s">
        <v>228</v>
      </c>
      <c r="D1028" s="35" t="s">
        <v>311</v>
      </c>
      <c r="E1028" s="42" t="s">
        <v>312</v>
      </c>
      <c r="F1028" s="42" t="s">
        <v>313</v>
      </c>
      <c r="G1028" s="36">
        <v>1</v>
      </c>
      <c r="H1028" s="42" t="s">
        <v>93</v>
      </c>
      <c r="I1028" s="42" t="s">
        <v>94</v>
      </c>
      <c r="J1028" s="41" t="s">
        <v>66</v>
      </c>
      <c r="K1028" s="36">
        <v>770</v>
      </c>
      <c r="L1028" s="36">
        <v>770</v>
      </c>
      <c r="M1028" s="36">
        <v>850</v>
      </c>
      <c r="N1028" s="36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3"/>
      <c r="AD1028" s="43"/>
      <c r="AE1028" s="43"/>
      <c r="AF1028" s="43"/>
      <c r="AG1028" s="41"/>
      <c r="AH1028" s="41"/>
      <c r="AI1028" s="41"/>
      <c r="AJ1028" s="41"/>
      <c r="AK1028" s="41"/>
      <c r="AL1028" s="41"/>
      <c r="AM1028" s="41"/>
      <c r="AN1028" s="41"/>
      <c r="AO1028" s="41"/>
      <c r="AP1028" s="47"/>
      <c r="AQ1028" s="47"/>
      <c r="AR1028" s="47"/>
      <c r="AS1028" s="47"/>
      <c r="AT1028" s="47"/>
      <c r="AU1028" s="47"/>
      <c r="AV1028" s="47"/>
      <c r="AW1028" s="44"/>
      <c r="AX1028" s="40" t="s">
        <v>59</v>
      </c>
      <c r="AY1028" s="40" t="s">
        <v>59</v>
      </c>
    </row>
    <row r="1029" s="2" customFormat="1" ht="30" customHeight="1" spans="1:51">
      <c r="A1029" s="2" t="s">
        <v>2323</v>
      </c>
      <c r="B1029" s="108" t="s">
        <v>2347</v>
      </c>
      <c r="C1029" s="42" t="s">
        <v>406</v>
      </c>
      <c r="D1029" s="35" t="s">
        <v>407</v>
      </c>
      <c r="E1029" s="42" t="s">
        <v>613</v>
      </c>
      <c r="F1029" s="42" t="s">
        <v>160</v>
      </c>
      <c r="G1029" s="36">
        <v>1</v>
      </c>
      <c r="H1029" s="42" t="s">
        <v>93</v>
      </c>
      <c r="I1029" s="42" t="s">
        <v>94</v>
      </c>
      <c r="J1029" s="41" t="s">
        <v>66</v>
      </c>
      <c r="K1029" s="36" t="s">
        <v>2348</v>
      </c>
      <c r="L1029" s="36">
        <v>350</v>
      </c>
      <c r="M1029" s="36"/>
      <c r="N1029" s="36"/>
      <c r="O1029" s="41"/>
      <c r="P1029" s="41"/>
      <c r="Q1029" s="41"/>
      <c r="R1029" s="48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3"/>
      <c r="AD1029" s="43"/>
      <c r="AE1029" s="43"/>
      <c r="AF1029" s="43"/>
      <c r="AG1029" s="41"/>
      <c r="AH1029" s="41"/>
      <c r="AI1029" s="41"/>
      <c r="AJ1029" s="41"/>
      <c r="AK1029" s="41"/>
      <c r="AL1029" s="41"/>
      <c r="AM1029" s="41"/>
      <c r="AN1029" s="41"/>
      <c r="AO1029" s="41"/>
      <c r="AP1029" s="47"/>
      <c r="AQ1029" s="47"/>
      <c r="AR1029" s="47"/>
      <c r="AS1029" s="47"/>
      <c r="AT1029" s="47"/>
      <c r="AU1029" s="47"/>
      <c r="AV1029" s="47"/>
      <c r="AW1029" s="44"/>
      <c r="AX1029" s="40" t="s">
        <v>59</v>
      </c>
      <c r="AY1029" s="40" t="s">
        <v>59</v>
      </c>
    </row>
    <row r="1030" s="2" customFormat="1" ht="30" customHeight="1" spans="1:51">
      <c r="A1030" s="2" t="s">
        <v>2323</v>
      </c>
      <c r="B1030" s="108" t="s">
        <v>2349</v>
      </c>
      <c r="C1030" s="42" t="s">
        <v>2053</v>
      </c>
      <c r="D1030" s="35" t="s">
        <v>2054</v>
      </c>
      <c r="E1030" s="42"/>
      <c r="F1030" s="42"/>
      <c r="G1030" s="36">
        <v>1</v>
      </c>
      <c r="H1030" s="42" t="s">
        <v>93</v>
      </c>
      <c r="I1030" s="42" t="s">
        <v>94</v>
      </c>
      <c r="J1030" s="41" t="s">
        <v>66</v>
      </c>
      <c r="K1030" s="36">
        <v>1580</v>
      </c>
      <c r="L1030" s="36">
        <v>770</v>
      </c>
      <c r="M1030" s="36">
        <v>850</v>
      </c>
      <c r="N1030" s="36">
        <v>350</v>
      </c>
      <c r="O1030" s="41"/>
      <c r="P1030" s="41"/>
      <c r="Q1030" s="41"/>
      <c r="R1030" s="41"/>
      <c r="S1030" s="25">
        <v>15</v>
      </c>
      <c r="T1030" s="25">
        <v>130</v>
      </c>
      <c r="U1030" s="41">
        <f>T1030*G1030</f>
        <v>130</v>
      </c>
      <c r="V1030" s="41"/>
      <c r="W1030" s="25">
        <v>15</v>
      </c>
      <c r="X1030" s="25">
        <v>90</v>
      </c>
      <c r="Y1030" s="41">
        <f>X1030*G1030</f>
        <v>90</v>
      </c>
      <c r="Z1030" s="25">
        <v>50</v>
      </c>
      <c r="AA1030" s="41"/>
      <c r="AB1030" s="41"/>
      <c r="AC1030" s="43"/>
      <c r="AD1030" s="43"/>
      <c r="AE1030" s="43"/>
      <c r="AF1030" s="43"/>
      <c r="AG1030" s="41"/>
      <c r="AH1030" s="41"/>
      <c r="AI1030" s="41"/>
      <c r="AJ1030" s="41"/>
      <c r="AK1030" s="41"/>
      <c r="AL1030" s="41"/>
      <c r="AM1030" s="41"/>
      <c r="AN1030" s="41"/>
      <c r="AO1030" s="41"/>
      <c r="AP1030" s="47"/>
      <c r="AQ1030" s="47"/>
      <c r="AR1030" s="47"/>
      <c r="AS1030" s="47"/>
      <c r="AT1030" s="47"/>
      <c r="AU1030" s="47"/>
      <c r="AV1030" s="47"/>
      <c r="AW1030" s="44"/>
      <c r="AX1030" s="40" t="s">
        <v>59</v>
      </c>
      <c r="AY1030" s="40" t="s">
        <v>59</v>
      </c>
    </row>
    <row r="1031" s="2" customFormat="1" ht="30" customHeight="1" spans="1:51">
      <c r="A1031" s="2" t="s">
        <v>2323</v>
      </c>
      <c r="B1031" s="108" t="s">
        <v>2350</v>
      </c>
      <c r="C1031" s="35" t="s">
        <v>2028</v>
      </c>
      <c r="D1031" s="35" t="s">
        <v>2029</v>
      </c>
      <c r="E1031" s="35" t="s">
        <v>2030</v>
      </c>
      <c r="F1031" s="35" t="s">
        <v>2031</v>
      </c>
      <c r="G1031" s="121">
        <v>1</v>
      </c>
      <c r="H1031" s="42" t="s">
        <v>419</v>
      </c>
      <c r="I1031" s="42" t="s">
        <v>2032</v>
      </c>
      <c r="J1031" s="40" t="s">
        <v>66</v>
      </c>
      <c r="K1031" s="121">
        <v>600</v>
      </c>
      <c r="L1031" s="121">
        <v>605</v>
      </c>
      <c r="M1031" s="121">
        <v>820</v>
      </c>
      <c r="N1031" s="121">
        <v>350</v>
      </c>
      <c r="O1031" s="40"/>
      <c r="P1031" s="40"/>
      <c r="Q1031" s="40"/>
      <c r="R1031" s="40"/>
      <c r="S1031" s="40">
        <v>15</v>
      </c>
      <c r="T1031" s="40">
        <v>130</v>
      </c>
      <c r="U1031" s="41">
        <f>T1031*G1031</f>
        <v>130</v>
      </c>
      <c r="V1031" s="40"/>
      <c r="W1031" s="40">
        <v>15</v>
      </c>
      <c r="X1031" s="40">
        <v>90</v>
      </c>
      <c r="Y1031" s="41">
        <f>X1031*G1031</f>
        <v>90</v>
      </c>
      <c r="Z1031" s="40">
        <v>50</v>
      </c>
      <c r="AA1031" s="40"/>
      <c r="AB1031" s="40">
        <v>350</v>
      </c>
      <c r="AC1031" s="79"/>
      <c r="AD1031" s="79"/>
      <c r="AE1031" s="79">
        <v>7.4</v>
      </c>
      <c r="AF1031" s="43">
        <f>AE1031*G1031</f>
        <v>7.4</v>
      </c>
      <c r="AG1031" s="40"/>
      <c r="AH1031" s="40" t="s">
        <v>68</v>
      </c>
      <c r="AI1031" s="40"/>
      <c r="AJ1031" s="40"/>
      <c r="AK1031" s="40"/>
      <c r="AL1031" s="40"/>
      <c r="AM1031" s="40"/>
      <c r="AN1031" s="40"/>
      <c r="AO1031" s="40"/>
      <c r="AP1031" s="57"/>
      <c r="AQ1031" s="57"/>
      <c r="AR1031" s="57"/>
      <c r="AS1031" s="57"/>
      <c r="AT1031" s="57"/>
      <c r="AU1031" s="57"/>
      <c r="AV1031" s="57"/>
      <c r="AW1031" s="123"/>
      <c r="AX1031" s="40" t="s">
        <v>903</v>
      </c>
      <c r="AY1031" s="40" t="s">
        <v>904</v>
      </c>
    </row>
    <row r="1032" s="2" customFormat="1" ht="30" customHeight="1" spans="1:51">
      <c r="A1032" s="2" t="s">
        <v>2323</v>
      </c>
      <c r="B1032" s="108" t="s">
        <v>2351</v>
      </c>
      <c r="C1032" s="42" t="s">
        <v>89</v>
      </c>
      <c r="D1032" s="35" t="s">
        <v>90</v>
      </c>
      <c r="E1032" s="42" t="s">
        <v>91</v>
      </c>
      <c r="F1032" s="42" t="s">
        <v>92</v>
      </c>
      <c r="G1032" s="36">
        <v>1</v>
      </c>
      <c r="H1032" s="42" t="s">
        <v>93</v>
      </c>
      <c r="I1032" s="42" t="s">
        <v>94</v>
      </c>
      <c r="J1032" s="41" t="s">
        <v>66</v>
      </c>
      <c r="K1032" s="36">
        <v>500</v>
      </c>
      <c r="L1032" s="36">
        <v>400</v>
      </c>
      <c r="M1032" s="36">
        <v>850</v>
      </c>
      <c r="N1032" s="41">
        <v>350</v>
      </c>
      <c r="O1032" s="41"/>
      <c r="P1032" s="41"/>
      <c r="Q1032" s="41"/>
      <c r="R1032" s="41"/>
      <c r="S1032" s="41">
        <v>15</v>
      </c>
      <c r="T1032" s="41">
        <v>65</v>
      </c>
      <c r="U1032" s="41">
        <f>T1032*G1032</f>
        <v>65</v>
      </c>
      <c r="V1032" s="41"/>
      <c r="W1032" s="41">
        <v>15</v>
      </c>
      <c r="X1032" s="41">
        <v>45</v>
      </c>
      <c r="Y1032" s="41">
        <f>X1032*G1032</f>
        <v>45</v>
      </c>
      <c r="Z1032" s="36">
        <v>50</v>
      </c>
      <c r="AA1032" s="41"/>
      <c r="AB1032" s="41">
        <v>450</v>
      </c>
      <c r="AC1032" s="43">
        <v>0.01</v>
      </c>
      <c r="AD1032" s="43">
        <f>AC1032*G1032</f>
        <v>0.01</v>
      </c>
      <c r="AE1032" s="41"/>
      <c r="AF1032" s="41"/>
      <c r="AG1032" s="41" t="s">
        <v>68</v>
      </c>
      <c r="AH1032" s="41"/>
      <c r="AI1032" s="41"/>
      <c r="AJ1032" s="41"/>
      <c r="AK1032" s="41"/>
      <c r="AL1032" s="41"/>
      <c r="AM1032" s="41"/>
      <c r="AN1032" s="41"/>
      <c r="AO1032" s="41"/>
      <c r="AP1032" s="41"/>
      <c r="AQ1032" s="41"/>
      <c r="AR1032" s="41"/>
      <c r="AS1032" s="41"/>
      <c r="AT1032" s="41"/>
      <c r="AU1032" s="41"/>
      <c r="AV1032" s="41"/>
      <c r="AW1032" s="44"/>
      <c r="AX1032" s="40" t="s">
        <v>59</v>
      </c>
      <c r="AY1032" s="40" t="s">
        <v>59</v>
      </c>
    </row>
    <row r="1033" s="2" customFormat="1" ht="30" customHeight="1" spans="1:51">
      <c r="A1033" s="2" t="s">
        <v>2323</v>
      </c>
      <c r="B1033" s="108" t="s">
        <v>2352</v>
      </c>
      <c r="C1033" s="42" t="s">
        <v>79</v>
      </c>
      <c r="D1033" s="35" t="s">
        <v>80</v>
      </c>
      <c r="E1033" s="42" t="s">
        <v>81</v>
      </c>
      <c r="F1033" s="42" t="s">
        <v>82</v>
      </c>
      <c r="G1033" s="36">
        <v>2</v>
      </c>
      <c r="H1033" s="42" t="s">
        <v>83</v>
      </c>
      <c r="I1033" s="42" t="s">
        <v>84</v>
      </c>
      <c r="J1033" s="41" t="s">
        <v>66</v>
      </c>
      <c r="K1033" s="36">
        <v>650</v>
      </c>
      <c r="L1033" s="36">
        <v>220</v>
      </c>
      <c r="M1033" s="36">
        <v>450</v>
      </c>
      <c r="N1033" s="36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>
        <v>2200</v>
      </c>
      <c r="AC1033" s="43">
        <v>0.06</v>
      </c>
      <c r="AD1033" s="43">
        <f>AC1033*G1033</f>
        <v>0.12</v>
      </c>
      <c r="AE1033" s="43"/>
      <c r="AF1033" s="43"/>
      <c r="AG1033" s="41" t="s">
        <v>68</v>
      </c>
      <c r="AH1033" s="41"/>
      <c r="AI1033" s="41"/>
      <c r="AJ1033" s="41"/>
      <c r="AK1033" s="41"/>
      <c r="AL1033" s="41"/>
      <c r="AM1033" s="41"/>
      <c r="AN1033" s="41"/>
      <c r="AO1033" s="41"/>
      <c r="AP1033" s="47"/>
      <c r="AQ1033" s="47"/>
      <c r="AR1033" s="47"/>
      <c r="AS1033" s="47"/>
      <c r="AT1033" s="47"/>
      <c r="AU1033" s="47"/>
      <c r="AV1033" s="47"/>
      <c r="AW1033" s="44"/>
      <c r="AX1033" s="40" t="s">
        <v>85</v>
      </c>
      <c r="AY1033" s="40" t="s">
        <v>86</v>
      </c>
    </row>
    <row r="1034" s="2" customFormat="1" ht="30" customHeight="1" spans="1:51">
      <c r="A1034" s="2" t="s">
        <v>2323</v>
      </c>
      <c r="B1034" s="108" t="s">
        <v>2353</v>
      </c>
      <c r="C1034" s="42" t="s">
        <v>1741</v>
      </c>
      <c r="D1034" s="35" t="s">
        <v>1742</v>
      </c>
      <c r="E1034" s="42" t="s">
        <v>1743</v>
      </c>
      <c r="F1034" s="42" t="s">
        <v>1744</v>
      </c>
      <c r="G1034" s="36">
        <v>1</v>
      </c>
      <c r="H1034" s="42" t="s">
        <v>1745</v>
      </c>
      <c r="I1034" s="35" t="s">
        <v>1746</v>
      </c>
      <c r="J1034" s="41" t="s">
        <v>66</v>
      </c>
      <c r="K1034" s="72">
        <v>394</v>
      </c>
      <c r="L1034" s="72">
        <v>464</v>
      </c>
      <c r="M1034" s="72">
        <v>333</v>
      </c>
      <c r="N1034" s="36">
        <v>350</v>
      </c>
      <c r="O1034" s="41"/>
      <c r="P1034" s="41"/>
      <c r="Q1034" s="41"/>
      <c r="R1034" s="41"/>
      <c r="S1034" s="41">
        <v>15</v>
      </c>
      <c r="T1034" s="41">
        <v>130</v>
      </c>
      <c r="U1034" s="41">
        <f>T1034*G1034</f>
        <v>130</v>
      </c>
      <c r="V1034" s="41"/>
      <c r="W1034" s="41"/>
      <c r="X1034" s="41"/>
      <c r="Y1034" s="41"/>
      <c r="Z1034" s="41">
        <v>50</v>
      </c>
      <c r="AA1034" s="41"/>
      <c r="AB1034" s="41">
        <v>450</v>
      </c>
      <c r="AC1034" s="43">
        <v>2.1</v>
      </c>
      <c r="AD1034" s="43">
        <f>AC1034*G1034</f>
        <v>2.1</v>
      </c>
      <c r="AE1034" s="43"/>
      <c r="AF1034" s="43"/>
      <c r="AG1034" s="41" t="s">
        <v>68</v>
      </c>
      <c r="AH1034" s="41"/>
      <c r="AI1034" s="41"/>
      <c r="AJ1034" s="41"/>
      <c r="AK1034" s="41"/>
      <c r="AL1034" s="41"/>
      <c r="AM1034" s="41"/>
      <c r="AN1034" s="41"/>
      <c r="AO1034" s="41"/>
      <c r="AP1034" s="47"/>
      <c r="AQ1034" s="47"/>
      <c r="AR1034" s="47"/>
      <c r="AS1034" s="47"/>
      <c r="AT1034" s="47"/>
      <c r="AU1034" s="47"/>
      <c r="AV1034" s="47"/>
      <c r="AW1034" s="44" t="s">
        <v>1125</v>
      </c>
      <c r="AX1034" s="40" t="s">
        <v>1747</v>
      </c>
      <c r="AY1034" s="40" t="s">
        <v>962</v>
      </c>
    </row>
    <row r="1035" s="2" customFormat="1" ht="30" customHeight="1" spans="1:51">
      <c r="A1035" s="2" t="s">
        <v>2323</v>
      </c>
      <c r="B1035" s="108" t="s">
        <v>2354</v>
      </c>
      <c r="C1035" s="42" t="s">
        <v>480</v>
      </c>
      <c r="D1035" s="35" t="s">
        <v>967</v>
      </c>
      <c r="E1035" s="42" t="s">
        <v>2355</v>
      </c>
      <c r="F1035" s="42" t="s">
        <v>2356</v>
      </c>
      <c r="G1035" s="36">
        <v>1</v>
      </c>
      <c r="H1035" s="42" t="s">
        <v>482</v>
      </c>
      <c r="I1035" s="42" t="s">
        <v>1751</v>
      </c>
      <c r="J1035" s="41" t="s">
        <v>66</v>
      </c>
      <c r="K1035" s="36"/>
      <c r="L1035" s="36"/>
      <c r="M1035" s="36"/>
      <c r="N1035" s="36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3"/>
      <c r="AD1035" s="43"/>
      <c r="AE1035" s="43"/>
      <c r="AF1035" s="43"/>
      <c r="AG1035" s="41"/>
      <c r="AH1035" s="41"/>
      <c r="AI1035" s="41"/>
      <c r="AJ1035" s="41"/>
      <c r="AK1035" s="41"/>
      <c r="AL1035" s="41"/>
      <c r="AM1035" s="41"/>
      <c r="AN1035" s="41"/>
      <c r="AO1035" s="41"/>
      <c r="AP1035" s="47"/>
      <c r="AQ1035" s="47"/>
      <c r="AR1035" s="47"/>
      <c r="AS1035" s="47"/>
      <c r="AT1035" s="47"/>
      <c r="AU1035" s="47"/>
      <c r="AV1035" s="47"/>
      <c r="AW1035" s="44"/>
      <c r="AX1035" s="40" t="s">
        <v>484</v>
      </c>
      <c r="AY1035" s="40" t="s">
        <v>485</v>
      </c>
    </row>
    <row r="1036" s="2" customFormat="1" ht="30" customHeight="1" spans="1:51">
      <c r="A1036" s="2" t="s">
        <v>2323</v>
      </c>
      <c r="B1036" s="108" t="s">
        <v>2357</v>
      </c>
      <c r="C1036" s="42" t="s">
        <v>1220</v>
      </c>
      <c r="D1036" s="35" t="s">
        <v>1221</v>
      </c>
      <c r="E1036" s="35" t="s">
        <v>1222</v>
      </c>
      <c r="F1036" s="35" t="s">
        <v>1223</v>
      </c>
      <c r="G1036" s="36">
        <v>1</v>
      </c>
      <c r="H1036" s="35" t="s">
        <v>1224</v>
      </c>
      <c r="I1036" s="42" t="s">
        <v>2358</v>
      </c>
      <c r="J1036" s="41" t="s">
        <v>1226</v>
      </c>
      <c r="K1036" s="36">
        <v>325</v>
      </c>
      <c r="L1036" s="36">
        <v>574</v>
      </c>
      <c r="M1036" s="36">
        <v>670</v>
      </c>
      <c r="N1036" s="36">
        <v>350</v>
      </c>
      <c r="O1036" s="41"/>
      <c r="P1036" s="41"/>
      <c r="Q1036" s="41"/>
      <c r="R1036" s="41"/>
      <c r="S1036" s="25">
        <v>15</v>
      </c>
      <c r="T1036" s="25">
        <v>130</v>
      </c>
      <c r="U1036" s="41">
        <f>T1036*G1036</f>
        <v>130</v>
      </c>
      <c r="V1036" s="41"/>
      <c r="W1036" s="41"/>
      <c r="X1036" s="41"/>
      <c r="Y1036" s="41"/>
      <c r="Z1036" s="36">
        <v>50</v>
      </c>
      <c r="AA1036" s="41"/>
      <c r="AB1036" s="41">
        <v>1100</v>
      </c>
      <c r="AC1036" s="43">
        <v>2.2</v>
      </c>
      <c r="AD1036" s="43">
        <f>AC1036*G1036</f>
        <v>2.2</v>
      </c>
      <c r="AE1036" s="43"/>
      <c r="AF1036" s="43"/>
      <c r="AG1036" s="41" t="s">
        <v>1227</v>
      </c>
      <c r="AH1036" s="41"/>
      <c r="AI1036" s="41"/>
      <c r="AJ1036" s="41"/>
      <c r="AK1036" s="41"/>
      <c r="AL1036" s="41"/>
      <c r="AM1036" s="41"/>
      <c r="AN1036" s="41"/>
      <c r="AO1036" s="41"/>
      <c r="AP1036" s="47"/>
      <c r="AQ1036" s="47"/>
      <c r="AR1036" s="47"/>
      <c r="AS1036" s="47"/>
      <c r="AT1036" s="47"/>
      <c r="AU1036" s="47"/>
      <c r="AV1036" s="47"/>
      <c r="AW1036" s="44" t="s">
        <v>1125</v>
      </c>
      <c r="AX1036" s="40" t="s">
        <v>1228</v>
      </c>
      <c r="AY1036" s="40" t="s">
        <v>1229</v>
      </c>
    </row>
    <row r="1037" s="2" customFormat="1" ht="30" customHeight="1" spans="1:51">
      <c r="A1037" s="2" t="s">
        <v>2323</v>
      </c>
      <c r="B1037" s="108" t="s">
        <v>2359</v>
      </c>
      <c r="C1037" s="42" t="s">
        <v>480</v>
      </c>
      <c r="D1037" s="35" t="s">
        <v>972</v>
      </c>
      <c r="E1037" s="42" t="s">
        <v>2360</v>
      </c>
      <c r="F1037" s="42" t="s">
        <v>2361</v>
      </c>
      <c r="G1037" s="36">
        <v>1</v>
      </c>
      <c r="H1037" s="42" t="s">
        <v>482</v>
      </c>
      <c r="I1037" s="42" t="s">
        <v>975</v>
      </c>
      <c r="J1037" s="41" t="s">
        <v>66</v>
      </c>
      <c r="K1037" s="36"/>
      <c r="L1037" s="36"/>
      <c r="M1037" s="36"/>
      <c r="N1037" s="36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3"/>
      <c r="AD1037" s="43"/>
      <c r="AE1037" s="43"/>
      <c r="AF1037" s="43"/>
      <c r="AG1037" s="41"/>
      <c r="AH1037" s="41"/>
      <c r="AI1037" s="41"/>
      <c r="AJ1037" s="41"/>
      <c r="AK1037" s="41"/>
      <c r="AL1037" s="41"/>
      <c r="AM1037" s="41"/>
      <c r="AN1037" s="41"/>
      <c r="AO1037" s="41"/>
      <c r="AP1037" s="47"/>
      <c r="AQ1037" s="47"/>
      <c r="AR1037" s="47"/>
      <c r="AS1037" s="47"/>
      <c r="AT1037" s="47"/>
      <c r="AU1037" s="47"/>
      <c r="AV1037" s="47"/>
      <c r="AW1037" s="44"/>
      <c r="AX1037" s="40" t="s">
        <v>484</v>
      </c>
      <c r="AY1037" s="40" t="s">
        <v>485</v>
      </c>
    </row>
    <row r="1038" s="2" customFormat="1" ht="30" customHeight="1" spans="1:51">
      <c r="A1038" s="2" t="s">
        <v>2323</v>
      </c>
      <c r="B1038" s="108" t="s">
        <v>2362</v>
      </c>
      <c r="C1038" s="42" t="s">
        <v>1741</v>
      </c>
      <c r="D1038" s="35" t="s">
        <v>1742</v>
      </c>
      <c r="E1038" s="42" t="s">
        <v>1743</v>
      </c>
      <c r="F1038" s="42" t="s">
        <v>1744</v>
      </c>
      <c r="G1038" s="36">
        <v>2</v>
      </c>
      <c r="H1038" s="42" t="s">
        <v>1745</v>
      </c>
      <c r="I1038" s="35" t="s">
        <v>1746</v>
      </c>
      <c r="J1038" s="41" t="s">
        <v>66</v>
      </c>
      <c r="K1038" s="72">
        <v>394</v>
      </c>
      <c r="L1038" s="72">
        <v>464</v>
      </c>
      <c r="M1038" s="72">
        <v>333</v>
      </c>
      <c r="N1038" s="36">
        <v>350</v>
      </c>
      <c r="O1038" s="41"/>
      <c r="P1038" s="41"/>
      <c r="Q1038" s="41"/>
      <c r="R1038" s="41"/>
      <c r="S1038" s="41">
        <v>15</v>
      </c>
      <c r="T1038" s="41">
        <v>130</v>
      </c>
      <c r="U1038" s="41">
        <f>T1038*G1038</f>
        <v>260</v>
      </c>
      <c r="V1038" s="41"/>
      <c r="W1038" s="41"/>
      <c r="X1038" s="41"/>
      <c r="Y1038" s="41"/>
      <c r="Z1038" s="41">
        <v>50</v>
      </c>
      <c r="AA1038" s="41"/>
      <c r="AB1038" s="41">
        <v>450</v>
      </c>
      <c r="AC1038" s="43">
        <v>2.1</v>
      </c>
      <c r="AD1038" s="43">
        <f>AC1038*G1038</f>
        <v>4.2</v>
      </c>
      <c r="AE1038" s="43"/>
      <c r="AF1038" s="43"/>
      <c r="AG1038" s="41" t="s">
        <v>68</v>
      </c>
      <c r="AH1038" s="41"/>
      <c r="AI1038" s="41"/>
      <c r="AJ1038" s="41"/>
      <c r="AK1038" s="41"/>
      <c r="AL1038" s="41"/>
      <c r="AM1038" s="41"/>
      <c r="AN1038" s="41"/>
      <c r="AO1038" s="41"/>
      <c r="AP1038" s="47"/>
      <c r="AQ1038" s="47"/>
      <c r="AR1038" s="47"/>
      <c r="AS1038" s="47"/>
      <c r="AT1038" s="47"/>
      <c r="AU1038" s="47"/>
      <c r="AV1038" s="47"/>
      <c r="AW1038" s="44" t="s">
        <v>1125</v>
      </c>
      <c r="AX1038" s="40" t="s">
        <v>1747</v>
      </c>
      <c r="AY1038" s="40" t="s">
        <v>962</v>
      </c>
    </row>
    <row r="1039" s="2" customFormat="1" ht="30" customHeight="1" spans="1:51">
      <c r="A1039" s="2" t="s">
        <v>2323</v>
      </c>
      <c r="B1039" s="108" t="s">
        <v>2363</v>
      </c>
      <c r="C1039" s="42" t="s">
        <v>480</v>
      </c>
      <c r="D1039" s="35" t="s">
        <v>967</v>
      </c>
      <c r="E1039" s="42" t="s">
        <v>2364</v>
      </c>
      <c r="F1039" s="42" t="s">
        <v>2365</v>
      </c>
      <c r="G1039" s="36">
        <v>2</v>
      </c>
      <c r="H1039" s="42" t="s">
        <v>482</v>
      </c>
      <c r="I1039" s="42" t="s">
        <v>1751</v>
      </c>
      <c r="J1039" s="41" t="s">
        <v>66</v>
      </c>
      <c r="K1039" s="36"/>
      <c r="L1039" s="36"/>
      <c r="M1039" s="36"/>
      <c r="N1039" s="36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3"/>
      <c r="AD1039" s="43"/>
      <c r="AE1039" s="43"/>
      <c r="AF1039" s="43"/>
      <c r="AG1039" s="41"/>
      <c r="AH1039" s="41"/>
      <c r="AI1039" s="41"/>
      <c r="AJ1039" s="41"/>
      <c r="AK1039" s="41"/>
      <c r="AL1039" s="41"/>
      <c r="AM1039" s="41"/>
      <c r="AN1039" s="41"/>
      <c r="AO1039" s="41"/>
      <c r="AP1039" s="47"/>
      <c r="AQ1039" s="47"/>
      <c r="AR1039" s="47"/>
      <c r="AS1039" s="47"/>
      <c r="AT1039" s="47"/>
      <c r="AU1039" s="47"/>
      <c r="AV1039" s="47"/>
      <c r="AW1039" s="44"/>
      <c r="AX1039" s="40" t="s">
        <v>484</v>
      </c>
      <c r="AY1039" s="40" t="s">
        <v>485</v>
      </c>
    </row>
    <row r="1040" s="2" customFormat="1" ht="30" customHeight="1" spans="1:51">
      <c r="A1040" s="2" t="s">
        <v>2323</v>
      </c>
      <c r="B1040" s="108" t="s">
        <v>2366</v>
      </c>
      <c r="C1040" s="42" t="s">
        <v>1220</v>
      </c>
      <c r="D1040" s="35" t="s">
        <v>1453</v>
      </c>
      <c r="E1040" s="35" t="s">
        <v>2367</v>
      </c>
      <c r="F1040" s="35" t="s">
        <v>2368</v>
      </c>
      <c r="G1040" s="36">
        <v>2</v>
      </c>
      <c r="H1040" s="35" t="s">
        <v>1224</v>
      </c>
      <c r="I1040" s="42" t="s">
        <v>2369</v>
      </c>
      <c r="J1040" s="41" t="s">
        <v>1226</v>
      </c>
      <c r="K1040" s="36">
        <v>325</v>
      </c>
      <c r="L1040" s="36">
        <v>590</v>
      </c>
      <c r="M1040" s="36">
        <v>675</v>
      </c>
      <c r="N1040" s="36">
        <v>350</v>
      </c>
      <c r="O1040" s="41"/>
      <c r="P1040" s="41"/>
      <c r="Q1040" s="41"/>
      <c r="R1040" s="41"/>
      <c r="S1040" s="25">
        <v>15</v>
      </c>
      <c r="T1040" s="25">
        <v>130</v>
      </c>
      <c r="U1040" s="41">
        <f>T1040*G1040</f>
        <v>260</v>
      </c>
      <c r="V1040" s="41"/>
      <c r="W1040" s="41"/>
      <c r="X1040" s="41"/>
      <c r="Y1040" s="41"/>
      <c r="Z1040" s="36">
        <v>50</v>
      </c>
      <c r="AA1040" s="41"/>
      <c r="AB1040" s="41">
        <v>1100</v>
      </c>
      <c r="AC1040" s="43">
        <v>2.75</v>
      </c>
      <c r="AD1040" s="43">
        <f>AC1040*G1040</f>
        <v>5.5</v>
      </c>
      <c r="AE1040" s="43"/>
      <c r="AF1040" s="43"/>
      <c r="AG1040" s="41" t="s">
        <v>1227</v>
      </c>
      <c r="AH1040" s="41"/>
      <c r="AI1040" s="41"/>
      <c r="AJ1040" s="41"/>
      <c r="AK1040" s="41"/>
      <c r="AL1040" s="41"/>
      <c r="AM1040" s="41"/>
      <c r="AN1040" s="41"/>
      <c r="AO1040" s="41"/>
      <c r="AP1040" s="47"/>
      <c r="AQ1040" s="47"/>
      <c r="AR1040" s="47"/>
      <c r="AS1040" s="47"/>
      <c r="AT1040" s="47"/>
      <c r="AU1040" s="47"/>
      <c r="AV1040" s="47"/>
      <c r="AW1040" s="44" t="s">
        <v>1125</v>
      </c>
      <c r="AX1040" s="40" t="s">
        <v>1228</v>
      </c>
      <c r="AY1040" s="40" t="s">
        <v>1229</v>
      </c>
    </row>
    <row r="1041" s="2" customFormat="1" ht="30" customHeight="1" spans="1:51">
      <c r="A1041" s="2" t="s">
        <v>2323</v>
      </c>
      <c r="B1041" s="108" t="s">
        <v>2370</v>
      </c>
      <c r="C1041" s="42" t="s">
        <v>480</v>
      </c>
      <c r="D1041" s="35" t="s">
        <v>972</v>
      </c>
      <c r="E1041" s="42" t="s">
        <v>2371</v>
      </c>
      <c r="F1041" s="42" t="s">
        <v>2372</v>
      </c>
      <c r="G1041" s="36">
        <v>2</v>
      </c>
      <c r="H1041" s="42" t="s">
        <v>482</v>
      </c>
      <c r="I1041" s="42" t="s">
        <v>975</v>
      </c>
      <c r="J1041" s="41" t="s">
        <v>66</v>
      </c>
      <c r="K1041" s="36"/>
      <c r="L1041" s="36"/>
      <c r="M1041" s="36"/>
      <c r="N1041" s="36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3"/>
      <c r="AD1041" s="43"/>
      <c r="AE1041" s="43"/>
      <c r="AF1041" s="43"/>
      <c r="AG1041" s="41"/>
      <c r="AH1041" s="41"/>
      <c r="AI1041" s="41"/>
      <c r="AJ1041" s="41"/>
      <c r="AK1041" s="41"/>
      <c r="AL1041" s="41"/>
      <c r="AM1041" s="41"/>
      <c r="AN1041" s="41"/>
      <c r="AO1041" s="41"/>
      <c r="AP1041" s="47"/>
      <c r="AQ1041" s="47"/>
      <c r="AR1041" s="47"/>
      <c r="AS1041" s="47"/>
      <c r="AT1041" s="47"/>
      <c r="AU1041" s="47"/>
      <c r="AV1041" s="47"/>
      <c r="AW1041" s="44"/>
      <c r="AX1041" s="40"/>
      <c r="AY1041" s="40"/>
    </row>
    <row r="1042" s="1" customFormat="1" ht="30" customHeight="1" spans="1:51">
      <c r="A1042" s="2" t="s">
        <v>2373</v>
      </c>
      <c r="B1042" s="209" t="s">
        <v>2374</v>
      </c>
      <c r="C1042" s="107"/>
      <c r="D1042" s="35"/>
      <c r="E1042" s="107"/>
      <c r="F1042" s="35"/>
      <c r="G1042" s="210"/>
      <c r="H1042" s="196"/>
      <c r="I1042" s="211"/>
      <c r="J1042" s="212"/>
      <c r="K1042" s="121"/>
      <c r="L1042" s="121"/>
      <c r="M1042" s="121"/>
      <c r="N1042" s="121"/>
      <c r="O1042" s="121"/>
      <c r="P1042" s="121"/>
      <c r="Q1042" s="121"/>
      <c r="R1042" s="121"/>
      <c r="S1042" s="121"/>
      <c r="T1042" s="121"/>
      <c r="U1042" s="121"/>
      <c r="V1042" s="121"/>
      <c r="W1042" s="121"/>
      <c r="X1042" s="121"/>
      <c r="Y1042" s="121"/>
      <c r="Z1042" s="121"/>
      <c r="AA1042" s="121"/>
      <c r="AB1042" s="121"/>
      <c r="AC1042" s="121"/>
      <c r="AD1042" s="121"/>
      <c r="AE1042" s="121"/>
      <c r="AF1042" s="121"/>
      <c r="AG1042" s="121"/>
      <c r="AH1042" s="121"/>
      <c r="AI1042" s="121"/>
      <c r="AJ1042" s="121"/>
      <c r="AK1042" s="121"/>
      <c r="AL1042" s="121"/>
      <c r="AM1042" s="121"/>
      <c r="AN1042" s="121"/>
      <c r="AO1042" s="121"/>
      <c r="AP1042" s="121"/>
      <c r="AQ1042" s="121"/>
      <c r="AR1042" s="121"/>
      <c r="AS1042" s="121"/>
      <c r="AT1042" s="121"/>
      <c r="AU1042" s="121"/>
      <c r="AV1042" s="121"/>
      <c r="AW1042" s="213"/>
      <c r="AX1042" s="121" t="s">
        <v>59</v>
      </c>
      <c r="AY1042" s="121" t="s">
        <v>59</v>
      </c>
    </row>
    <row r="1043" s="2" customFormat="1" ht="30" customHeight="1" spans="1:51">
      <c r="A1043" s="2" t="s">
        <v>2373</v>
      </c>
      <c r="B1043" s="129" t="s">
        <v>2375</v>
      </c>
      <c r="C1043" s="106" t="s">
        <v>79</v>
      </c>
      <c r="D1043" s="106" t="s">
        <v>80</v>
      </c>
      <c r="E1043" s="106" t="s">
        <v>81</v>
      </c>
      <c r="F1043" s="106" t="s">
        <v>82</v>
      </c>
      <c r="G1043" s="121">
        <v>10</v>
      </c>
      <c r="H1043" s="196" t="s">
        <v>2376</v>
      </c>
      <c r="I1043" s="211" t="s">
        <v>84</v>
      </c>
      <c r="J1043" s="129" t="s">
        <v>66</v>
      </c>
      <c r="K1043" s="121">
        <v>650</v>
      </c>
      <c r="L1043" s="121">
        <v>220</v>
      </c>
      <c r="M1043" s="121">
        <v>450</v>
      </c>
      <c r="N1043" s="40"/>
      <c r="O1043" s="40"/>
      <c r="P1043" s="40"/>
      <c r="Q1043" s="40"/>
      <c r="R1043" s="40"/>
      <c r="S1043" s="40"/>
      <c r="T1043" s="40"/>
      <c r="U1043" s="40"/>
      <c r="V1043" s="106"/>
      <c r="W1043" s="40"/>
      <c r="X1043" s="40"/>
      <c r="Y1043" s="40"/>
      <c r="Z1043" s="40"/>
      <c r="AA1043" s="40"/>
      <c r="AB1043" s="121">
        <v>2200</v>
      </c>
      <c r="AC1043" s="79">
        <v>0.06</v>
      </c>
      <c r="AD1043" s="43">
        <f>AC1043*G1043</f>
        <v>0.6</v>
      </c>
      <c r="AE1043" s="79"/>
      <c r="AF1043" s="79"/>
      <c r="AG1043" s="40" t="s">
        <v>68</v>
      </c>
      <c r="AH1043" s="40"/>
      <c r="AI1043" s="40"/>
      <c r="AJ1043" s="40"/>
      <c r="AK1043" s="40"/>
      <c r="AL1043" s="40"/>
      <c r="AM1043" s="40"/>
      <c r="AN1043" s="40"/>
      <c r="AO1043" s="40"/>
      <c r="AP1043" s="40"/>
      <c r="AQ1043" s="40"/>
      <c r="AR1043" s="40"/>
      <c r="AS1043" s="40"/>
      <c r="AT1043" s="40"/>
      <c r="AU1043" s="57"/>
      <c r="AV1043" s="40"/>
      <c r="AW1043" s="197"/>
      <c r="AX1043" s="40" t="s">
        <v>2377</v>
      </c>
      <c r="AY1043" s="214" t="s">
        <v>2378</v>
      </c>
    </row>
    <row r="1044" s="2" customFormat="1" ht="30" customHeight="1" spans="1:51">
      <c r="A1044" s="2" t="s">
        <v>2373</v>
      </c>
      <c r="B1044" s="129" t="s">
        <v>2379</v>
      </c>
      <c r="C1044" s="106" t="s">
        <v>266</v>
      </c>
      <c r="D1044" s="106" t="s">
        <v>267</v>
      </c>
      <c r="E1044" s="106" t="s">
        <v>2380</v>
      </c>
      <c r="F1044" s="106" t="s">
        <v>2381</v>
      </c>
      <c r="G1044" s="121">
        <v>10</v>
      </c>
      <c r="H1044" s="211" t="s">
        <v>93</v>
      </c>
      <c r="I1044" s="42" t="s">
        <v>94</v>
      </c>
      <c r="J1044" s="129" t="s">
        <v>66</v>
      </c>
      <c r="K1044" s="121">
        <v>600</v>
      </c>
      <c r="L1044" s="121">
        <v>600</v>
      </c>
      <c r="M1044" s="121">
        <v>600</v>
      </c>
      <c r="N1044" s="121">
        <v>350</v>
      </c>
      <c r="O1044" s="121"/>
      <c r="P1044" s="121"/>
      <c r="Q1044" s="121"/>
      <c r="R1044" s="121"/>
      <c r="S1044" s="121">
        <v>15</v>
      </c>
      <c r="T1044" s="121">
        <v>130</v>
      </c>
      <c r="U1044" s="41">
        <f>T1044*G1044</f>
        <v>1300</v>
      </c>
      <c r="V1044" s="106"/>
      <c r="W1044" s="121">
        <v>15</v>
      </c>
      <c r="X1044" s="121">
        <v>90</v>
      </c>
      <c r="Y1044" s="41">
        <f>X1044*G1044</f>
        <v>900</v>
      </c>
      <c r="Z1044" s="121">
        <v>50</v>
      </c>
      <c r="AA1044" s="121"/>
      <c r="AB1044" s="121"/>
      <c r="AC1044" s="121"/>
      <c r="AD1044" s="121"/>
      <c r="AE1044" s="121"/>
      <c r="AF1044" s="121"/>
      <c r="AG1044" s="121"/>
      <c r="AH1044" s="121"/>
      <c r="AI1044" s="121"/>
      <c r="AJ1044" s="121"/>
      <c r="AK1044" s="121"/>
      <c r="AL1044" s="121"/>
      <c r="AM1044" s="121"/>
      <c r="AN1044" s="121"/>
      <c r="AO1044" s="121"/>
      <c r="AP1044" s="121"/>
      <c r="AQ1044" s="121"/>
      <c r="AR1044" s="121"/>
      <c r="AS1044" s="121"/>
      <c r="AT1044" s="121"/>
      <c r="AU1044" s="121"/>
      <c r="AV1044" s="121"/>
      <c r="AW1044" s="197"/>
      <c r="AX1044" s="121" t="s">
        <v>59</v>
      </c>
      <c r="AY1044" s="121" t="s">
        <v>59</v>
      </c>
    </row>
    <row r="1045" s="2" customFormat="1" ht="30" customHeight="1" spans="1:51">
      <c r="A1045" s="2" t="s">
        <v>2373</v>
      </c>
      <c r="B1045" s="129" t="s">
        <v>2382</v>
      </c>
      <c r="C1045" s="106" t="s">
        <v>2383</v>
      </c>
      <c r="D1045" s="106" t="s">
        <v>2384</v>
      </c>
      <c r="E1045" s="106" t="s">
        <v>838</v>
      </c>
      <c r="F1045" s="106" t="s">
        <v>247</v>
      </c>
      <c r="G1045" s="121">
        <v>10</v>
      </c>
      <c r="H1045" s="211" t="s">
        <v>93</v>
      </c>
      <c r="I1045" s="42" t="s">
        <v>94</v>
      </c>
      <c r="J1045" s="129" t="s">
        <v>66</v>
      </c>
      <c r="K1045" s="121"/>
      <c r="L1045" s="121"/>
      <c r="M1045" s="121"/>
      <c r="N1045" s="121"/>
      <c r="O1045" s="121"/>
      <c r="P1045" s="121"/>
      <c r="Q1045" s="121"/>
      <c r="R1045" s="121"/>
      <c r="S1045" s="121"/>
      <c r="T1045" s="121"/>
      <c r="U1045" s="121"/>
      <c r="V1045" s="106"/>
      <c r="W1045" s="121"/>
      <c r="X1045" s="121"/>
      <c r="Y1045" s="121"/>
      <c r="Z1045" s="121"/>
      <c r="AA1045" s="121"/>
      <c r="AB1045" s="121"/>
      <c r="AC1045" s="121"/>
      <c r="AD1045" s="121"/>
      <c r="AE1045" s="121"/>
      <c r="AF1045" s="121"/>
      <c r="AG1045" s="121"/>
      <c r="AH1045" s="121"/>
      <c r="AI1045" s="121"/>
      <c r="AJ1045" s="121"/>
      <c r="AK1045" s="121"/>
      <c r="AL1045" s="121"/>
      <c r="AM1045" s="121"/>
      <c r="AN1045" s="121"/>
      <c r="AO1045" s="121"/>
      <c r="AP1045" s="121"/>
      <c r="AQ1045" s="121"/>
      <c r="AR1045" s="121"/>
      <c r="AS1045" s="121"/>
      <c r="AT1045" s="121"/>
      <c r="AU1045" s="121"/>
      <c r="AV1045" s="121"/>
      <c r="AW1045" s="197"/>
      <c r="AX1045" s="121" t="s">
        <v>59</v>
      </c>
      <c r="AY1045" s="121" t="s">
        <v>59</v>
      </c>
    </row>
    <row r="1046" s="2" customFormat="1" ht="30" customHeight="1" spans="1:51">
      <c r="A1046" s="2" t="s">
        <v>2373</v>
      </c>
      <c r="B1046" s="129" t="s">
        <v>2385</v>
      </c>
      <c r="C1046" s="106" t="s">
        <v>2386</v>
      </c>
      <c r="D1046" s="106" t="s">
        <v>2387</v>
      </c>
      <c r="E1046" s="106" t="s">
        <v>2388</v>
      </c>
      <c r="F1046" s="106" t="s">
        <v>2389</v>
      </c>
      <c r="G1046" s="121">
        <v>10</v>
      </c>
      <c r="H1046" s="196" t="s">
        <v>2390</v>
      </c>
      <c r="I1046" s="211" t="s">
        <v>2391</v>
      </c>
      <c r="J1046" s="129" t="s">
        <v>66</v>
      </c>
      <c r="K1046" s="121">
        <v>1160</v>
      </c>
      <c r="L1046" s="121">
        <v>520</v>
      </c>
      <c r="M1046" s="121">
        <v>1630</v>
      </c>
      <c r="N1046" s="40"/>
      <c r="O1046" s="40"/>
      <c r="P1046" s="40"/>
      <c r="Q1046" s="40"/>
      <c r="R1046" s="40"/>
      <c r="S1046" s="40"/>
      <c r="T1046" s="40"/>
      <c r="U1046" s="40"/>
      <c r="V1046" s="106"/>
      <c r="W1046" s="40"/>
      <c r="X1046" s="40"/>
      <c r="Y1046" s="40"/>
      <c r="Z1046" s="40"/>
      <c r="AA1046" s="40"/>
      <c r="AB1046" s="121">
        <v>1500</v>
      </c>
      <c r="AC1046" s="79">
        <v>1.2</v>
      </c>
      <c r="AD1046" s="43">
        <f>AC1046*G1046</f>
        <v>12</v>
      </c>
      <c r="AE1046" s="40"/>
      <c r="AF1046" s="40"/>
      <c r="AG1046" s="40" t="s">
        <v>68</v>
      </c>
      <c r="AH1046" s="40"/>
      <c r="AI1046" s="40"/>
      <c r="AJ1046" s="40"/>
      <c r="AK1046" s="40"/>
      <c r="AL1046" s="40"/>
      <c r="AM1046" s="40"/>
      <c r="AN1046" s="40"/>
      <c r="AO1046" s="40"/>
      <c r="AP1046" s="40"/>
      <c r="AQ1046" s="40"/>
      <c r="AR1046" s="40"/>
      <c r="AS1046" s="40"/>
      <c r="AT1046" s="40"/>
      <c r="AU1046" s="57"/>
      <c r="AV1046" s="40"/>
      <c r="AW1046" s="197"/>
      <c r="AX1046" s="215" t="s">
        <v>2392</v>
      </c>
      <c r="AY1046" s="40" t="s">
        <v>2393</v>
      </c>
    </row>
    <row r="1047" s="31" customFormat="1" ht="30" customHeight="1" spans="1:51">
      <c r="A1047" s="2" t="s">
        <v>2373</v>
      </c>
      <c r="B1047" s="129" t="s">
        <v>2394</v>
      </c>
      <c r="C1047" s="216" t="s">
        <v>874</v>
      </c>
      <c r="D1047" s="216" t="s">
        <v>875</v>
      </c>
      <c r="E1047" s="216" t="s">
        <v>876</v>
      </c>
      <c r="F1047" s="216" t="s">
        <v>877</v>
      </c>
      <c r="G1047" s="121">
        <v>10</v>
      </c>
      <c r="H1047" s="211" t="s">
        <v>93</v>
      </c>
      <c r="I1047" s="42" t="s">
        <v>94</v>
      </c>
      <c r="J1047" s="217" t="s">
        <v>66</v>
      </c>
      <c r="K1047" s="68">
        <v>1200</v>
      </c>
      <c r="L1047" s="68">
        <v>600</v>
      </c>
      <c r="M1047" s="68">
        <v>1950</v>
      </c>
      <c r="N1047" s="69"/>
      <c r="O1047" s="69"/>
      <c r="P1047" s="69"/>
      <c r="Q1047" s="69"/>
      <c r="R1047" s="69"/>
      <c r="S1047" s="69"/>
      <c r="T1047" s="69"/>
      <c r="U1047" s="69"/>
      <c r="V1047" s="218"/>
      <c r="W1047" s="69"/>
      <c r="X1047" s="69"/>
      <c r="Y1047" s="69"/>
      <c r="Z1047" s="69"/>
      <c r="AA1047" s="69"/>
      <c r="AB1047" s="69"/>
      <c r="AC1047" s="69"/>
      <c r="AD1047" s="69"/>
      <c r="AE1047" s="69"/>
      <c r="AF1047" s="69"/>
      <c r="AG1047" s="69"/>
      <c r="AH1047" s="69"/>
      <c r="AI1047" s="69"/>
      <c r="AJ1047" s="69"/>
      <c r="AK1047" s="69"/>
      <c r="AL1047" s="69"/>
      <c r="AM1047" s="69"/>
      <c r="AN1047" s="69"/>
      <c r="AO1047" s="69"/>
      <c r="AP1047" s="69"/>
      <c r="AQ1047" s="69"/>
      <c r="AR1047" s="69"/>
      <c r="AS1047" s="69"/>
      <c r="AT1047" s="69"/>
      <c r="AU1047" s="69"/>
      <c r="AV1047" s="218"/>
      <c r="AW1047" s="219"/>
      <c r="AX1047" s="40" t="s">
        <v>59</v>
      </c>
      <c r="AY1047" s="40" t="s">
        <v>59</v>
      </c>
    </row>
    <row r="1048" s="2" customFormat="1" ht="30" customHeight="1" spans="1:51">
      <c r="A1048" s="2" t="s">
        <v>2373</v>
      </c>
      <c r="B1048" s="129" t="s">
        <v>2395</v>
      </c>
      <c r="C1048" s="106" t="s">
        <v>228</v>
      </c>
      <c r="D1048" s="106" t="s">
        <v>311</v>
      </c>
      <c r="E1048" s="106" t="s">
        <v>312</v>
      </c>
      <c r="F1048" s="106" t="s">
        <v>313</v>
      </c>
      <c r="G1048" s="121">
        <v>10</v>
      </c>
      <c r="H1048" s="211" t="s">
        <v>93</v>
      </c>
      <c r="I1048" s="42" t="s">
        <v>94</v>
      </c>
      <c r="J1048" s="129" t="s">
        <v>66</v>
      </c>
      <c r="K1048" s="121">
        <v>1280</v>
      </c>
      <c r="L1048" s="121">
        <v>760</v>
      </c>
      <c r="M1048" s="121">
        <v>850</v>
      </c>
      <c r="N1048" s="40"/>
      <c r="O1048" s="40"/>
      <c r="P1048" s="40"/>
      <c r="Q1048" s="40"/>
      <c r="R1048" s="40"/>
      <c r="S1048" s="40"/>
      <c r="T1048" s="40"/>
      <c r="U1048" s="40"/>
      <c r="V1048" s="106"/>
      <c r="W1048" s="40"/>
      <c r="X1048" s="40"/>
      <c r="Y1048" s="40"/>
      <c r="Z1048" s="40"/>
      <c r="AA1048" s="40"/>
      <c r="AB1048" s="40"/>
      <c r="AC1048" s="40"/>
      <c r="AD1048" s="40"/>
      <c r="AE1048" s="40"/>
      <c r="AF1048" s="40"/>
      <c r="AG1048" s="40"/>
      <c r="AH1048" s="40"/>
      <c r="AI1048" s="40"/>
      <c r="AJ1048" s="40"/>
      <c r="AK1048" s="40"/>
      <c r="AL1048" s="40"/>
      <c r="AM1048" s="40"/>
      <c r="AN1048" s="40"/>
      <c r="AO1048" s="40"/>
      <c r="AP1048" s="40"/>
      <c r="AQ1048" s="40"/>
      <c r="AR1048" s="40"/>
      <c r="AS1048" s="40"/>
      <c r="AT1048" s="40"/>
      <c r="AU1048" s="57"/>
      <c r="AV1048" s="40"/>
      <c r="AW1048" s="197"/>
      <c r="AX1048" s="40" t="s">
        <v>59</v>
      </c>
      <c r="AY1048" s="40" t="s">
        <v>59</v>
      </c>
    </row>
    <row r="1049" s="31" customFormat="1" ht="30" customHeight="1" spans="1:51">
      <c r="A1049" s="2" t="s">
        <v>2373</v>
      </c>
      <c r="B1049" s="129" t="s">
        <v>2396</v>
      </c>
      <c r="C1049" s="216" t="s">
        <v>223</v>
      </c>
      <c r="D1049" s="216" t="s">
        <v>224</v>
      </c>
      <c r="E1049" s="216" t="s">
        <v>613</v>
      </c>
      <c r="F1049" s="218" t="s">
        <v>160</v>
      </c>
      <c r="G1049" s="121">
        <v>10</v>
      </c>
      <c r="H1049" s="211" t="s">
        <v>93</v>
      </c>
      <c r="I1049" s="42" t="s">
        <v>94</v>
      </c>
      <c r="J1049" s="217" t="s">
        <v>66</v>
      </c>
      <c r="K1049" s="68">
        <v>1230</v>
      </c>
      <c r="L1049" s="68">
        <v>350</v>
      </c>
      <c r="M1049" s="68"/>
      <c r="N1049" s="69"/>
      <c r="O1049" s="69"/>
      <c r="P1049" s="69"/>
      <c r="Q1049" s="69"/>
      <c r="R1049" s="69"/>
      <c r="S1049" s="69"/>
      <c r="T1049" s="69"/>
      <c r="U1049" s="69"/>
      <c r="V1049" s="218"/>
      <c r="W1049" s="69"/>
      <c r="X1049" s="69"/>
      <c r="Y1049" s="69"/>
      <c r="Z1049" s="69"/>
      <c r="AA1049" s="69"/>
      <c r="AB1049" s="69"/>
      <c r="AC1049" s="163"/>
      <c r="AD1049" s="163"/>
      <c r="AE1049" s="163"/>
      <c r="AF1049" s="163"/>
      <c r="AG1049" s="69"/>
      <c r="AH1049" s="69"/>
      <c r="AI1049" s="69"/>
      <c r="AJ1049" s="69"/>
      <c r="AK1049" s="69"/>
      <c r="AL1049" s="69"/>
      <c r="AM1049" s="69"/>
      <c r="AN1049" s="69"/>
      <c r="AO1049" s="69"/>
      <c r="AP1049" s="69"/>
      <c r="AQ1049" s="69"/>
      <c r="AR1049" s="69"/>
      <c r="AS1049" s="69"/>
      <c r="AT1049" s="69"/>
      <c r="AU1049" s="57"/>
      <c r="AV1049" s="69"/>
      <c r="AW1049" s="219"/>
      <c r="AX1049" s="69"/>
      <c r="AY1049" s="69"/>
    </row>
    <row r="1050" s="2" customFormat="1" ht="30" customHeight="1" spans="1:51">
      <c r="A1050" s="2" t="s">
        <v>2373</v>
      </c>
      <c r="B1050" s="129" t="s">
        <v>2397</v>
      </c>
      <c r="C1050" s="106" t="s">
        <v>2398</v>
      </c>
      <c r="D1050" s="106" t="s">
        <v>2399</v>
      </c>
      <c r="E1050" s="106" t="s">
        <v>2400</v>
      </c>
      <c r="F1050" s="106" t="s">
        <v>2401</v>
      </c>
      <c r="G1050" s="121">
        <v>4</v>
      </c>
      <c r="H1050" s="196" t="s">
        <v>2402</v>
      </c>
      <c r="I1050" s="211" t="s">
        <v>2403</v>
      </c>
      <c r="J1050" s="129" t="s">
        <v>66</v>
      </c>
      <c r="K1050" s="121">
        <v>500</v>
      </c>
      <c r="L1050" s="121">
        <v>570</v>
      </c>
      <c r="M1050" s="121">
        <v>790</v>
      </c>
      <c r="N1050" s="121">
        <v>350</v>
      </c>
      <c r="O1050" s="40"/>
      <c r="P1050" s="40"/>
      <c r="Q1050" s="40"/>
      <c r="R1050" s="40"/>
      <c r="S1050" s="121">
        <v>15</v>
      </c>
      <c r="T1050" s="121">
        <v>130</v>
      </c>
      <c r="U1050" s="41">
        <f>T1050*G1050</f>
        <v>520</v>
      </c>
      <c r="V1050" s="106"/>
      <c r="W1050" s="40"/>
      <c r="X1050" s="40"/>
      <c r="Y1050" s="40"/>
      <c r="Z1050" s="121">
        <v>25</v>
      </c>
      <c r="AA1050" s="40"/>
      <c r="AB1050" s="121">
        <v>600</v>
      </c>
      <c r="AC1050" s="79">
        <v>0.42</v>
      </c>
      <c r="AD1050" s="43">
        <f>AC1050*G1050</f>
        <v>1.68</v>
      </c>
      <c r="AE1050" s="79"/>
      <c r="AF1050" s="79"/>
      <c r="AG1050" s="40" t="s">
        <v>68</v>
      </c>
      <c r="AH1050" s="40"/>
      <c r="AI1050" s="40"/>
      <c r="AJ1050" s="40"/>
      <c r="AK1050" s="40"/>
      <c r="AL1050" s="40"/>
      <c r="AM1050" s="40"/>
      <c r="AN1050" s="40"/>
      <c r="AO1050" s="40"/>
      <c r="AP1050" s="40"/>
      <c r="AQ1050" s="40"/>
      <c r="AR1050" s="40"/>
      <c r="AS1050" s="40"/>
      <c r="AT1050" s="40"/>
      <c r="AU1050" s="57"/>
      <c r="AV1050" s="40"/>
      <c r="AW1050" s="197"/>
      <c r="AX1050" s="40" t="s">
        <v>528</v>
      </c>
      <c r="AY1050" s="40" t="s">
        <v>529</v>
      </c>
    </row>
    <row r="1051" s="2" customFormat="1" ht="30" customHeight="1" spans="1:51">
      <c r="A1051" s="2" t="s">
        <v>2373</v>
      </c>
      <c r="B1051" s="129" t="s">
        <v>2404</v>
      </c>
      <c r="C1051" s="106" t="s">
        <v>480</v>
      </c>
      <c r="D1051" s="35" t="s">
        <v>531</v>
      </c>
      <c r="E1051" s="106" t="s">
        <v>2405</v>
      </c>
      <c r="F1051" s="106" t="s">
        <v>2406</v>
      </c>
      <c r="G1051" s="121">
        <v>4</v>
      </c>
      <c r="H1051" s="196" t="s">
        <v>2041</v>
      </c>
      <c r="I1051" s="42" t="s">
        <v>2336</v>
      </c>
      <c r="J1051" s="129" t="s">
        <v>66</v>
      </c>
      <c r="K1051" s="121"/>
      <c r="L1051" s="121"/>
      <c r="M1051" s="121"/>
      <c r="N1051" s="121"/>
      <c r="O1051" s="40"/>
      <c r="P1051" s="40"/>
      <c r="Q1051" s="40"/>
      <c r="R1051" s="40"/>
      <c r="S1051" s="40"/>
      <c r="T1051" s="40"/>
      <c r="U1051" s="40"/>
      <c r="V1051" s="106"/>
      <c r="W1051" s="40"/>
      <c r="X1051" s="40"/>
      <c r="Y1051" s="40"/>
      <c r="Z1051" s="40"/>
      <c r="AA1051" s="40"/>
      <c r="AB1051" s="121">
        <v>450</v>
      </c>
      <c r="AC1051" s="79">
        <v>0.1</v>
      </c>
      <c r="AD1051" s="43">
        <f>AC1051*G1051</f>
        <v>0.4</v>
      </c>
      <c r="AE1051" s="79"/>
      <c r="AF1051" s="79"/>
      <c r="AG1051" s="40" t="s">
        <v>68</v>
      </c>
      <c r="AH1051" s="40"/>
      <c r="AI1051" s="40"/>
      <c r="AJ1051" s="40"/>
      <c r="AK1051" s="40"/>
      <c r="AL1051" s="40"/>
      <c r="AM1051" s="40"/>
      <c r="AN1051" s="40"/>
      <c r="AO1051" s="40"/>
      <c r="AP1051" s="40"/>
      <c r="AQ1051" s="40"/>
      <c r="AR1051" s="40"/>
      <c r="AS1051" s="40"/>
      <c r="AT1051" s="40"/>
      <c r="AU1051" s="57"/>
      <c r="AV1051" s="40"/>
      <c r="AW1051" s="197"/>
      <c r="AX1051" s="40" t="s">
        <v>484</v>
      </c>
      <c r="AY1051" s="40" t="s">
        <v>485</v>
      </c>
    </row>
    <row r="1052" s="31" customFormat="1" ht="30" customHeight="1" spans="1:51">
      <c r="A1052" s="2" t="s">
        <v>2373</v>
      </c>
      <c r="B1052" s="129" t="s">
        <v>2407</v>
      </c>
      <c r="C1052" s="216" t="s">
        <v>228</v>
      </c>
      <c r="D1052" s="216" t="s">
        <v>2408</v>
      </c>
      <c r="E1052" s="216"/>
      <c r="F1052" s="216"/>
      <c r="G1052" s="121">
        <v>10</v>
      </c>
      <c r="H1052" s="211" t="s">
        <v>93</v>
      </c>
      <c r="I1052" s="42" t="s">
        <v>94</v>
      </c>
      <c r="J1052" s="217" t="s">
        <v>66</v>
      </c>
      <c r="K1052" s="68"/>
      <c r="L1052" s="68"/>
      <c r="M1052" s="68"/>
      <c r="N1052" s="69"/>
      <c r="O1052" s="69"/>
      <c r="P1052" s="69"/>
      <c r="Q1052" s="69"/>
      <c r="R1052" s="69"/>
      <c r="S1052" s="69"/>
      <c r="T1052" s="69"/>
      <c r="U1052" s="69"/>
      <c r="V1052" s="218"/>
      <c r="W1052" s="69"/>
      <c r="X1052" s="69"/>
      <c r="Y1052" s="69"/>
      <c r="Z1052" s="69"/>
      <c r="AA1052" s="69"/>
      <c r="AB1052" s="69"/>
      <c r="AC1052" s="69"/>
      <c r="AD1052" s="69"/>
      <c r="AE1052" s="69"/>
      <c r="AF1052" s="69"/>
      <c r="AG1052" s="69"/>
      <c r="AH1052" s="69"/>
      <c r="AI1052" s="69"/>
      <c r="AJ1052" s="69"/>
      <c r="AK1052" s="69"/>
      <c r="AL1052" s="69"/>
      <c r="AM1052" s="69"/>
      <c r="AN1052" s="69"/>
      <c r="AO1052" s="69"/>
      <c r="AP1052" s="69"/>
      <c r="AQ1052" s="69"/>
      <c r="AR1052" s="69"/>
      <c r="AS1052" s="69"/>
      <c r="AT1052" s="69"/>
      <c r="AU1052" s="69"/>
      <c r="AV1052" s="218"/>
      <c r="AW1052" s="219"/>
      <c r="AX1052" s="220"/>
      <c r="AY1052" s="220"/>
    </row>
    <row r="1053" s="2" customFormat="1" ht="30" customHeight="1" spans="1:51">
      <c r="A1053" s="2" t="s">
        <v>2373</v>
      </c>
      <c r="B1053" s="129" t="s">
        <v>2409</v>
      </c>
      <c r="C1053" s="106" t="s">
        <v>2410</v>
      </c>
      <c r="D1053" s="106" t="s">
        <v>959</v>
      </c>
      <c r="E1053" s="42" t="s">
        <v>1251</v>
      </c>
      <c r="F1053" s="42" t="s">
        <v>1252</v>
      </c>
      <c r="G1053" s="121">
        <v>10</v>
      </c>
      <c r="H1053" s="42" t="s">
        <v>962</v>
      </c>
      <c r="I1053" s="42" t="s">
        <v>1253</v>
      </c>
      <c r="J1053" s="41" t="s">
        <v>66</v>
      </c>
      <c r="K1053" s="36">
        <v>220</v>
      </c>
      <c r="L1053" s="36">
        <v>438</v>
      </c>
      <c r="M1053" s="36">
        <v>490</v>
      </c>
      <c r="N1053" s="36">
        <v>350</v>
      </c>
      <c r="O1053" s="41"/>
      <c r="P1053" s="41"/>
      <c r="Q1053" s="41"/>
      <c r="R1053" s="41"/>
      <c r="S1053" s="41">
        <v>15</v>
      </c>
      <c r="T1053" s="41">
        <v>130</v>
      </c>
      <c r="U1053" s="41">
        <f>T1053*G1053</f>
        <v>1300</v>
      </c>
      <c r="V1053" s="41"/>
      <c r="W1053" s="41"/>
      <c r="X1053" s="41"/>
      <c r="Y1053" s="41"/>
      <c r="Z1053" s="36">
        <v>50</v>
      </c>
      <c r="AA1053" s="41"/>
      <c r="AB1053" s="41">
        <v>1600</v>
      </c>
      <c r="AC1053" s="43">
        <v>2</v>
      </c>
      <c r="AD1053" s="43">
        <f>AC1053*G1053</f>
        <v>20</v>
      </c>
      <c r="AE1053" s="43"/>
      <c r="AF1053" s="43"/>
      <c r="AG1053" s="41" t="s">
        <v>68</v>
      </c>
      <c r="AH1053" s="41"/>
      <c r="AI1053" s="41"/>
      <c r="AJ1053" s="40"/>
      <c r="AK1053" s="40"/>
      <c r="AL1053" s="40"/>
      <c r="AM1053" s="40"/>
      <c r="AN1053" s="40"/>
      <c r="AO1053" s="40"/>
      <c r="AP1053" s="40"/>
      <c r="AQ1053" s="40"/>
      <c r="AR1053" s="40"/>
      <c r="AS1053" s="40"/>
      <c r="AT1053" s="40"/>
      <c r="AU1053" s="57"/>
      <c r="AV1053" s="40"/>
      <c r="AW1053" s="197"/>
      <c r="AX1053" s="40" t="s">
        <v>964</v>
      </c>
      <c r="AY1053" s="40" t="s">
        <v>965</v>
      </c>
    </row>
    <row r="1054" s="2" customFormat="1" ht="30" customHeight="1" spans="1:51">
      <c r="A1054" s="2" t="s">
        <v>2373</v>
      </c>
      <c r="B1054" s="129" t="s">
        <v>2411</v>
      </c>
      <c r="C1054" s="106" t="s">
        <v>480</v>
      </c>
      <c r="D1054" s="35" t="s">
        <v>967</v>
      </c>
      <c r="E1054" s="106" t="s">
        <v>2412</v>
      </c>
      <c r="F1054" s="106" t="s">
        <v>2413</v>
      </c>
      <c r="G1054" s="121">
        <v>10</v>
      </c>
      <c r="H1054" s="196" t="s">
        <v>2041</v>
      </c>
      <c r="I1054" s="42" t="s">
        <v>1257</v>
      </c>
      <c r="J1054" s="129" t="s">
        <v>66</v>
      </c>
      <c r="K1054" s="121"/>
      <c r="L1054" s="121"/>
      <c r="M1054" s="121"/>
      <c r="N1054" s="121">
        <v>350</v>
      </c>
      <c r="O1054" s="40"/>
      <c r="P1054" s="40"/>
      <c r="Q1054" s="40"/>
      <c r="R1054" s="40"/>
      <c r="S1054" s="40"/>
      <c r="T1054" s="40"/>
      <c r="U1054" s="40"/>
      <c r="V1054" s="106"/>
      <c r="W1054" s="40"/>
      <c r="X1054" s="40"/>
      <c r="Y1054" s="40"/>
      <c r="Z1054" s="40"/>
      <c r="AA1054" s="40"/>
      <c r="AB1054" s="40"/>
      <c r="AC1054" s="40"/>
      <c r="AD1054" s="40"/>
      <c r="AE1054" s="40"/>
      <c r="AF1054" s="40"/>
      <c r="AG1054" s="40"/>
      <c r="AH1054" s="40"/>
      <c r="AI1054" s="40"/>
      <c r="AJ1054" s="40"/>
      <c r="AK1054" s="40"/>
      <c r="AL1054" s="40"/>
      <c r="AM1054" s="40"/>
      <c r="AN1054" s="40"/>
      <c r="AO1054" s="40"/>
      <c r="AP1054" s="40"/>
      <c r="AQ1054" s="40"/>
      <c r="AR1054" s="40"/>
      <c r="AS1054" s="40"/>
      <c r="AT1054" s="40"/>
      <c r="AU1054" s="57"/>
      <c r="AV1054" s="40"/>
      <c r="AW1054" s="197"/>
      <c r="AX1054" s="40" t="s">
        <v>484</v>
      </c>
      <c r="AY1054" s="40" t="s">
        <v>485</v>
      </c>
    </row>
    <row r="1055" s="2" customFormat="1" ht="30" customHeight="1" spans="1:51">
      <c r="A1055" s="2" t="s">
        <v>2373</v>
      </c>
      <c r="B1055" s="129" t="s">
        <v>2414</v>
      </c>
      <c r="C1055" s="106" t="s">
        <v>213</v>
      </c>
      <c r="D1055" s="106" t="s">
        <v>318</v>
      </c>
      <c r="E1055" s="106" t="s">
        <v>2415</v>
      </c>
      <c r="F1055" s="106" t="s">
        <v>2416</v>
      </c>
      <c r="G1055" s="121">
        <v>10</v>
      </c>
      <c r="H1055" s="211" t="s">
        <v>93</v>
      </c>
      <c r="I1055" s="42" t="s">
        <v>94</v>
      </c>
      <c r="J1055" s="129" t="s">
        <v>66</v>
      </c>
      <c r="K1055" s="121">
        <v>1700</v>
      </c>
      <c r="L1055" s="121">
        <v>760</v>
      </c>
      <c r="M1055" s="121">
        <v>850</v>
      </c>
      <c r="N1055" s="121">
        <v>350</v>
      </c>
      <c r="O1055" s="40"/>
      <c r="P1055" s="40"/>
      <c r="Q1055" s="40"/>
      <c r="R1055" s="40"/>
      <c r="S1055" s="121">
        <v>15</v>
      </c>
      <c r="T1055" s="121">
        <v>130</v>
      </c>
      <c r="U1055" s="41">
        <f>T1055*G1055</f>
        <v>1300</v>
      </c>
      <c r="V1055" s="106"/>
      <c r="W1055" s="40">
        <v>15</v>
      </c>
      <c r="X1055" s="40">
        <v>90</v>
      </c>
      <c r="Y1055" s="41">
        <f>X1055*G1055</f>
        <v>900</v>
      </c>
      <c r="Z1055" s="121">
        <v>50</v>
      </c>
      <c r="AA1055" s="40"/>
      <c r="AB1055" s="40"/>
      <c r="AC1055" s="40"/>
      <c r="AD1055" s="40"/>
      <c r="AE1055" s="40"/>
      <c r="AF1055" s="40"/>
      <c r="AG1055" s="40"/>
      <c r="AH1055" s="40"/>
      <c r="AI1055" s="40"/>
      <c r="AJ1055" s="40"/>
      <c r="AK1055" s="40"/>
      <c r="AL1055" s="40"/>
      <c r="AM1055" s="40"/>
      <c r="AN1055" s="40"/>
      <c r="AO1055" s="40"/>
      <c r="AP1055" s="40"/>
      <c r="AQ1055" s="40"/>
      <c r="AR1055" s="40"/>
      <c r="AS1055" s="40"/>
      <c r="AT1055" s="40"/>
      <c r="AU1055" s="40"/>
      <c r="AV1055" s="40"/>
      <c r="AW1055" s="197"/>
      <c r="AX1055" s="40" t="s">
        <v>59</v>
      </c>
      <c r="AY1055" s="40" t="s">
        <v>59</v>
      </c>
    </row>
    <row r="1056" s="31" customFormat="1" ht="30" customHeight="1" spans="1:51">
      <c r="A1056" s="2" t="s">
        <v>2373</v>
      </c>
      <c r="B1056" s="129" t="s">
        <v>2417</v>
      </c>
      <c r="C1056" s="216" t="s">
        <v>223</v>
      </c>
      <c r="D1056" s="216" t="s">
        <v>224</v>
      </c>
      <c r="E1056" s="216" t="s">
        <v>613</v>
      </c>
      <c r="F1056" s="218" t="s">
        <v>160</v>
      </c>
      <c r="G1056" s="121">
        <v>10</v>
      </c>
      <c r="H1056" s="211" t="s">
        <v>93</v>
      </c>
      <c r="I1056" s="42" t="s">
        <v>94</v>
      </c>
      <c r="J1056" s="217" t="s">
        <v>66</v>
      </c>
      <c r="K1056" s="68">
        <v>2270</v>
      </c>
      <c r="L1056" s="68">
        <v>350</v>
      </c>
      <c r="M1056" s="68"/>
      <c r="N1056" s="69"/>
      <c r="O1056" s="69"/>
      <c r="P1056" s="69"/>
      <c r="Q1056" s="69"/>
      <c r="R1056" s="69"/>
      <c r="S1056" s="69"/>
      <c r="T1056" s="69"/>
      <c r="U1056" s="69"/>
      <c r="V1056" s="218"/>
      <c r="W1056" s="69"/>
      <c r="X1056" s="69"/>
      <c r="Y1056" s="69"/>
      <c r="Z1056" s="69"/>
      <c r="AA1056" s="69"/>
      <c r="AB1056" s="69"/>
      <c r="AC1056" s="163"/>
      <c r="AD1056" s="163"/>
      <c r="AE1056" s="163"/>
      <c r="AF1056" s="163"/>
      <c r="AG1056" s="69"/>
      <c r="AH1056" s="69"/>
      <c r="AI1056" s="69"/>
      <c r="AJ1056" s="69"/>
      <c r="AK1056" s="69"/>
      <c r="AL1056" s="69"/>
      <c r="AM1056" s="69"/>
      <c r="AN1056" s="69"/>
      <c r="AO1056" s="69"/>
      <c r="AP1056" s="69"/>
      <c r="AQ1056" s="69"/>
      <c r="AR1056" s="69"/>
      <c r="AS1056" s="69"/>
      <c r="AT1056" s="69"/>
      <c r="AU1056" s="57"/>
      <c r="AV1056" s="69"/>
      <c r="AW1056" s="219"/>
      <c r="AX1056" s="69"/>
      <c r="AY1056" s="69"/>
    </row>
    <row r="1057" s="2" customFormat="1" ht="30" customHeight="1" spans="1:51">
      <c r="A1057" s="2" t="s">
        <v>2373</v>
      </c>
      <c r="B1057" s="129" t="s">
        <v>2418</v>
      </c>
      <c r="C1057" s="106" t="s">
        <v>89</v>
      </c>
      <c r="D1057" s="106" t="s">
        <v>90</v>
      </c>
      <c r="E1057" s="106" t="s">
        <v>91</v>
      </c>
      <c r="F1057" s="106" t="s">
        <v>92</v>
      </c>
      <c r="G1057" s="121">
        <v>10</v>
      </c>
      <c r="H1057" s="211" t="s">
        <v>93</v>
      </c>
      <c r="I1057" s="42" t="s">
        <v>94</v>
      </c>
      <c r="J1057" s="129" t="s">
        <v>66</v>
      </c>
      <c r="K1057" s="121">
        <v>500</v>
      </c>
      <c r="L1057" s="121">
        <v>400</v>
      </c>
      <c r="M1057" s="121">
        <v>850</v>
      </c>
      <c r="N1057" s="121">
        <v>350</v>
      </c>
      <c r="O1057" s="121"/>
      <c r="P1057" s="121"/>
      <c r="Q1057" s="121"/>
      <c r="R1057" s="121"/>
      <c r="S1057" s="121">
        <v>15</v>
      </c>
      <c r="T1057" s="121">
        <v>65</v>
      </c>
      <c r="U1057" s="41">
        <f>T1057*G1057</f>
        <v>650</v>
      </c>
      <c r="V1057" s="106"/>
      <c r="W1057" s="121">
        <v>15</v>
      </c>
      <c r="X1057" s="121">
        <v>45</v>
      </c>
      <c r="Y1057" s="41">
        <f>X1057*G1057</f>
        <v>450</v>
      </c>
      <c r="Z1057" s="36">
        <v>50</v>
      </c>
      <c r="AA1057" s="121"/>
      <c r="AB1057" s="121">
        <v>450</v>
      </c>
      <c r="AC1057" s="79">
        <v>0.01</v>
      </c>
      <c r="AD1057" s="43">
        <f>AC1057*G1057</f>
        <v>0.1</v>
      </c>
      <c r="AE1057" s="121"/>
      <c r="AF1057" s="121"/>
      <c r="AG1057" s="41" t="s">
        <v>68</v>
      </c>
      <c r="AH1057" s="121"/>
      <c r="AI1057" s="121"/>
      <c r="AJ1057" s="121"/>
      <c r="AK1057" s="121"/>
      <c r="AL1057" s="121"/>
      <c r="AM1057" s="121"/>
      <c r="AN1057" s="121"/>
      <c r="AO1057" s="121"/>
      <c r="AP1057" s="121"/>
      <c r="AQ1057" s="121"/>
      <c r="AR1057" s="121"/>
      <c r="AS1057" s="121"/>
      <c r="AT1057" s="121"/>
      <c r="AU1057" s="121"/>
      <c r="AV1057" s="121"/>
      <c r="AW1057" s="197"/>
      <c r="AX1057" s="121"/>
      <c r="AY1057" s="121"/>
    </row>
    <row r="1058" s="31" customFormat="1" ht="30" customHeight="1" spans="1:51">
      <c r="A1058" s="2" t="s">
        <v>2373</v>
      </c>
      <c r="B1058" s="129" t="s">
        <v>2419</v>
      </c>
      <c r="C1058" s="216" t="s">
        <v>228</v>
      </c>
      <c r="D1058" s="216" t="s">
        <v>229</v>
      </c>
      <c r="E1058" s="216"/>
      <c r="F1058" s="216"/>
      <c r="G1058" s="121">
        <v>10</v>
      </c>
      <c r="H1058" s="211" t="s">
        <v>93</v>
      </c>
      <c r="I1058" s="42" t="s">
        <v>94</v>
      </c>
      <c r="J1058" s="217" t="s">
        <v>66</v>
      </c>
      <c r="K1058" s="68">
        <v>1120</v>
      </c>
      <c r="L1058" s="68">
        <v>760</v>
      </c>
      <c r="M1058" s="68"/>
      <c r="N1058" s="69"/>
      <c r="O1058" s="69"/>
      <c r="P1058" s="69"/>
      <c r="Q1058" s="69"/>
      <c r="R1058" s="69"/>
      <c r="S1058" s="69"/>
      <c r="T1058" s="69"/>
      <c r="U1058" s="69"/>
      <c r="V1058" s="218"/>
      <c r="W1058" s="69"/>
      <c r="X1058" s="69"/>
      <c r="Y1058" s="69"/>
      <c r="Z1058" s="69"/>
      <c r="AA1058" s="69"/>
      <c r="AB1058" s="69"/>
      <c r="AC1058" s="69"/>
      <c r="AD1058" s="69"/>
      <c r="AE1058" s="69"/>
      <c r="AF1058" s="69"/>
      <c r="AG1058" s="69"/>
      <c r="AH1058" s="69"/>
      <c r="AI1058" s="69"/>
      <c r="AJ1058" s="69"/>
      <c r="AK1058" s="69"/>
      <c r="AL1058" s="69"/>
      <c r="AM1058" s="69"/>
      <c r="AN1058" s="69"/>
      <c r="AO1058" s="69"/>
      <c r="AP1058" s="69"/>
      <c r="AQ1058" s="69"/>
      <c r="AR1058" s="69"/>
      <c r="AS1058" s="69"/>
      <c r="AT1058" s="69"/>
      <c r="AU1058" s="69"/>
      <c r="AV1058" s="218"/>
      <c r="AW1058" s="219"/>
      <c r="AX1058" s="220"/>
      <c r="AY1058" s="220"/>
    </row>
    <row r="1059" s="31" customFormat="1" ht="30" customHeight="1" spans="1:51">
      <c r="A1059" s="2" t="s">
        <v>2373</v>
      </c>
      <c r="B1059" s="129" t="s">
        <v>2420</v>
      </c>
      <c r="C1059" s="216" t="s">
        <v>874</v>
      </c>
      <c r="D1059" s="216" t="s">
        <v>875</v>
      </c>
      <c r="E1059" s="216" t="s">
        <v>876</v>
      </c>
      <c r="F1059" s="216" t="s">
        <v>877</v>
      </c>
      <c r="G1059" s="68">
        <v>80</v>
      </c>
      <c r="H1059" s="211" t="s">
        <v>93</v>
      </c>
      <c r="I1059" s="42" t="s">
        <v>94</v>
      </c>
      <c r="J1059" s="217" t="s">
        <v>66</v>
      </c>
      <c r="K1059" s="68">
        <v>1200</v>
      </c>
      <c r="L1059" s="68">
        <v>600</v>
      </c>
      <c r="M1059" s="68">
        <v>1950</v>
      </c>
      <c r="N1059" s="69"/>
      <c r="O1059" s="69"/>
      <c r="P1059" s="69"/>
      <c r="Q1059" s="69"/>
      <c r="R1059" s="69"/>
      <c r="S1059" s="69"/>
      <c r="T1059" s="69"/>
      <c r="U1059" s="69"/>
      <c r="V1059" s="218"/>
      <c r="W1059" s="69"/>
      <c r="X1059" s="69"/>
      <c r="Y1059" s="69"/>
      <c r="Z1059" s="69"/>
      <c r="AA1059" s="69"/>
      <c r="AB1059" s="69"/>
      <c r="AC1059" s="69"/>
      <c r="AD1059" s="69"/>
      <c r="AE1059" s="69"/>
      <c r="AF1059" s="69"/>
      <c r="AG1059" s="69"/>
      <c r="AH1059" s="69"/>
      <c r="AI1059" s="69"/>
      <c r="AJ1059" s="69"/>
      <c r="AK1059" s="69"/>
      <c r="AL1059" s="69"/>
      <c r="AM1059" s="69"/>
      <c r="AN1059" s="69"/>
      <c r="AO1059" s="69"/>
      <c r="AP1059" s="69"/>
      <c r="AQ1059" s="69"/>
      <c r="AR1059" s="69"/>
      <c r="AS1059" s="69"/>
      <c r="AT1059" s="69"/>
      <c r="AU1059" s="69"/>
      <c r="AV1059" s="218"/>
      <c r="AW1059" s="219"/>
      <c r="AX1059" s="40" t="s">
        <v>59</v>
      </c>
      <c r="AY1059" s="40" t="s">
        <v>59</v>
      </c>
    </row>
    <row r="1060" s="1" customFormat="1" ht="30" customHeight="1" spans="1:51">
      <c r="A1060" s="2" t="s">
        <v>2421</v>
      </c>
      <c r="B1060" s="22" t="s">
        <v>2422</v>
      </c>
      <c r="C1060" s="34"/>
      <c r="D1060" s="35"/>
      <c r="E1060" s="34"/>
      <c r="F1060" s="34"/>
      <c r="G1060" s="36"/>
      <c r="H1060" s="34"/>
      <c r="I1060" s="34"/>
      <c r="J1060" s="37"/>
      <c r="K1060" s="38"/>
      <c r="L1060" s="38"/>
      <c r="M1060" s="38"/>
      <c r="N1060" s="37"/>
      <c r="O1060" s="37"/>
      <c r="P1060" s="37"/>
      <c r="Q1060" s="37"/>
      <c r="R1060" s="37"/>
      <c r="S1060" s="37"/>
      <c r="T1060" s="37"/>
      <c r="U1060" s="37"/>
      <c r="V1060" s="221"/>
      <c r="W1060" s="221"/>
      <c r="X1060" s="221"/>
      <c r="Y1060" s="221"/>
      <c r="Z1060" s="221"/>
      <c r="AA1060" s="221"/>
      <c r="AB1060" s="221"/>
      <c r="AC1060" s="221"/>
      <c r="AD1060" s="221"/>
      <c r="AE1060" s="221"/>
      <c r="AF1060" s="221"/>
      <c r="AG1060" s="221"/>
      <c r="AH1060" s="221"/>
      <c r="AI1060" s="221"/>
      <c r="AJ1060" s="221"/>
      <c r="AK1060" s="221"/>
      <c r="AL1060" s="221"/>
      <c r="AM1060" s="221"/>
      <c r="AN1060" s="221"/>
      <c r="AO1060" s="221"/>
      <c r="AP1060" s="221"/>
      <c r="AQ1060" s="221"/>
      <c r="AR1060" s="221"/>
      <c r="AS1060" s="221"/>
      <c r="AT1060" s="221"/>
      <c r="AU1060" s="221"/>
      <c r="AV1060" s="221"/>
      <c r="AW1060" s="222"/>
      <c r="AX1060" s="40" t="s">
        <v>59</v>
      </c>
      <c r="AY1060" s="40" t="s">
        <v>59</v>
      </c>
    </row>
    <row r="1061" s="2" customFormat="1" ht="30" customHeight="1" spans="1:51">
      <c r="A1061" s="2" t="s">
        <v>2421</v>
      </c>
      <c r="B1061" s="41" t="s">
        <v>2423</v>
      </c>
      <c r="C1061" s="42" t="s">
        <v>79</v>
      </c>
      <c r="D1061" s="35" t="s">
        <v>80</v>
      </c>
      <c r="E1061" s="42" t="s">
        <v>81</v>
      </c>
      <c r="F1061" s="42" t="s">
        <v>82</v>
      </c>
      <c r="G1061" s="36">
        <v>1</v>
      </c>
      <c r="H1061" s="42" t="s">
        <v>83</v>
      </c>
      <c r="I1061" s="42" t="s">
        <v>84</v>
      </c>
      <c r="J1061" s="41" t="s">
        <v>66</v>
      </c>
      <c r="K1061" s="36">
        <v>650</v>
      </c>
      <c r="L1061" s="36">
        <v>220</v>
      </c>
      <c r="M1061" s="36">
        <v>450</v>
      </c>
      <c r="N1061" s="36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>
        <v>2200</v>
      </c>
      <c r="AC1061" s="43">
        <v>0.06</v>
      </c>
      <c r="AD1061" s="43">
        <f>AC1061*G1061</f>
        <v>0.06</v>
      </c>
      <c r="AE1061" s="43"/>
      <c r="AF1061" s="43"/>
      <c r="AG1061" s="41" t="s">
        <v>68</v>
      </c>
      <c r="AH1061" s="41"/>
      <c r="AI1061" s="41"/>
      <c r="AJ1061" s="41"/>
      <c r="AK1061" s="41"/>
      <c r="AL1061" s="41"/>
      <c r="AM1061" s="41"/>
      <c r="AN1061" s="41"/>
      <c r="AO1061" s="41"/>
      <c r="AP1061" s="47"/>
      <c r="AQ1061" s="47"/>
      <c r="AR1061" s="47"/>
      <c r="AS1061" s="47"/>
      <c r="AT1061" s="47"/>
      <c r="AU1061" s="47"/>
      <c r="AV1061" s="47"/>
      <c r="AW1061" s="44"/>
      <c r="AX1061" s="40" t="s">
        <v>85</v>
      </c>
      <c r="AY1061" s="40" t="s">
        <v>86</v>
      </c>
    </row>
    <row r="1062" s="2" customFormat="1" ht="30" customHeight="1" spans="1:51">
      <c r="A1062" s="2" t="s">
        <v>2421</v>
      </c>
      <c r="B1062" s="41" t="s">
        <v>2424</v>
      </c>
      <c r="C1062" s="35" t="s">
        <v>2425</v>
      </c>
      <c r="D1062" s="35" t="s">
        <v>2426</v>
      </c>
      <c r="E1062" s="42" t="s">
        <v>2427</v>
      </c>
      <c r="F1062" s="35" t="s">
        <v>2428</v>
      </c>
      <c r="G1062" s="36">
        <v>1</v>
      </c>
      <c r="H1062" s="42" t="s">
        <v>202</v>
      </c>
      <c r="I1062" s="35" t="s">
        <v>2429</v>
      </c>
      <c r="J1062" s="41" t="s">
        <v>66</v>
      </c>
      <c r="K1062" s="36">
        <v>807</v>
      </c>
      <c r="L1062" s="36">
        <v>885</v>
      </c>
      <c r="M1062" s="36">
        <v>1768</v>
      </c>
      <c r="N1062" s="36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>
        <v>350</v>
      </c>
      <c r="AC1062" s="43">
        <v>2.86</v>
      </c>
      <c r="AD1062" s="43">
        <f>AC1062*G1062</f>
        <v>2.86</v>
      </c>
      <c r="AE1062" s="43"/>
      <c r="AF1062" s="43"/>
      <c r="AG1062" s="41" t="s">
        <v>68</v>
      </c>
      <c r="AH1062" s="41"/>
      <c r="AI1062" s="41"/>
      <c r="AJ1062" s="41"/>
      <c r="AK1062" s="41"/>
      <c r="AL1062" s="41"/>
      <c r="AM1062" s="41"/>
      <c r="AN1062" s="41"/>
      <c r="AO1062" s="41"/>
      <c r="AP1062" s="47"/>
      <c r="AQ1062" s="47"/>
      <c r="AR1062" s="47"/>
      <c r="AS1062" s="47"/>
      <c r="AT1062" s="47"/>
      <c r="AU1062" s="47"/>
      <c r="AV1062" s="47"/>
      <c r="AW1062" s="44"/>
      <c r="AX1062" s="40" t="s">
        <v>204</v>
      </c>
      <c r="AY1062" s="40" t="s">
        <v>205</v>
      </c>
    </row>
    <row r="1063" s="2" customFormat="1" ht="30" customHeight="1" spans="1:51">
      <c r="A1063" s="2" t="s">
        <v>2421</v>
      </c>
      <c r="B1063" s="41" t="s">
        <v>2430</v>
      </c>
      <c r="C1063" s="42" t="s">
        <v>152</v>
      </c>
      <c r="D1063" s="35" t="s">
        <v>153</v>
      </c>
      <c r="E1063" s="42" t="s">
        <v>297</v>
      </c>
      <c r="F1063" s="42" t="s">
        <v>298</v>
      </c>
      <c r="G1063" s="36">
        <v>1</v>
      </c>
      <c r="H1063" s="42" t="s">
        <v>93</v>
      </c>
      <c r="I1063" s="42" t="s">
        <v>94</v>
      </c>
      <c r="J1063" s="41" t="s">
        <v>66</v>
      </c>
      <c r="K1063" s="36">
        <v>1500</v>
      </c>
      <c r="L1063" s="36">
        <v>760</v>
      </c>
      <c r="M1063" s="36">
        <v>850</v>
      </c>
      <c r="N1063" s="36">
        <v>350</v>
      </c>
      <c r="O1063" s="41"/>
      <c r="P1063" s="41"/>
      <c r="Q1063" s="41"/>
      <c r="R1063" s="41"/>
      <c r="S1063" s="41">
        <v>15</v>
      </c>
      <c r="T1063" s="41">
        <v>130</v>
      </c>
      <c r="U1063" s="41">
        <f>T1063*G1063</f>
        <v>130</v>
      </c>
      <c r="V1063" s="41"/>
      <c r="W1063" s="41">
        <v>15</v>
      </c>
      <c r="X1063" s="41">
        <v>90</v>
      </c>
      <c r="Y1063" s="41">
        <f>X1063*G1063</f>
        <v>90</v>
      </c>
      <c r="Z1063" s="41">
        <v>50</v>
      </c>
      <c r="AA1063" s="41"/>
      <c r="AB1063" s="41"/>
      <c r="AC1063" s="43"/>
      <c r="AD1063" s="43"/>
      <c r="AE1063" s="43"/>
      <c r="AF1063" s="43"/>
      <c r="AG1063" s="41"/>
      <c r="AH1063" s="41"/>
      <c r="AI1063" s="41"/>
      <c r="AJ1063" s="41"/>
      <c r="AK1063" s="41"/>
      <c r="AL1063" s="41"/>
      <c r="AM1063" s="41"/>
      <c r="AN1063" s="41"/>
      <c r="AO1063" s="41"/>
      <c r="AP1063" s="47"/>
      <c r="AQ1063" s="47"/>
      <c r="AR1063" s="47"/>
      <c r="AS1063" s="47"/>
      <c r="AT1063" s="47"/>
      <c r="AU1063" s="47"/>
      <c r="AV1063" s="47"/>
      <c r="AW1063" s="44"/>
      <c r="AX1063" s="40" t="s">
        <v>59</v>
      </c>
      <c r="AY1063" s="40" t="s">
        <v>59</v>
      </c>
    </row>
    <row r="1064" s="2" customFormat="1" ht="30" customHeight="1" spans="1:51">
      <c r="A1064" s="2" t="s">
        <v>2421</v>
      </c>
      <c r="B1064" s="41" t="s">
        <v>2431</v>
      </c>
      <c r="C1064" s="35" t="s">
        <v>2328</v>
      </c>
      <c r="D1064" s="35" t="s">
        <v>2329</v>
      </c>
      <c r="E1064" s="35" t="s">
        <v>2432</v>
      </c>
      <c r="F1064" s="35" t="s">
        <v>2433</v>
      </c>
      <c r="G1064" s="121">
        <v>1</v>
      </c>
      <c r="H1064" s="35" t="s">
        <v>526</v>
      </c>
      <c r="I1064" s="35" t="s">
        <v>2434</v>
      </c>
      <c r="J1064" s="40" t="s">
        <v>66</v>
      </c>
      <c r="K1064" s="121">
        <v>660</v>
      </c>
      <c r="L1064" s="121">
        <v>720</v>
      </c>
      <c r="M1064" s="121">
        <v>980</v>
      </c>
      <c r="N1064" s="121">
        <v>350</v>
      </c>
      <c r="O1064" s="40"/>
      <c r="P1064" s="40"/>
      <c r="Q1064" s="40"/>
      <c r="R1064" s="40"/>
      <c r="S1064" s="40">
        <v>15</v>
      </c>
      <c r="T1064" s="27">
        <v>130</v>
      </c>
      <c r="U1064" s="41">
        <f>T1064*G1064</f>
        <v>130</v>
      </c>
      <c r="V1064" s="40"/>
      <c r="W1064" s="40"/>
      <c r="X1064" s="40"/>
      <c r="Y1064" s="40"/>
      <c r="Z1064" s="40">
        <v>25</v>
      </c>
      <c r="AA1064" s="40"/>
      <c r="AB1064" s="40">
        <v>350</v>
      </c>
      <c r="AC1064" s="79">
        <v>9.8</v>
      </c>
      <c r="AD1064" s="43">
        <f>AC1064*G1064</f>
        <v>9.8</v>
      </c>
      <c r="AE1064" s="79"/>
      <c r="AF1064" s="79"/>
      <c r="AG1064" s="40" t="s">
        <v>68</v>
      </c>
      <c r="AH1064" s="40"/>
      <c r="AI1064" s="40"/>
      <c r="AJ1064" s="40"/>
      <c r="AK1064" s="40"/>
      <c r="AL1064" s="40"/>
      <c r="AM1064" s="40"/>
      <c r="AN1064" s="40"/>
      <c r="AO1064" s="40"/>
      <c r="AP1064" s="57"/>
      <c r="AQ1064" s="57"/>
      <c r="AR1064" s="57"/>
      <c r="AS1064" s="57"/>
      <c r="AT1064" s="57"/>
      <c r="AU1064" s="57"/>
      <c r="AV1064" s="57"/>
      <c r="AW1064" s="123"/>
      <c r="AX1064" s="40" t="s">
        <v>528</v>
      </c>
      <c r="AY1064" s="40" t="s">
        <v>529</v>
      </c>
    </row>
    <row r="1065" s="2" customFormat="1" ht="30" customHeight="1" spans="1:51">
      <c r="A1065" s="2" t="s">
        <v>2421</v>
      </c>
      <c r="B1065" s="41" t="s">
        <v>2435</v>
      </c>
      <c r="C1065" s="35" t="s">
        <v>480</v>
      </c>
      <c r="D1065" s="35" t="s">
        <v>531</v>
      </c>
      <c r="E1065" s="42" t="s">
        <v>2436</v>
      </c>
      <c r="F1065" s="35" t="s">
        <v>2437</v>
      </c>
      <c r="G1065" s="36">
        <v>1</v>
      </c>
      <c r="H1065" s="42" t="s">
        <v>482</v>
      </c>
      <c r="I1065" s="42" t="s">
        <v>2336</v>
      </c>
      <c r="J1065" s="41" t="s">
        <v>66</v>
      </c>
      <c r="K1065" s="36"/>
      <c r="L1065" s="36"/>
      <c r="M1065" s="36"/>
      <c r="N1065" s="36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>
        <v>450</v>
      </c>
      <c r="AC1065" s="43">
        <v>0.1</v>
      </c>
      <c r="AD1065" s="43">
        <f>AC1065*G1065</f>
        <v>0.1</v>
      </c>
      <c r="AE1065" s="43"/>
      <c r="AF1065" s="43"/>
      <c r="AG1065" s="40" t="s">
        <v>68</v>
      </c>
      <c r="AH1065" s="41"/>
      <c r="AI1065" s="41"/>
      <c r="AJ1065" s="41"/>
      <c r="AK1065" s="41"/>
      <c r="AL1065" s="41"/>
      <c r="AM1065" s="41"/>
      <c r="AN1065" s="41"/>
      <c r="AO1065" s="41"/>
      <c r="AP1065" s="47"/>
      <c r="AQ1065" s="47"/>
      <c r="AR1065" s="47"/>
      <c r="AS1065" s="47"/>
      <c r="AT1065" s="47"/>
      <c r="AU1065" s="47"/>
      <c r="AV1065" s="47"/>
      <c r="AW1065" s="44"/>
      <c r="AX1065" s="40" t="s">
        <v>484</v>
      </c>
      <c r="AY1065" s="40" t="s">
        <v>485</v>
      </c>
    </row>
    <row r="1066" s="2" customFormat="1" ht="30" customHeight="1" spans="1:51">
      <c r="A1066" s="2" t="s">
        <v>2421</v>
      </c>
      <c r="B1066" s="41" t="s">
        <v>2438</v>
      </c>
      <c r="C1066" s="42" t="s">
        <v>228</v>
      </c>
      <c r="D1066" s="35" t="s">
        <v>311</v>
      </c>
      <c r="E1066" s="42" t="s">
        <v>312</v>
      </c>
      <c r="F1066" s="42" t="s">
        <v>313</v>
      </c>
      <c r="G1066" s="36">
        <v>1</v>
      </c>
      <c r="H1066" s="42" t="s">
        <v>93</v>
      </c>
      <c r="I1066" s="42" t="s">
        <v>94</v>
      </c>
      <c r="J1066" s="41" t="s">
        <v>66</v>
      </c>
      <c r="K1066" s="36">
        <v>770</v>
      </c>
      <c r="L1066" s="36">
        <v>760</v>
      </c>
      <c r="M1066" s="36">
        <v>850</v>
      </c>
      <c r="N1066" s="36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3"/>
      <c r="AD1066" s="43"/>
      <c r="AE1066" s="43"/>
      <c r="AF1066" s="43"/>
      <c r="AG1066" s="41"/>
      <c r="AH1066" s="41"/>
      <c r="AI1066" s="41"/>
      <c r="AJ1066" s="41"/>
      <c r="AK1066" s="41"/>
      <c r="AL1066" s="41"/>
      <c r="AM1066" s="41"/>
      <c r="AN1066" s="41"/>
      <c r="AO1066" s="41"/>
      <c r="AP1066" s="47"/>
      <c r="AQ1066" s="47"/>
      <c r="AR1066" s="47"/>
      <c r="AS1066" s="47"/>
      <c r="AT1066" s="47"/>
      <c r="AU1066" s="47"/>
      <c r="AV1066" s="47"/>
      <c r="AW1066" s="44"/>
      <c r="AX1066" s="40" t="s">
        <v>59</v>
      </c>
      <c r="AY1066" s="40" t="s">
        <v>59</v>
      </c>
    </row>
    <row r="1067" s="2" customFormat="1" ht="30" customHeight="1" spans="1:51">
      <c r="A1067" s="2" t="s">
        <v>2421</v>
      </c>
      <c r="B1067" s="41" t="s">
        <v>2439</v>
      </c>
      <c r="C1067" s="42" t="s">
        <v>514</v>
      </c>
      <c r="D1067" s="35" t="s">
        <v>515</v>
      </c>
      <c r="E1067" s="42" t="s">
        <v>2440</v>
      </c>
      <c r="F1067" s="35" t="s">
        <v>1297</v>
      </c>
      <c r="G1067" s="36">
        <v>1</v>
      </c>
      <c r="H1067" s="42" t="s">
        <v>202</v>
      </c>
      <c r="I1067" s="42" t="s">
        <v>1298</v>
      </c>
      <c r="J1067" s="41" t="s">
        <v>66</v>
      </c>
      <c r="K1067" s="36">
        <v>1765</v>
      </c>
      <c r="L1067" s="36">
        <v>770</v>
      </c>
      <c r="M1067" s="36">
        <v>850</v>
      </c>
      <c r="N1067" s="36"/>
      <c r="O1067" s="41"/>
      <c r="P1067" s="41"/>
      <c r="Q1067" s="41"/>
      <c r="R1067" s="48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>
        <v>250</v>
      </c>
      <c r="AC1067" s="43">
        <v>0.66</v>
      </c>
      <c r="AD1067" s="43">
        <f>AC1067*G1067</f>
        <v>0.66</v>
      </c>
      <c r="AE1067" s="43"/>
      <c r="AF1067" s="43"/>
      <c r="AG1067" s="41" t="s">
        <v>68</v>
      </c>
      <c r="AH1067" s="41"/>
      <c r="AI1067" s="41" t="s">
        <v>169</v>
      </c>
      <c r="AJ1067" s="41"/>
      <c r="AK1067" s="41"/>
      <c r="AL1067" s="41"/>
      <c r="AM1067" s="41"/>
      <c r="AN1067" s="41"/>
      <c r="AO1067" s="41"/>
      <c r="AP1067" s="47"/>
      <c r="AQ1067" s="47"/>
      <c r="AR1067" s="47"/>
      <c r="AS1067" s="47"/>
      <c r="AT1067" s="47"/>
      <c r="AU1067" s="47"/>
      <c r="AV1067" s="47"/>
      <c r="AW1067" s="44"/>
      <c r="AX1067" s="40" t="s">
        <v>204</v>
      </c>
      <c r="AY1067" s="40" t="s">
        <v>205</v>
      </c>
    </row>
    <row r="1068" s="2" customFormat="1" ht="30" customHeight="1" spans="1:51">
      <c r="A1068" s="2" t="s">
        <v>2421</v>
      </c>
      <c r="B1068" s="41" t="s">
        <v>2441</v>
      </c>
      <c r="C1068" s="42" t="s">
        <v>223</v>
      </c>
      <c r="D1068" s="35" t="s">
        <v>224</v>
      </c>
      <c r="E1068" s="42" t="s">
        <v>613</v>
      </c>
      <c r="F1068" s="35" t="s">
        <v>160</v>
      </c>
      <c r="G1068" s="36">
        <v>1</v>
      </c>
      <c r="H1068" s="42" t="s">
        <v>93</v>
      </c>
      <c r="I1068" s="42" t="s">
        <v>94</v>
      </c>
      <c r="J1068" s="41" t="s">
        <v>66</v>
      </c>
      <c r="K1068" s="36">
        <v>2440</v>
      </c>
      <c r="L1068" s="36">
        <v>350</v>
      </c>
      <c r="M1068" s="36"/>
      <c r="N1068" s="36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3"/>
      <c r="AD1068" s="43"/>
      <c r="AE1068" s="43"/>
      <c r="AF1068" s="43"/>
      <c r="AG1068" s="41"/>
      <c r="AH1068" s="41"/>
      <c r="AI1068" s="41"/>
      <c r="AJ1068" s="41"/>
      <c r="AK1068" s="41"/>
      <c r="AL1068" s="41"/>
      <c r="AM1068" s="41"/>
      <c r="AN1068" s="41"/>
      <c r="AO1068" s="41"/>
      <c r="AP1068" s="47"/>
      <c r="AQ1068" s="47"/>
      <c r="AR1068" s="47"/>
      <c r="AS1068" s="47"/>
      <c r="AT1068" s="47"/>
      <c r="AU1068" s="47"/>
      <c r="AV1068" s="47"/>
      <c r="AW1068" s="44"/>
      <c r="AX1068" s="40" t="s">
        <v>59</v>
      </c>
      <c r="AY1068" s="40" t="s">
        <v>59</v>
      </c>
    </row>
    <row r="1069" s="2" customFormat="1" ht="30" customHeight="1" spans="1:51">
      <c r="A1069" s="2" t="s">
        <v>2421</v>
      </c>
      <c r="B1069" s="41" t="s">
        <v>2442</v>
      </c>
      <c r="C1069" s="42" t="s">
        <v>1065</v>
      </c>
      <c r="D1069" s="35" t="s">
        <v>1066</v>
      </c>
      <c r="E1069" s="42" t="s">
        <v>441</v>
      </c>
      <c r="F1069" s="42" t="s">
        <v>442</v>
      </c>
      <c r="G1069" s="36">
        <v>1</v>
      </c>
      <c r="H1069" s="42" t="s">
        <v>93</v>
      </c>
      <c r="I1069" s="42" t="s">
        <v>94</v>
      </c>
      <c r="J1069" s="41" t="s">
        <v>66</v>
      </c>
      <c r="K1069" s="36">
        <v>900</v>
      </c>
      <c r="L1069" s="36">
        <v>770</v>
      </c>
      <c r="M1069" s="36">
        <v>850</v>
      </c>
      <c r="N1069" s="36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3"/>
      <c r="AD1069" s="43"/>
      <c r="AE1069" s="43"/>
      <c r="AF1069" s="43"/>
      <c r="AG1069" s="41"/>
      <c r="AH1069" s="41"/>
      <c r="AI1069" s="41"/>
      <c r="AJ1069" s="41"/>
      <c r="AK1069" s="41"/>
      <c r="AL1069" s="41"/>
      <c r="AM1069" s="41"/>
      <c r="AN1069" s="41"/>
      <c r="AO1069" s="41"/>
      <c r="AP1069" s="47"/>
      <c r="AQ1069" s="47"/>
      <c r="AR1069" s="47"/>
      <c r="AS1069" s="47"/>
      <c r="AT1069" s="47"/>
      <c r="AU1069" s="47"/>
      <c r="AV1069" s="47"/>
      <c r="AW1069" s="44"/>
      <c r="AX1069" s="40" t="s">
        <v>59</v>
      </c>
      <c r="AY1069" s="40" t="s">
        <v>59</v>
      </c>
    </row>
    <row r="1070" s="2" customFormat="1" ht="30" customHeight="1" spans="1:51">
      <c r="A1070" s="2" t="s">
        <v>2421</v>
      </c>
      <c r="B1070" s="41" t="s">
        <v>2443</v>
      </c>
      <c r="C1070" s="42" t="s">
        <v>1000</v>
      </c>
      <c r="D1070" s="35" t="s">
        <v>1001</v>
      </c>
      <c r="E1070" s="42" t="s">
        <v>1002</v>
      </c>
      <c r="F1070" s="42" t="s">
        <v>1003</v>
      </c>
      <c r="G1070" s="36">
        <v>1</v>
      </c>
      <c r="H1070" s="42" t="s">
        <v>64</v>
      </c>
      <c r="I1070" s="42" t="s">
        <v>1004</v>
      </c>
      <c r="J1070" s="41" t="s">
        <v>1005</v>
      </c>
      <c r="K1070" s="36">
        <v>422</v>
      </c>
      <c r="L1070" s="36">
        <v>508</v>
      </c>
      <c r="M1070" s="36">
        <v>337</v>
      </c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>
        <v>1100</v>
      </c>
      <c r="AC1070" s="43">
        <v>2.78</v>
      </c>
      <c r="AD1070" s="43">
        <f>AC1070*G1070</f>
        <v>2.78</v>
      </c>
      <c r="AE1070" s="41"/>
      <c r="AF1070" s="41"/>
      <c r="AG1070" s="41" t="s">
        <v>68</v>
      </c>
      <c r="AH1070" s="41"/>
      <c r="AI1070" s="41"/>
      <c r="AJ1070" s="41"/>
      <c r="AK1070" s="41"/>
      <c r="AL1070" s="41"/>
      <c r="AM1070" s="41"/>
      <c r="AN1070" s="41"/>
      <c r="AO1070" s="41"/>
      <c r="AP1070" s="41"/>
      <c r="AQ1070" s="41"/>
      <c r="AR1070" s="41"/>
      <c r="AS1070" s="41"/>
      <c r="AT1070" s="41"/>
      <c r="AU1070" s="41"/>
      <c r="AV1070" s="41"/>
      <c r="AW1070" s="44"/>
      <c r="AX1070" s="40" t="s">
        <v>1006</v>
      </c>
      <c r="AY1070" s="40" t="s">
        <v>1007</v>
      </c>
    </row>
    <row r="1071" s="2" customFormat="1" ht="30" customHeight="1" spans="1:51">
      <c r="A1071" s="2" t="s">
        <v>2421</v>
      </c>
      <c r="B1071" s="41" t="s">
        <v>2444</v>
      </c>
      <c r="C1071" s="35" t="s">
        <v>198</v>
      </c>
      <c r="D1071" s="35" t="s">
        <v>258</v>
      </c>
      <c r="E1071" s="42" t="s">
        <v>259</v>
      </c>
      <c r="F1071" s="35" t="s">
        <v>260</v>
      </c>
      <c r="G1071" s="36">
        <v>1</v>
      </c>
      <c r="H1071" s="42" t="s">
        <v>202</v>
      </c>
      <c r="I1071" s="35" t="s">
        <v>261</v>
      </c>
      <c r="J1071" s="41" t="s">
        <v>66</v>
      </c>
      <c r="K1071" s="36">
        <v>737</v>
      </c>
      <c r="L1071" s="36">
        <v>824</v>
      </c>
      <c r="M1071" s="36">
        <v>1975</v>
      </c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>
        <v>2200</v>
      </c>
      <c r="AC1071" s="43">
        <v>0.66</v>
      </c>
      <c r="AD1071" s="43">
        <f>AC1071*G1071</f>
        <v>0.66</v>
      </c>
      <c r="AE1071" s="41"/>
      <c r="AF1071" s="41"/>
      <c r="AG1071" s="41" t="s">
        <v>68</v>
      </c>
      <c r="AH1071" s="41"/>
      <c r="AI1071" s="41" t="s">
        <v>169</v>
      </c>
      <c r="AJ1071" s="41"/>
      <c r="AK1071" s="41"/>
      <c r="AL1071" s="41"/>
      <c r="AM1071" s="41"/>
      <c r="AN1071" s="41"/>
      <c r="AO1071" s="41"/>
      <c r="AP1071" s="41"/>
      <c r="AQ1071" s="41"/>
      <c r="AR1071" s="41"/>
      <c r="AS1071" s="41">
        <v>400</v>
      </c>
      <c r="AT1071" s="41"/>
      <c r="AU1071" s="41"/>
      <c r="AV1071" s="41"/>
      <c r="AW1071" s="44" t="s">
        <v>189</v>
      </c>
      <c r="AX1071" s="40" t="s">
        <v>204</v>
      </c>
      <c r="AY1071" s="40" t="s">
        <v>205</v>
      </c>
    </row>
    <row r="1072" s="2" customFormat="1" ht="30" customHeight="1" spans="1:51">
      <c r="A1072" s="2" t="s">
        <v>2421</v>
      </c>
      <c r="B1072" s="41" t="s">
        <v>2445</v>
      </c>
      <c r="C1072" s="42" t="s">
        <v>2053</v>
      </c>
      <c r="D1072" s="35" t="s">
        <v>2054</v>
      </c>
      <c r="E1072" s="42"/>
      <c r="F1072" s="42"/>
      <c r="G1072" s="36">
        <v>1</v>
      </c>
      <c r="H1072" s="42" t="s">
        <v>93</v>
      </c>
      <c r="I1072" s="42" t="s">
        <v>94</v>
      </c>
      <c r="J1072" s="41" t="s">
        <v>66</v>
      </c>
      <c r="K1072" s="36">
        <v>1300</v>
      </c>
      <c r="L1072" s="36">
        <v>760</v>
      </c>
      <c r="M1072" s="36">
        <v>850</v>
      </c>
      <c r="N1072" s="36"/>
      <c r="O1072" s="41"/>
      <c r="P1072" s="41"/>
      <c r="Q1072" s="41"/>
      <c r="R1072" s="41"/>
      <c r="S1072" s="48"/>
      <c r="T1072" s="48"/>
      <c r="U1072" s="41"/>
      <c r="V1072" s="41"/>
      <c r="W1072" s="48"/>
      <c r="X1072" s="48"/>
      <c r="Y1072" s="41"/>
      <c r="Z1072" s="48"/>
      <c r="AA1072" s="41"/>
      <c r="AB1072" s="41"/>
      <c r="AC1072" s="43"/>
      <c r="AD1072" s="43"/>
      <c r="AE1072" s="43"/>
      <c r="AF1072" s="43"/>
      <c r="AG1072" s="41"/>
      <c r="AH1072" s="41"/>
      <c r="AI1072" s="41"/>
      <c r="AJ1072" s="41"/>
      <c r="AK1072" s="41"/>
      <c r="AL1072" s="41"/>
      <c r="AM1072" s="41"/>
      <c r="AN1072" s="41"/>
      <c r="AO1072" s="41"/>
      <c r="AP1072" s="47"/>
      <c r="AQ1072" s="47"/>
      <c r="AR1072" s="47"/>
      <c r="AS1072" s="47"/>
      <c r="AT1072" s="47"/>
      <c r="AU1072" s="47"/>
      <c r="AV1072" s="47"/>
      <c r="AW1072" s="44"/>
      <c r="AX1072" s="40" t="s">
        <v>59</v>
      </c>
      <c r="AY1072" s="40" t="s">
        <v>59</v>
      </c>
    </row>
    <row r="1073" s="2" customFormat="1" ht="30" customHeight="1" spans="1:51">
      <c r="A1073" s="2" t="s">
        <v>2421</v>
      </c>
      <c r="B1073" s="41" t="s">
        <v>2446</v>
      </c>
      <c r="C1073" s="35" t="s">
        <v>2028</v>
      </c>
      <c r="D1073" s="35" t="s">
        <v>2029</v>
      </c>
      <c r="E1073" s="35" t="s">
        <v>2030</v>
      </c>
      <c r="F1073" s="35" t="s">
        <v>2031</v>
      </c>
      <c r="G1073" s="121">
        <v>1</v>
      </c>
      <c r="H1073" s="42" t="s">
        <v>419</v>
      </c>
      <c r="I1073" s="42" t="s">
        <v>2032</v>
      </c>
      <c r="J1073" s="40" t="s">
        <v>66</v>
      </c>
      <c r="K1073" s="121">
        <v>600</v>
      </c>
      <c r="L1073" s="121">
        <v>605</v>
      </c>
      <c r="M1073" s="121">
        <v>820</v>
      </c>
      <c r="N1073" s="121">
        <v>350</v>
      </c>
      <c r="O1073" s="40"/>
      <c r="P1073" s="40"/>
      <c r="Q1073" s="40"/>
      <c r="R1073" s="40"/>
      <c r="S1073" s="40">
        <v>15</v>
      </c>
      <c r="T1073" s="40">
        <v>130</v>
      </c>
      <c r="U1073" s="41">
        <f>T1073*G1073</f>
        <v>130</v>
      </c>
      <c r="V1073" s="40"/>
      <c r="W1073" s="40">
        <v>15</v>
      </c>
      <c r="X1073" s="40">
        <v>90</v>
      </c>
      <c r="Y1073" s="41">
        <f>X1073*G1073</f>
        <v>90</v>
      </c>
      <c r="Z1073" s="40">
        <v>50</v>
      </c>
      <c r="AA1073" s="40"/>
      <c r="AB1073" s="40">
        <v>350</v>
      </c>
      <c r="AC1073" s="79"/>
      <c r="AD1073" s="79"/>
      <c r="AE1073" s="79">
        <v>7.4</v>
      </c>
      <c r="AF1073" s="43">
        <f>AE1073*G1073</f>
        <v>7.4</v>
      </c>
      <c r="AG1073" s="40"/>
      <c r="AH1073" s="40" t="s">
        <v>68</v>
      </c>
      <c r="AI1073" s="40"/>
      <c r="AJ1073" s="40"/>
      <c r="AK1073" s="40"/>
      <c r="AL1073" s="40"/>
      <c r="AM1073" s="40"/>
      <c r="AN1073" s="40"/>
      <c r="AO1073" s="40"/>
      <c r="AP1073" s="57"/>
      <c r="AQ1073" s="57"/>
      <c r="AR1073" s="57"/>
      <c r="AS1073" s="57"/>
      <c r="AT1073" s="57"/>
      <c r="AU1073" s="57"/>
      <c r="AV1073" s="57"/>
      <c r="AW1073" s="123"/>
      <c r="AX1073" s="40" t="s">
        <v>903</v>
      </c>
      <c r="AY1073" s="40" t="s">
        <v>904</v>
      </c>
    </row>
    <row r="1074" s="2" customFormat="1" ht="30" customHeight="1" spans="1:51">
      <c r="A1074" s="2" t="s">
        <v>2421</v>
      </c>
      <c r="B1074" s="41" t="s">
        <v>2447</v>
      </c>
      <c r="C1074" s="42" t="s">
        <v>223</v>
      </c>
      <c r="D1074" s="35" t="s">
        <v>224</v>
      </c>
      <c r="E1074" s="42" t="s">
        <v>613</v>
      </c>
      <c r="F1074" s="35" t="s">
        <v>160</v>
      </c>
      <c r="G1074" s="36">
        <v>1</v>
      </c>
      <c r="H1074" s="42" t="s">
        <v>93</v>
      </c>
      <c r="I1074" s="42" t="s">
        <v>94</v>
      </c>
      <c r="J1074" s="41" t="s">
        <v>66</v>
      </c>
      <c r="K1074" s="36">
        <v>2440</v>
      </c>
      <c r="L1074" s="36">
        <v>350</v>
      </c>
      <c r="M1074" s="36"/>
      <c r="N1074" s="36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3"/>
      <c r="AD1074" s="43"/>
      <c r="AE1074" s="43"/>
      <c r="AF1074" s="43"/>
      <c r="AG1074" s="41"/>
      <c r="AH1074" s="41"/>
      <c r="AI1074" s="41"/>
      <c r="AJ1074" s="41"/>
      <c r="AK1074" s="41"/>
      <c r="AL1074" s="41"/>
      <c r="AM1074" s="41"/>
      <c r="AN1074" s="41"/>
      <c r="AO1074" s="41"/>
      <c r="AP1074" s="47"/>
      <c r="AQ1074" s="47"/>
      <c r="AR1074" s="47"/>
      <c r="AS1074" s="47"/>
      <c r="AT1074" s="47"/>
      <c r="AU1074" s="47"/>
      <c r="AV1074" s="47"/>
      <c r="AW1074" s="44"/>
      <c r="AX1074" s="40" t="s">
        <v>59</v>
      </c>
      <c r="AY1074" s="40" t="s">
        <v>59</v>
      </c>
    </row>
    <row r="1075" s="2" customFormat="1" ht="30" customHeight="1" spans="1:51">
      <c r="A1075" s="2" t="s">
        <v>2421</v>
      </c>
      <c r="B1075" s="41" t="s">
        <v>2448</v>
      </c>
      <c r="C1075" s="42" t="s">
        <v>152</v>
      </c>
      <c r="D1075" s="35" t="s">
        <v>153</v>
      </c>
      <c r="E1075" s="42" t="s">
        <v>297</v>
      </c>
      <c r="F1075" s="42" t="s">
        <v>298</v>
      </c>
      <c r="G1075" s="36">
        <v>1</v>
      </c>
      <c r="H1075" s="42" t="s">
        <v>93</v>
      </c>
      <c r="I1075" s="42" t="s">
        <v>94</v>
      </c>
      <c r="J1075" s="41" t="s">
        <v>66</v>
      </c>
      <c r="K1075" s="36">
        <v>1400</v>
      </c>
      <c r="L1075" s="36">
        <v>760</v>
      </c>
      <c r="M1075" s="36">
        <v>850</v>
      </c>
      <c r="N1075" s="36">
        <v>350</v>
      </c>
      <c r="O1075" s="41"/>
      <c r="P1075" s="41"/>
      <c r="Q1075" s="41"/>
      <c r="R1075" s="41"/>
      <c r="S1075" s="41">
        <v>15</v>
      </c>
      <c r="T1075" s="41">
        <v>130</v>
      </c>
      <c r="U1075" s="41">
        <f>T1075*G1075</f>
        <v>130</v>
      </c>
      <c r="V1075" s="41"/>
      <c r="W1075" s="41">
        <v>15</v>
      </c>
      <c r="X1075" s="41">
        <v>90</v>
      </c>
      <c r="Y1075" s="41">
        <f>X1075*G1075</f>
        <v>90</v>
      </c>
      <c r="Z1075" s="41">
        <v>50</v>
      </c>
      <c r="AA1075" s="41"/>
      <c r="AB1075" s="41"/>
      <c r="AC1075" s="43"/>
      <c r="AD1075" s="43"/>
      <c r="AE1075" s="43"/>
      <c r="AF1075" s="43"/>
      <c r="AG1075" s="41"/>
      <c r="AH1075" s="41"/>
      <c r="AI1075" s="41"/>
      <c r="AJ1075" s="41"/>
      <c r="AK1075" s="41"/>
      <c r="AL1075" s="41"/>
      <c r="AM1075" s="41"/>
      <c r="AN1075" s="41"/>
      <c r="AO1075" s="41"/>
      <c r="AP1075" s="47"/>
      <c r="AQ1075" s="47"/>
      <c r="AR1075" s="47"/>
      <c r="AS1075" s="47"/>
      <c r="AT1075" s="47"/>
      <c r="AU1075" s="47"/>
      <c r="AV1075" s="47"/>
      <c r="AW1075" s="44"/>
      <c r="AX1075" s="40" t="s">
        <v>59</v>
      </c>
      <c r="AY1075" s="40" t="s">
        <v>59</v>
      </c>
    </row>
    <row r="1076" s="2" customFormat="1" ht="30" customHeight="1" spans="1:51">
      <c r="A1076" s="2" t="s">
        <v>2421</v>
      </c>
      <c r="B1076" s="41" t="s">
        <v>2449</v>
      </c>
      <c r="C1076" s="42" t="s">
        <v>1065</v>
      </c>
      <c r="D1076" s="35" t="s">
        <v>1066</v>
      </c>
      <c r="E1076" s="42" t="s">
        <v>441</v>
      </c>
      <c r="F1076" s="42" t="s">
        <v>442</v>
      </c>
      <c r="G1076" s="36">
        <v>1</v>
      </c>
      <c r="H1076" s="42" t="s">
        <v>93</v>
      </c>
      <c r="I1076" s="42" t="s">
        <v>94</v>
      </c>
      <c r="J1076" s="41" t="s">
        <v>66</v>
      </c>
      <c r="K1076" s="36" t="s">
        <v>2450</v>
      </c>
      <c r="L1076" s="36" t="s">
        <v>2451</v>
      </c>
      <c r="M1076" s="36">
        <v>850</v>
      </c>
      <c r="N1076" s="36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3"/>
      <c r="AD1076" s="43"/>
      <c r="AE1076" s="43"/>
      <c r="AF1076" s="43"/>
      <c r="AG1076" s="41"/>
      <c r="AH1076" s="41"/>
      <c r="AI1076" s="41"/>
      <c r="AJ1076" s="41"/>
      <c r="AK1076" s="41"/>
      <c r="AL1076" s="41"/>
      <c r="AM1076" s="41"/>
      <c r="AN1076" s="41"/>
      <c r="AO1076" s="41"/>
      <c r="AP1076" s="47"/>
      <c r="AQ1076" s="47"/>
      <c r="AR1076" s="47"/>
      <c r="AS1076" s="47"/>
      <c r="AT1076" s="47"/>
      <c r="AU1076" s="47"/>
      <c r="AV1076" s="47"/>
      <c r="AW1076" s="44"/>
      <c r="AX1076" s="40" t="s">
        <v>59</v>
      </c>
      <c r="AY1076" s="40" t="s">
        <v>59</v>
      </c>
    </row>
    <row r="1077" s="2" customFormat="1" ht="30" customHeight="1" spans="1:51">
      <c r="A1077" s="2" t="s">
        <v>2421</v>
      </c>
      <c r="B1077" s="41" t="s">
        <v>2452</v>
      </c>
      <c r="C1077" s="42" t="s">
        <v>89</v>
      </c>
      <c r="D1077" s="35" t="s">
        <v>90</v>
      </c>
      <c r="E1077" s="42" t="s">
        <v>91</v>
      </c>
      <c r="F1077" s="35" t="s">
        <v>92</v>
      </c>
      <c r="G1077" s="36">
        <v>1</v>
      </c>
      <c r="H1077" s="42" t="s">
        <v>93</v>
      </c>
      <c r="I1077" s="42" t="s">
        <v>94</v>
      </c>
      <c r="J1077" s="41" t="s">
        <v>66</v>
      </c>
      <c r="K1077" s="36">
        <v>500</v>
      </c>
      <c r="L1077" s="36">
        <v>400</v>
      </c>
      <c r="M1077" s="36">
        <v>850</v>
      </c>
      <c r="N1077" s="36">
        <v>350</v>
      </c>
      <c r="O1077" s="41"/>
      <c r="P1077" s="41"/>
      <c r="Q1077" s="41"/>
      <c r="R1077" s="41"/>
      <c r="S1077" s="41">
        <v>15</v>
      </c>
      <c r="T1077" s="41">
        <v>65</v>
      </c>
      <c r="U1077" s="41">
        <f>T1077*G1077</f>
        <v>65</v>
      </c>
      <c r="V1077" s="41"/>
      <c r="W1077" s="41">
        <v>15</v>
      </c>
      <c r="X1077" s="41">
        <v>45</v>
      </c>
      <c r="Y1077" s="41">
        <f>X1077*G1077</f>
        <v>45</v>
      </c>
      <c r="Z1077" s="36">
        <v>50</v>
      </c>
      <c r="AA1077" s="41"/>
      <c r="AB1077" s="41">
        <v>450</v>
      </c>
      <c r="AC1077" s="43">
        <v>0.01</v>
      </c>
      <c r="AD1077" s="43">
        <f>AC1077*G1077</f>
        <v>0.01</v>
      </c>
      <c r="AE1077" s="43"/>
      <c r="AF1077" s="43"/>
      <c r="AG1077" s="41" t="s">
        <v>68</v>
      </c>
      <c r="AH1077" s="41"/>
      <c r="AI1077" s="41"/>
      <c r="AJ1077" s="41"/>
      <c r="AK1077" s="41"/>
      <c r="AL1077" s="41"/>
      <c r="AM1077" s="41"/>
      <c r="AN1077" s="41"/>
      <c r="AO1077" s="41"/>
      <c r="AP1077" s="47"/>
      <c r="AQ1077" s="47"/>
      <c r="AR1077" s="47"/>
      <c r="AS1077" s="47"/>
      <c r="AT1077" s="47"/>
      <c r="AU1077" s="47"/>
      <c r="AV1077" s="47"/>
      <c r="AW1077" s="44"/>
      <c r="AX1077" s="40" t="s">
        <v>59</v>
      </c>
      <c r="AY1077" s="40" t="s">
        <v>59</v>
      </c>
    </row>
    <row r="1078" s="2" customFormat="1" ht="30" customHeight="1" spans="1:51">
      <c r="A1078" s="2" t="s">
        <v>2421</v>
      </c>
      <c r="B1078" s="41" t="s">
        <v>2453</v>
      </c>
      <c r="C1078" s="35" t="s">
        <v>1703</v>
      </c>
      <c r="D1078" s="35" t="s">
        <v>1704</v>
      </c>
      <c r="E1078" s="42" t="s">
        <v>2454</v>
      </c>
      <c r="F1078" s="35" t="s">
        <v>2455</v>
      </c>
      <c r="G1078" s="36">
        <v>1</v>
      </c>
      <c r="H1078" s="42" t="s">
        <v>93</v>
      </c>
      <c r="I1078" s="42" t="s">
        <v>94</v>
      </c>
      <c r="J1078" s="41" t="s">
        <v>66</v>
      </c>
      <c r="K1078" s="36">
        <v>500</v>
      </c>
      <c r="L1078" s="36">
        <v>660</v>
      </c>
      <c r="M1078" s="36">
        <v>750</v>
      </c>
      <c r="N1078" s="36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3"/>
      <c r="AD1078" s="43"/>
      <c r="AE1078" s="43"/>
      <c r="AF1078" s="43"/>
      <c r="AG1078" s="41"/>
      <c r="AH1078" s="41"/>
      <c r="AI1078" s="41"/>
      <c r="AJ1078" s="41"/>
      <c r="AK1078" s="41"/>
      <c r="AL1078" s="41"/>
      <c r="AM1078" s="41"/>
      <c r="AN1078" s="41"/>
      <c r="AO1078" s="41"/>
      <c r="AP1078" s="47"/>
      <c r="AQ1078" s="47"/>
      <c r="AR1078" s="47"/>
      <c r="AS1078" s="47"/>
      <c r="AT1078" s="47"/>
      <c r="AU1078" s="47"/>
      <c r="AV1078" s="47"/>
      <c r="AW1078" s="44"/>
      <c r="AX1078" s="40" t="s">
        <v>59</v>
      </c>
      <c r="AY1078" s="40" t="s">
        <v>59</v>
      </c>
    </row>
    <row r="1079" s="2" customFormat="1" ht="30" customHeight="1" spans="1:51">
      <c r="A1079" s="2" t="s">
        <v>2421</v>
      </c>
      <c r="B1079" s="41" t="s">
        <v>2456</v>
      </c>
      <c r="C1079" s="35" t="s">
        <v>1680</v>
      </c>
      <c r="D1079" s="35" t="s">
        <v>1681</v>
      </c>
      <c r="E1079" s="42" t="s">
        <v>2457</v>
      </c>
      <c r="F1079" s="35" t="s">
        <v>2458</v>
      </c>
      <c r="G1079" s="36">
        <v>1</v>
      </c>
      <c r="H1079" s="42" t="s">
        <v>93</v>
      </c>
      <c r="I1079" s="42" t="s">
        <v>94</v>
      </c>
      <c r="J1079" s="41" t="s">
        <v>66</v>
      </c>
      <c r="K1079" s="36">
        <v>950</v>
      </c>
      <c r="L1079" s="36">
        <v>660</v>
      </c>
      <c r="M1079" s="36">
        <v>750</v>
      </c>
      <c r="N1079" s="36">
        <v>350</v>
      </c>
      <c r="O1079" s="41"/>
      <c r="P1079" s="41"/>
      <c r="Q1079" s="41"/>
      <c r="R1079" s="41"/>
      <c r="S1079" s="41">
        <v>15</v>
      </c>
      <c r="T1079" s="41">
        <v>130</v>
      </c>
      <c r="U1079" s="41">
        <f>T1079*G1079</f>
        <v>130</v>
      </c>
      <c r="V1079" s="41"/>
      <c r="W1079" s="41">
        <v>15</v>
      </c>
      <c r="X1079" s="41">
        <v>90</v>
      </c>
      <c r="Y1079" s="41">
        <f>X1079*G1079</f>
        <v>90</v>
      </c>
      <c r="Z1079" s="41">
        <v>50</v>
      </c>
      <c r="AA1079" s="41"/>
      <c r="AB1079" s="40">
        <v>350</v>
      </c>
      <c r="AC1079" s="79">
        <v>0.01</v>
      </c>
      <c r="AD1079" s="43">
        <f>AC1079*G1079</f>
        <v>0.01</v>
      </c>
      <c r="AE1079" s="79"/>
      <c r="AF1079" s="79"/>
      <c r="AG1079" s="40" t="s">
        <v>68</v>
      </c>
      <c r="AH1079" s="41"/>
      <c r="AI1079" s="41"/>
      <c r="AJ1079" s="41"/>
      <c r="AK1079" s="41"/>
      <c r="AL1079" s="41"/>
      <c r="AM1079" s="41"/>
      <c r="AN1079" s="41"/>
      <c r="AO1079" s="41"/>
      <c r="AP1079" s="47"/>
      <c r="AQ1079" s="47"/>
      <c r="AR1079" s="47"/>
      <c r="AS1079" s="47"/>
      <c r="AT1079" s="47"/>
      <c r="AU1079" s="47"/>
      <c r="AV1079" s="47"/>
      <c r="AW1079" s="44"/>
      <c r="AX1079" s="40" t="s">
        <v>59</v>
      </c>
      <c r="AY1079" s="40" t="s">
        <v>59</v>
      </c>
    </row>
    <row r="1080" s="2" customFormat="1" ht="30" customHeight="1" spans="1:51">
      <c r="A1080" s="2" t="s">
        <v>2421</v>
      </c>
      <c r="B1080" s="41" t="s">
        <v>2459</v>
      </c>
      <c r="C1080" s="35" t="s">
        <v>1703</v>
      </c>
      <c r="D1080" s="35" t="s">
        <v>1704</v>
      </c>
      <c r="E1080" s="42" t="s">
        <v>2460</v>
      </c>
      <c r="F1080" s="35" t="s">
        <v>2455</v>
      </c>
      <c r="G1080" s="36">
        <v>1</v>
      </c>
      <c r="H1080" s="42" t="s">
        <v>93</v>
      </c>
      <c r="I1080" s="42" t="s">
        <v>94</v>
      </c>
      <c r="J1080" s="41" t="s">
        <v>66</v>
      </c>
      <c r="K1080" s="36">
        <v>950</v>
      </c>
      <c r="L1080" s="36">
        <v>660</v>
      </c>
      <c r="M1080" s="36">
        <v>750</v>
      </c>
      <c r="N1080" s="36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3"/>
      <c r="AD1080" s="43"/>
      <c r="AE1080" s="43"/>
      <c r="AF1080" s="43"/>
      <c r="AG1080" s="41"/>
      <c r="AH1080" s="41"/>
      <c r="AI1080" s="41"/>
      <c r="AJ1080" s="41"/>
      <c r="AK1080" s="41"/>
      <c r="AL1080" s="41"/>
      <c r="AM1080" s="41"/>
      <c r="AN1080" s="41"/>
      <c r="AO1080" s="41"/>
      <c r="AP1080" s="47"/>
      <c r="AQ1080" s="47"/>
      <c r="AR1080" s="47"/>
      <c r="AS1080" s="47"/>
      <c r="AT1080" s="47"/>
      <c r="AU1080" s="47"/>
      <c r="AV1080" s="47"/>
      <c r="AW1080" s="44"/>
      <c r="AX1080" s="40" t="s">
        <v>59</v>
      </c>
      <c r="AY1080" s="40"/>
    </row>
    <row r="1081" s="2" customFormat="1" ht="30" customHeight="1" spans="1:51">
      <c r="A1081" s="2" t="s">
        <v>2421</v>
      </c>
      <c r="B1081" s="41" t="s">
        <v>2461</v>
      </c>
      <c r="C1081" s="42" t="s">
        <v>514</v>
      </c>
      <c r="D1081" s="35" t="s">
        <v>515</v>
      </c>
      <c r="E1081" s="42" t="s">
        <v>2462</v>
      </c>
      <c r="F1081" s="35" t="s">
        <v>2463</v>
      </c>
      <c r="G1081" s="36">
        <v>1</v>
      </c>
      <c r="H1081" s="42" t="s">
        <v>202</v>
      </c>
      <c r="I1081" s="42" t="s">
        <v>1777</v>
      </c>
      <c r="J1081" s="41" t="s">
        <v>66</v>
      </c>
      <c r="K1081" s="36">
        <v>1550</v>
      </c>
      <c r="L1081" s="36">
        <v>660</v>
      </c>
      <c r="M1081" s="36">
        <v>750</v>
      </c>
      <c r="N1081" s="36"/>
      <c r="O1081" s="41"/>
      <c r="P1081" s="41"/>
      <c r="Q1081" s="41"/>
      <c r="R1081" s="48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>
        <v>250</v>
      </c>
      <c r="AC1081" s="43">
        <v>0.77</v>
      </c>
      <c r="AD1081" s="43">
        <f>AC1081*G1081</f>
        <v>0.77</v>
      </c>
      <c r="AE1081" s="43"/>
      <c r="AF1081" s="43"/>
      <c r="AG1081" s="41" t="s">
        <v>68</v>
      </c>
      <c r="AH1081" s="41"/>
      <c r="AI1081" s="41" t="s">
        <v>169</v>
      </c>
      <c r="AJ1081" s="41"/>
      <c r="AK1081" s="41"/>
      <c r="AL1081" s="41"/>
      <c r="AM1081" s="41"/>
      <c r="AN1081" s="41"/>
      <c r="AO1081" s="41"/>
      <c r="AP1081" s="47"/>
      <c r="AQ1081" s="47"/>
      <c r="AR1081" s="47"/>
      <c r="AS1081" s="47"/>
      <c r="AT1081" s="47"/>
      <c r="AU1081" s="47"/>
      <c r="AV1081" s="47"/>
      <c r="AW1081" s="44"/>
      <c r="AX1081" s="40" t="s">
        <v>204</v>
      </c>
      <c r="AY1081" s="40" t="s">
        <v>205</v>
      </c>
    </row>
    <row r="1082" s="2" customFormat="1" ht="30" customHeight="1" spans="1:51">
      <c r="A1082" s="2" t="s">
        <v>2421</v>
      </c>
      <c r="B1082" s="41" t="s">
        <v>2464</v>
      </c>
      <c r="C1082" s="35" t="s">
        <v>1703</v>
      </c>
      <c r="D1082" s="35" t="s">
        <v>1704</v>
      </c>
      <c r="E1082" s="42" t="s">
        <v>2460</v>
      </c>
      <c r="F1082" s="35" t="s">
        <v>2455</v>
      </c>
      <c r="G1082" s="36">
        <v>1</v>
      </c>
      <c r="H1082" s="42" t="s">
        <v>93</v>
      </c>
      <c r="I1082" s="42" t="s">
        <v>94</v>
      </c>
      <c r="J1082" s="41" t="s">
        <v>66</v>
      </c>
      <c r="K1082" s="36">
        <v>950</v>
      </c>
      <c r="L1082" s="36">
        <v>670</v>
      </c>
      <c r="M1082" s="36">
        <v>750</v>
      </c>
      <c r="N1082" s="36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3"/>
      <c r="AD1082" s="43"/>
      <c r="AE1082" s="43"/>
      <c r="AF1082" s="43"/>
      <c r="AG1082" s="41"/>
      <c r="AH1082" s="41"/>
      <c r="AI1082" s="41"/>
      <c r="AJ1082" s="41"/>
      <c r="AK1082" s="41"/>
      <c r="AL1082" s="41"/>
      <c r="AM1082" s="41"/>
      <c r="AN1082" s="41"/>
      <c r="AO1082" s="41"/>
      <c r="AP1082" s="47"/>
      <c r="AQ1082" s="47"/>
      <c r="AR1082" s="47"/>
      <c r="AS1082" s="47"/>
      <c r="AT1082" s="47"/>
      <c r="AU1082" s="47"/>
      <c r="AV1082" s="47"/>
      <c r="AW1082" s="44"/>
      <c r="AX1082" s="40" t="s">
        <v>59</v>
      </c>
      <c r="AY1082" s="40" t="s">
        <v>59</v>
      </c>
    </row>
    <row r="1083" s="2" customFormat="1" ht="30" customHeight="1" spans="1:51">
      <c r="A1083" s="2" t="s">
        <v>2421</v>
      </c>
      <c r="B1083" s="41" t="s">
        <v>2465</v>
      </c>
      <c r="C1083" s="35" t="s">
        <v>2466</v>
      </c>
      <c r="D1083" s="35" t="s">
        <v>2467</v>
      </c>
      <c r="E1083" s="42"/>
      <c r="F1083" s="35"/>
      <c r="G1083" s="36">
        <v>1</v>
      </c>
      <c r="H1083" s="42" t="s">
        <v>2468</v>
      </c>
      <c r="I1083" s="35" t="s">
        <v>2469</v>
      </c>
      <c r="J1083" s="41" t="s">
        <v>1226</v>
      </c>
      <c r="K1083" s="36">
        <v>1198</v>
      </c>
      <c r="L1083" s="36">
        <v>598</v>
      </c>
      <c r="M1083" s="36">
        <v>750</v>
      </c>
      <c r="N1083" s="36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 t="s">
        <v>67</v>
      </c>
      <c r="AC1083" s="43">
        <v>0.48</v>
      </c>
      <c r="AD1083" s="43">
        <f>AC1083*G1083</f>
        <v>0.48</v>
      </c>
      <c r="AE1083" s="43"/>
      <c r="AF1083" s="43"/>
      <c r="AG1083" s="41" t="s">
        <v>68</v>
      </c>
      <c r="AH1083" s="41"/>
      <c r="AI1083" s="41"/>
      <c r="AJ1083" s="41"/>
      <c r="AK1083" s="41"/>
      <c r="AL1083" s="41"/>
      <c r="AM1083" s="41"/>
      <c r="AN1083" s="41"/>
      <c r="AO1083" s="41"/>
      <c r="AP1083" s="47"/>
      <c r="AQ1083" s="47"/>
      <c r="AR1083" s="47">
        <v>350</v>
      </c>
      <c r="AS1083" s="47">
        <v>930</v>
      </c>
      <c r="AT1083" s="47"/>
      <c r="AU1083" s="47"/>
      <c r="AV1083" s="47"/>
      <c r="AW1083" s="44" t="s">
        <v>1272</v>
      </c>
      <c r="AX1083" s="129" t="s">
        <v>1263</v>
      </c>
      <c r="AY1083" s="129" t="s">
        <v>1264</v>
      </c>
    </row>
    <row r="1084" s="2" customFormat="1" ht="30" customHeight="1" spans="1:51">
      <c r="A1084" s="2" t="s">
        <v>2421</v>
      </c>
      <c r="B1084" s="41" t="s">
        <v>2470</v>
      </c>
      <c r="C1084" s="35" t="s">
        <v>2471</v>
      </c>
      <c r="D1084" s="35" t="s">
        <v>2472</v>
      </c>
      <c r="E1084" s="42" t="s">
        <v>2473</v>
      </c>
      <c r="F1084" s="35" t="s">
        <v>2474</v>
      </c>
      <c r="G1084" s="36">
        <v>2</v>
      </c>
      <c r="H1084" s="51" t="s">
        <v>716</v>
      </c>
      <c r="I1084" s="42" t="s">
        <v>2475</v>
      </c>
      <c r="J1084" s="73" t="s">
        <v>66</v>
      </c>
      <c r="K1084" s="36">
        <v>378</v>
      </c>
      <c r="L1084" s="36">
        <v>580</v>
      </c>
      <c r="M1084" s="36">
        <v>350</v>
      </c>
      <c r="N1084" s="36"/>
      <c r="O1084" s="41"/>
      <c r="P1084" s="41"/>
      <c r="Q1084" s="41"/>
      <c r="R1084" s="41"/>
      <c r="S1084" s="41">
        <v>15</v>
      </c>
      <c r="T1084" s="41">
        <v>130</v>
      </c>
      <c r="U1084" s="41">
        <f>T1084*G1084</f>
        <v>260</v>
      </c>
      <c r="V1084" s="41"/>
      <c r="W1084" s="41"/>
      <c r="X1084" s="41"/>
      <c r="Y1084" s="41"/>
      <c r="Z1084" s="41">
        <v>50</v>
      </c>
      <c r="AA1084" s="41"/>
      <c r="AB1084" s="41">
        <v>600</v>
      </c>
      <c r="AC1084" s="43"/>
      <c r="AD1084" s="43"/>
      <c r="AE1084" s="43">
        <v>6</v>
      </c>
      <c r="AF1084" s="43">
        <f>AE1084*G1084</f>
        <v>12</v>
      </c>
      <c r="AG1084" s="41"/>
      <c r="AH1084" s="41" t="s">
        <v>68</v>
      </c>
      <c r="AI1084" s="41"/>
      <c r="AJ1084" s="41"/>
      <c r="AK1084" s="41"/>
      <c r="AL1084" s="41"/>
      <c r="AM1084" s="41"/>
      <c r="AN1084" s="41"/>
      <c r="AO1084" s="41"/>
      <c r="AP1084" s="47"/>
      <c r="AQ1084" s="47"/>
      <c r="AR1084" s="47"/>
      <c r="AS1084" s="47"/>
      <c r="AT1084" s="47"/>
      <c r="AU1084" s="47"/>
      <c r="AV1084" s="47"/>
      <c r="AW1084" s="44"/>
      <c r="AX1084" s="40" t="s">
        <v>1061</v>
      </c>
      <c r="AY1084" s="40" t="s">
        <v>1470</v>
      </c>
    </row>
    <row r="1085" s="2" customFormat="1" ht="30" customHeight="1" spans="1:51">
      <c r="A1085" s="2" t="s">
        <v>2421</v>
      </c>
      <c r="B1085" s="41" t="s">
        <v>2476</v>
      </c>
      <c r="C1085" s="153" t="s">
        <v>1058</v>
      </c>
      <c r="D1085" s="71" t="s">
        <v>1059</v>
      </c>
      <c r="E1085" s="35" t="s">
        <v>1735</v>
      </c>
      <c r="F1085" s="35" t="s">
        <v>1736</v>
      </c>
      <c r="G1085" s="121">
        <v>8</v>
      </c>
      <c r="H1085" s="51" t="s">
        <v>716</v>
      </c>
      <c r="I1085" s="223" t="s">
        <v>1737</v>
      </c>
      <c r="J1085" s="73" t="s">
        <v>66</v>
      </c>
      <c r="K1085" s="154">
        <v>165</v>
      </c>
      <c r="L1085" s="154">
        <v>165</v>
      </c>
      <c r="M1085" s="154">
        <v>1800</v>
      </c>
      <c r="N1085" s="121"/>
      <c r="O1085" s="40"/>
      <c r="P1085" s="40"/>
      <c r="Q1085" s="40"/>
      <c r="R1085" s="40"/>
      <c r="S1085" s="40"/>
      <c r="T1085" s="40"/>
      <c r="U1085" s="40"/>
      <c r="V1085" s="40"/>
      <c r="W1085" s="40"/>
      <c r="X1085" s="40"/>
      <c r="Y1085" s="40"/>
      <c r="Z1085" s="35"/>
      <c r="AA1085" s="35"/>
      <c r="AB1085" s="40" t="s">
        <v>67</v>
      </c>
      <c r="AC1085" s="79">
        <v>0.25</v>
      </c>
      <c r="AD1085" s="43">
        <f>AC1085*G1085</f>
        <v>2</v>
      </c>
      <c r="AE1085" s="79"/>
      <c r="AF1085" s="79"/>
      <c r="AG1085" s="150" t="s">
        <v>68</v>
      </c>
      <c r="AH1085" s="40"/>
      <c r="AI1085" s="40"/>
      <c r="AJ1085" s="35"/>
      <c r="AK1085" s="40"/>
      <c r="AL1085" s="40"/>
      <c r="AM1085" s="40"/>
      <c r="AN1085" s="40"/>
      <c r="AO1085" s="40"/>
      <c r="AP1085" s="57"/>
      <c r="AQ1085" s="57"/>
      <c r="AR1085" s="57"/>
      <c r="AS1085" s="57"/>
      <c r="AT1085" s="57"/>
      <c r="AU1085" s="57"/>
      <c r="AV1085" s="151"/>
      <c r="AW1085" s="152"/>
      <c r="AX1085" s="40" t="s">
        <v>1061</v>
      </c>
      <c r="AY1085" s="40" t="s">
        <v>1062</v>
      </c>
    </row>
    <row r="1086" s="2" customFormat="1" ht="30" customHeight="1" spans="1:51">
      <c r="A1086" s="2" t="s">
        <v>2421</v>
      </c>
      <c r="B1086" s="41" t="s">
        <v>2477</v>
      </c>
      <c r="C1086" s="35" t="s">
        <v>1703</v>
      </c>
      <c r="D1086" s="35" t="s">
        <v>1704</v>
      </c>
      <c r="E1086" s="42" t="s">
        <v>2460</v>
      </c>
      <c r="F1086" s="35" t="s">
        <v>2455</v>
      </c>
      <c r="G1086" s="36">
        <v>1</v>
      </c>
      <c r="H1086" s="42" t="s">
        <v>93</v>
      </c>
      <c r="I1086" s="42" t="s">
        <v>94</v>
      </c>
      <c r="J1086" s="41" t="s">
        <v>66</v>
      </c>
      <c r="K1086" s="36">
        <v>500</v>
      </c>
      <c r="L1086" s="36">
        <v>670</v>
      </c>
      <c r="M1086" s="36">
        <v>750</v>
      </c>
      <c r="N1086" s="36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3"/>
      <c r="AD1086" s="43"/>
      <c r="AE1086" s="43"/>
      <c r="AF1086" s="43"/>
      <c r="AG1086" s="41"/>
      <c r="AH1086" s="41"/>
      <c r="AI1086" s="41"/>
      <c r="AJ1086" s="41"/>
      <c r="AK1086" s="41"/>
      <c r="AL1086" s="41"/>
      <c r="AM1086" s="41"/>
      <c r="AN1086" s="41"/>
      <c r="AO1086" s="41"/>
      <c r="AP1086" s="47"/>
      <c r="AQ1086" s="47"/>
      <c r="AR1086" s="47"/>
      <c r="AS1086" s="47"/>
      <c r="AT1086" s="47"/>
      <c r="AU1086" s="47"/>
      <c r="AV1086" s="47"/>
      <c r="AW1086" s="44"/>
      <c r="AX1086" s="40" t="s">
        <v>59</v>
      </c>
      <c r="AY1086" s="40" t="s">
        <v>59</v>
      </c>
    </row>
    <row r="1087" s="2" customFormat="1" ht="30" customHeight="1" spans="1:51">
      <c r="A1087" s="2" t="s">
        <v>2421</v>
      </c>
      <c r="B1087" s="41" t="s">
        <v>2478</v>
      </c>
      <c r="C1087" s="35" t="s">
        <v>1200</v>
      </c>
      <c r="D1087" s="35" t="s">
        <v>1201</v>
      </c>
      <c r="E1087" s="42" t="s">
        <v>1202</v>
      </c>
      <c r="F1087" s="35" t="s">
        <v>1203</v>
      </c>
      <c r="G1087" s="36">
        <v>1</v>
      </c>
      <c r="H1087" s="42" t="s">
        <v>93</v>
      </c>
      <c r="I1087" s="42" t="s">
        <v>94</v>
      </c>
      <c r="J1087" s="41" t="s">
        <v>66</v>
      </c>
      <c r="K1087" s="36">
        <v>400</v>
      </c>
      <c r="L1087" s="36">
        <v>600</v>
      </c>
      <c r="M1087" s="36">
        <v>350</v>
      </c>
      <c r="N1087" s="36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25">
        <v>25</v>
      </c>
      <c r="AA1087" s="41"/>
      <c r="AB1087" s="41">
        <v>600</v>
      </c>
      <c r="AC1087" s="43">
        <v>0.5</v>
      </c>
      <c r="AD1087" s="43">
        <f t="shared" ref="AD1087:AD1095" si="3">AC1087*G1087</f>
        <v>0.5</v>
      </c>
      <c r="AE1087" s="43"/>
      <c r="AF1087" s="43"/>
      <c r="AG1087" s="41" t="s">
        <v>68</v>
      </c>
      <c r="AH1087" s="41"/>
      <c r="AI1087" s="41"/>
      <c r="AJ1087" s="41"/>
      <c r="AK1087" s="41"/>
      <c r="AL1087" s="41"/>
      <c r="AM1087" s="41"/>
      <c r="AN1087" s="41"/>
      <c r="AO1087" s="41"/>
      <c r="AP1087" s="47"/>
      <c r="AQ1087" s="47"/>
      <c r="AR1087" s="47"/>
      <c r="AS1087" s="47"/>
      <c r="AT1087" s="47"/>
      <c r="AU1087" s="47"/>
      <c r="AV1087" s="47"/>
      <c r="AW1087" s="44"/>
      <c r="AX1087" s="40"/>
      <c r="AY1087" s="40"/>
    </row>
    <row r="1088" s="2" customFormat="1" ht="30" customHeight="1" spans="1:51">
      <c r="A1088" s="2" t="s">
        <v>2421</v>
      </c>
      <c r="B1088" s="41" t="s">
        <v>2479</v>
      </c>
      <c r="C1088" s="35" t="s">
        <v>1259</v>
      </c>
      <c r="D1088" s="35" t="s">
        <v>1260</v>
      </c>
      <c r="E1088" s="42" t="s">
        <v>1202</v>
      </c>
      <c r="F1088" s="35" t="s">
        <v>1203</v>
      </c>
      <c r="G1088" s="36">
        <v>1</v>
      </c>
      <c r="H1088" s="42" t="s">
        <v>2468</v>
      </c>
      <c r="I1088" s="35" t="s">
        <v>2480</v>
      </c>
      <c r="J1088" s="41" t="s">
        <v>1226</v>
      </c>
      <c r="K1088" s="36">
        <v>620</v>
      </c>
      <c r="L1088" s="36">
        <v>520</v>
      </c>
      <c r="M1088" s="36">
        <v>51</v>
      </c>
      <c r="N1088" s="36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>
        <v>600</v>
      </c>
      <c r="AC1088" s="43">
        <v>10.5</v>
      </c>
      <c r="AD1088" s="43">
        <f t="shared" si="3"/>
        <v>10.5</v>
      </c>
      <c r="AE1088" s="43"/>
      <c r="AF1088" s="43"/>
      <c r="AG1088" s="41"/>
      <c r="AH1088" s="41" t="s">
        <v>68</v>
      </c>
      <c r="AI1088" s="41"/>
      <c r="AJ1088" s="41"/>
      <c r="AK1088" s="41"/>
      <c r="AL1088" s="41"/>
      <c r="AM1088" s="41"/>
      <c r="AN1088" s="41"/>
      <c r="AO1088" s="41"/>
      <c r="AP1088" s="47"/>
      <c r="AQ1088" s="47"/>
      <c r="AR1088" s="47"/>
      <c r="AS1088" s="47"/>
      <c r="AT1088" s="47"/>
      <c r="AU1088" s="47"/>
      <c r="AV1088" s="47"/>
      <c r="AW1088" s="44"/>
      <c r="AX1088" s="129" t="s">
        <v>1263</v>
      </c>
      <c r="AY1088" s="129" t="s">
        <v>1264</v>
      </c>
    </row>
    <row r="1089" s="2" customFormat="1" ht="30" customHeight="1" spans="1:51">
      <c r="A1089" s="2" t="s">
        <v>2421</v>
      </c>
      <c r="B1089" s="41" t="s">
        <v>2481</v>
      </c>
      <c r="C1089" s="35" t="s">
        <v>2466</v>
      </c>
      <c r="D1089" s="35" t="s">
        <v>2467</v>
      </c>
      <c r="E1089" s="42"/>
      <c r="F1089" s="35"/>
      <c r="G1089" s="36">
        <v>1</v>
      </c>
      <c r="H1089" s="42" t="s">
        <v>2468</v>
      </c>
      <c r="I1089" s="35" t="s">
        <v>2469</v>
      </c>
      <c r="J1089" s="41" t="s">
        <v>1226</v>
      </c>
      <c r="K1089" s="36">
        <v>1198</v>
      </c>
      <c r="L1089" s="36">
        <v>598</v>
      </c>
      <c r="M1089" s="36">
        <v>750</v>
      </c>
      <c r="N1089" s="36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 t="s">
        <v>67</v>
      </c>
      <c r="AC1089" s="43">
        <v>0.48</v>
      </c>
      <c r="AD1089" s="43">
        <f t="shared" si="3"/>
        <v>0.48</v>
      </c>
      <c r="AE1089" s="43"/>
      <c r="AF1089" s="43"/>
      <c r="AG1089" s="41" t="s">
        <v>68</v>
      </c>
      <c r="AH1089" s="41"/>
      <c r="AI1089" s="41"/>
      <c r="AJ1089" s="41"/>
      <c r="AK1089" s="41"/>
      <c r="AL1089" s="41"/>
      <c r="AM1089" s="41"/>
      <c r="AN1089" s="41"/>
      <c r="AO1089" s="41"/>
      <c r="AP1089" s="47"/>
      <c r="AQ1089" s="47"/>
      <c r="AR1089" s="47">
        <v>350</v>
      </c>
      <c r="AS1089" s="47">
        <v>930</v>
      </c>
      <c r="AT1089" s="47"/>
      <c r="AU1089" s="47"/>
      <c r="AV1089" s="47"/>
      <c r="AW1089" s="44" t="s">
        <v>1272</v>
      </c>
      <c r="AX1089" s="129" t="s">
        <v>1263</v>
      </c>
      <c r="AY1089" s="129" t="s">
        <v>1264</v>
      </c>
    </row>
    <row r="1090" s="2" customFormat="1" ht="30" customHeight="1" spans="1:51">
      <c r="A1090" s="2" t="s">
        <v>2421</v>
      </c>
      <c r="B1090" s="41" t="s">
        <v>2482</v>
      </c>
      <c r="C1090" s="42" t="s">
        <v>514</v>
      </c>
      <c r="D1090" s="35" t="s">
        <v>1806</v>
      </c>
      <c r="E1090" s="42" t="s">
        <v>1775</v>
      </c>
      <c r="F1090" s="35" t="s">
        <v>1776</v>
      </c>
      <c r="G1090" s="36">
        <v>1</v>
      </c>
      <c r="H1090" s="42" t="s">
        <v>202</v>
      </c>
      <c r="I1090" s="42" t="s">
        <v>2483</v>
      </c>
      <c r="J1090" s="41" t="s">
        <v>66</v>
      </c>
      <c r="K1090" s="36">
        <v>1552</v>
      </c>
      <c r="L1090" s="36">
        <v>670</v>
      </c>
      <c r="M1090" s="36">
        <v>750</v>
      </c>
      <c r="N1090" s="36"/>
      <c r="O1090" s="41"/>
      <c r="P1090" s="41"/>
      <c r="Q1090" s="41"/>
      <c r="R1090" s="48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>
        <v>250</v>
      </c>
      <c r="AC1090" s="43">
        <v>0.66</v>
      </c>
      <c r="AD1090" s="43">
        <f t="shared" si="3"/>
        <v>0.66</v>
      </c>
      <c r="AE1090" s="43"/>
      <c r="AF1090" s="43"/>
      <c r="AG1090" s="41" t="s">
        <v>68</v>
      </c>
      <c r="AH1090" s="41"/>
      <c r="AI1090" s="41" t="s">
        <v>169</v>
      </c>
      <c r="AJ1090" s="41"/>
      <c r="AK1090" s="41"/>
      <c r="AL1090" s="41"/>
      <c r="AM1090" s="41"/>
      <c r="AN1090" s="41"/>
      <c r="AO1090" s="41"/>
      <c r="AP1090" s="47"/>
      <c r="AQ1090" s="47"/>
      <c r="AR1090" s="47"/>
      <c r="AS1090" s="47"/>
      <c r="AT1090" s="47"/>
      <c r="AU1090" s="47"/>
      <c r="AV1090" s="47"/>
      <c r="AW1090" s="44"/>
      <c r="AX1090" s="40" t="s">
        <v>204</v>
      </c>
      <c r="AY1090" s="40" t="s">
        <v>205</v>
      </c>
    </row>
    <row r="1091" s="31" customFormat="1" ht="30" customHeight="1" spans="1:51">
      <c r="A1091" s="2" t="s">
        <v>2421</v>
      </c>
      <c r="B1091" s="41" t="s">
        <v>2484</v>
      </c>
      <c r="C1091" s="171" t="s">
        <v>1853</v>
      </c>
      <c r="D1091" s="125" t="s">
        <v>1854</v>
      </c>
      <c r="E1091" s="82" t="s">
        <v>1855</v>
      </c>
      <c r="F1091" s="82" t="s">
        <v>1203</v>
      </c>
      <c r="G1091" s="172">
        <v>1</v>
      </c>
      <c r="H1091" s="42" t="s">
        <v>202</v>
      </c>
      <c r="I1091" s="35" t="s">
        <v>168</v>
      </c>
      <c r="J1091" s="173" t="s">
        <v>66</v>
      </c>
      <c r="K1091" s="172">
        <v>1000</v>
      </c>
      <c r="L1091" s="172">
        <v>600</v>
      </c>
      <c r="M1091" s="121">
        <v>566</v>
      </c>
      <c r="N1091" s="172"/>
      <c r="O1091" s="174"/>
      <c r="P1091" s="174"/>
      <c r="Q1091" s="174"/>
      <c r="R1091" s="174"/>
      <c r="S1091" s="174"/>
      <c r="T1091" s="174"/>
      <c r="U1091" s="174"/>
      <c r="V1091" s="174"/>
      <c r="W1091" s="174"/>
      <c r="X1091" s="174"/>
      <c r="Y1091" s="174"/>
      <c r="Z1091" s="174"/>
      <c r="AA1091" s="174"/>
      <c r="AB1091" s="40">
        <v>600</v>
      </c>
      <c r="AC1091" s="224">
        <v>0.25</v>
      </c>
      <c r="AD1091" s="43">
        <f t="shared" si="3"/>
        <v>0.25</v>
      </c>
      <c r="AE1091" s="175"/>
      <c r="AF1091" s="175"/>
      <c r="AG1091" s="174" t="s">
        <v>68</v>
      </c>
      <c r="AH1091" s="164"/>
      <c r="AI1091" s="174"/>
      <c r="AJ1091" s="174"/>
      <c r="AK1091" s="174"/>
      <c r="AL1091" s="174"/>
      <c r="AM1091" s="174"/>
      <c r="AN1091" s="174"/>
      <c r="AO1091" s="174"/>
      <c r="AP1091" s="176"/>
      <c r="AQ1091" s="176"/>
      <c r="AR1091" s="176"/>
      <c r="AS1091" s="176"/>
      <c r="AT1091" s="176"/>
      <c r="AU1091" s="176"/>
      <c r="AV1091" s="176"/>
      <c r="AW1091" s="177"/>
      <c r="AX1091" s="40" t="s">
        <v>204</v>
      </c>
      <c r="AY1091" s="40" t="s">
        <v>205</v>
      </c>
    </row>
    <row r="1092" s="2" customFormat="1" ht="30" customHeight="1" spans="1:51">
      <c r="A1092" s="2" t="s">
        <v>2421</v>
      </c>
      <c r="B1092" s="41" t="s">
        <v>2485</v>
      </c>
      <c r="C1092" s="35" t="s">
        <v>2486</v>
      </c>
      <c r="D1092" s="35" t="s">
        <v>2487</v>
      </c>
      <c r="E1092" s="42" t="s">
        <v>1202</v>
      </c>
      <c r="F1092" s="35" t="s">
        <v>1203</v>
      </c>
      <c r="G1092" s="36">
        <v>1</v>
      </c>
      <c r="H1092" s="42" t="s">
        <v>93</v>
      </c>
      <c r="I1092" s="42" t="s">
        <v>94</v>
      </c>
      <c r="J1092" s="41" t="s">
        <v>66</v>
      </c>
      <c r="K1092" s="36">
        <v>900</v>
      </c>
      <c r="L1092" s="36">
        <v>900</v>
      </c>
      <c r="M1092" s="36">
        <v>350</v>
      </c>
      <c r="N1092" s="36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25">
        <v>25</v>
      </c>
      <c r="AA1092" s="41"/>
      <c r="AB1092" s="41">
        <v>600</v>
      </c>
      <c r="AC1092" s="43">
        <v>0.5</v>
      </c>
      <c r="AD1092" s="43">
        <f t="shared" si="3"/>
        <v>0.5</v>
      </c>
      <c r="AE1092" s="43"/>
      <c r="AF1092" s="43"/>
      <c r="AG1092" s="41" t="s">
        <v>68</v>
      </c>
      <c r="AH1092" s="41"/>
      <c r="AI1092" s="41"/>
      <c r="AJ1092" s="41"/>
      <c r="AK1092" s="41"/>
      <c r="AL1092" s="41"/>
      <c r="AM1092" s="41"/>
      <c r="AN1092" s="41"/>
      <c r="AO1092" s="41"/>
      <c r="AP1092" s="47"/>
      <c r="AQ1092" s="47"/>
      <c r="AR1092" s="47"/>
      <c r="AS1092" s="47"/>
      <c r="AT1092" s="47"/>
      <c r="AU1092" s="47"/>
      <c r="AV1092" s="47"/>
      <c r="AW1092" s="44"/>
      <c r="AX1092" s="40"/>
      <c r="AY1092" s="40"/>
    </row>
    <row r="1093" s="2" customFormat="1" ht="30" customHeight="1" spans="1:51">
      <c r="A1093" s="2" t="s">
        <v>2421</v>
      </c>
      <c r="B1093" s="41" t="s">
        <v>2488</v>
      </c>
      <c r="C1093" s="70" t="s">
        <v>1729</v>
      </c>
      <c r="D1093" s="71" t="s">
        <v>1730</v>
      </c>
      <c r="E1093" s="35" t="s">
        <v>1731</v>
      </c>
      <c r="F1093" s="35" t="s">
        <v>1732</v>
      </c>
      <c r="G1093" s="121">
        <v>2</v>
      </c>
      <c r="H1093" s="51" t="s">
        <v>716</v>
      </c>
      <c r="I1093" s="223" t="s">
        <v>1733</v>
      </c>
      <c r="J1093" s="73" t="s">
        <v>66</v>
      </c>
      <c r="K1093" s="121">
        <v>1220</v>
      </c>
      <c r="L1093" s="121">
        <v>458</v>
      </c>
      <c r="M1093" s="121">
        <v>62</v>
      </c>
      <c r="N1093" s="121"/>
      <c r="O1093" s="40"/>
      <c r="P1093" s="40"/>
      <c r="Q1093" s="40"/>
      <c r="R1093" s="40"/>
      <c r="S1093" s="40"/>
      <c r="T1093" s="40"/>
      <c r="U1093" s="40"/>
      <c r="V1093" s="40"/>
      <c r="W1093" s="40"/>
      <c r="X1093" s="40"/>
      <c r="Y1093" s="40"/>
      <c r="Z1093" s="35"/>
      <c r="AA1093" s="35"/>
      <c r="AB1093" s="40">
        <v>600</v>
      </c>
      <c r="AC1093" s="79">
        <v>1.5</v>
      </c>
      <c r="AD1093" s="43">
        <f t="shared" si="3"/>
        <v>3</v>
      </c>
      <c r="AE1093" s="79"/>
      <c r="AF1093" s="63"/>
      <c r="AG1093" s="150" t="s">
        <v>68</v>
      </c>
      <c r="AH1093" s="40"/>
      <c r="AI1093" s="40"/>
      <c r="AJ1093" s="35"/>
      <c r="AK1093" s="40"/>
      <c r="AL1093" s="40"/>
      <c r="AM1093" s="40"/>
      <c r="AN1093" s="40"/>
      <c r="AO1093" s="40"/>
      <c r="AP1093" s="57"/>
      <c r="AQ1093" s="57"/>
      <c r="AR1093" s="57"/>
      <c r="AS1093" s="57"/>
      <c r="AT1093" s="57"/>
      <c r="AU1093" s="57"/>
      <c r="AV1093" s="151"/>
      <c r="AW1093" s="152"/>
      <c r="AX1093" s="40" t="s">
        <v>1061</v>
      </c>
      <c r="AY1093" s="40" t="s">
        <v>1470</v>
      </c>
    </row>
    <row r="1094" s="2" customFormat="1" ht="30" customHeight="1" spans="1:51">
      <c r="A1094" s="2" t="s">
        <v>2421</v>
      </c>
      <c r="B1094" s="41" t="s">
        <v>2489</v>
      </c>
      <c r="C1094" s="42" t="s">
        <v>1467</v>
      </c>
      <c r="D1094" s="35" t="s">
        <v>1468</v>
      </c>
      <c r="E1094" s="42"/>
      <c r="F1094" s="35"/>
      <c r="G1094" s="36">
        <v>1</v>
      </c>
      <c r="H1094" s="51" t="s">
        <v>716</v>
      </c>
      <c r="I1094" s="42" t="s">
        <v>1469</v>
      </c>
      <c r="J1094" s="73" t="s">
        <v>66</v>
      </c>
      <c r="K1094" s="36">
        <v>430</v>
      </c>
      <c r="L1094" s="36">
        <v>270</v>
      </c>
      <c r="M1094" s="36">
        <v>215</v>
      </c>
      <c r="N1094" s="36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>
        <v>1100</v>
      </c>
      <c r="AC1094" s="43">
        <v>2.5</v>
      </c>
      <c r="AD1094" s="43">
        <f t="shared" si="3"/>
        <v>2.5</v>
      </c>
      <c r="AE1094" s="43"/>
      <c r="AF1094" s="43"/>
      <c r="AG1094" s="41" t="s">
        <v>68</v>
      </c>
      <c r="AH1094" s="41"/>
      <c r="AI1094" s="41"/>
      <c r="AJ1094" s="41"/>
      <c r="AK1094" s="41"/>
      <c r="AL1094" s="41"/>
      <c r="AM1094" s="41"/>
      <c r="AN1094" s="41"/>
      <c r="AO1094" s="41"/>
      <c r="AP1094" s="47"/>
      <c r="AQ1094" s="47"/>
      <c r="AR1094" s="47"/>
      <c r="AS1094" s="47"/>
      <c r="AT1094" s="47"/>
      <c r="AU1094" s="47"/>
      <c r="AV1094" s="47"/>
      <c r="AW1094" s="44"/>
      <c r="AX1094" s="40" t="s">
        <v>1061</v>
      </c>
      <c r="AY1094" s="40" t="s">
        <v>1470</v>
      </c>
    </row>
    <row r="1095" s="2" customFormat="1" ht="30" customHeight="1" spans="1:51">
      <c r="A1095" s="2" t="s">
        <v>2421</v>
      </c>
      <c r="B1095" s="41" t="s">
        <v>2490</v>
      </c>
      <c r="C1095" s="42" t="s">
        <v>1741</v>
      </c>
      <c r="D1095" s="35" t="s">
        <v>1742</v>
      </c>
      <c r="E1095" s="42" t="s">
        <v>1743</v>
      </c>
      <c r="F1095" s="42" t="s">
        <v>1744</v>
      </c>
      <c r="G1095" s="36">
        <v>1</v>
      </c>
      <c r="H1095" s="42" t="s">
        <v>1745</v>
      </c>
      <c r="I1095" s="35" t="s">
        <v>1746</v>
      </c>
      <c r="J1095" s="41" t="s">
        <v>66</v>
      </c>
      <c r="K1095" s="72">
        <v>394</v>
      </c>
      <c r="L1095" s="72">
        <v>464</v>
      </c>
      <c r="M1095" s="72">
        <v>333</v>
      </c>
      <c r="N1095" s="36">
        <v>350</v>
      </c>
      <c r="O1095" s="41"/>
      <c r="P1095" s="41"/>
      <c r="Q1095" s="41"/>
      <c r="R1095" s="41"/>
      <c r="S1095" s="41">
        <v>15</v>
      </c>
      <c r="T1095" s="41">
        <v>130</v>
      </c>
      <c r="U1095" s="41">
        <f>T1095*G1095</f>
        <v>130</v>
      </c>
      <c r="V1095" s="41"/>
      <c r="W1095" s="41"/>
      <c r="X1095" s="41"/>
      <c r="Y1095" s="41"/>
      <c r="Z1095" s="41">
        <v>50</v>
      </c>
      <c r="AA1095" s="41"/>
      <c r="AB1095" s="41">
        <v>450</v>
      </c>
      <c r="AC1095" s="43">
        <v>2.1</v>
      </c>
      <c r="AD1095" s="43">
        <f t="shared" si="3"/>
        <v>2.1</v>
      </c>
      <c r="AE1095" s="43"/>
      <c r="AF1095" s="43"/>
      <c r="AG1095" s="41" t="s">
        <v>68</v>
      </c>
      <c r="AH1095" s="41"/>
      <c r="AI1095" s="41"/>
      <c r="AJ1095" s="41"/>
      <c r="AK1095" s="41"/>
      <c r="AL1095" s="41"/>
      <c r="AM1095" s="41"/>
      <c r="AN1095" s="41"/>
      <c r="AO1095" s="41"/>
      <c r="AP1095" s="47"/>
      <c r="AQ1095" s="47"/>
      <c r="AR1095" s="47"/>
      <c r="AS1095" s="47"/>
      <c r="AT1095" s="47"/>
      <c r="AU1095" s="47"/>
      <c r="AV1095" s="47"/>
      <c r="AW1095" s="44"/>
      <c r="AX1095" s="40" t="s">
        <v>1747</v>
      </c>
      <c r="AY1095" s="40" t="s">
        <v>962</v>
      </c>
    </row>
    <row r="1096" s="2" customFormat="1" ht="30" customHeight="1" spans="1:51">
      <c r="A1096" s="2" t="s">
        <v>2421</v>
      </c>
      <c r="B1096" s="41" t="s">
        <v>2491</v>
      </c>
      <c r="C1096" s="42" t="s">
        <v>480</v>
      </c>
      <c r="D1096" s="35" t="s">
        <v>967</v>
      </c>
      <c r="E1096" s="42" t="s">
        <v>2492</v>
      </c>
      <c r="F1096" s="42" t="s">
        <v>2493</v>
      </c>
      <c r="G1096" s="36">
        <v>1</v>
      </c>
      <c r="H1096" s="42" t="s">
        <v>482</v>
      </c>
      <c r="I1096" s="42" t="s">
        <v>1751</v>
      </c>
      <c r="J1096" s="41" t="s">
        <v>66</v>
      </c>
      <c r="K1096" s="36"/>
      <c r="L1096" s="36"/>
      <c r="M1096" s="36"/>
      <c r="N1096" s="36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3"/>
      <c r="AD1096" s="43"/>
      <c r="AE1096" s="43"/>
      <c r="AF1096" s="43"/>
      <c r="AG1096" s="40"/>
      <c r="AH1096" s="41"/>
      <c r="AI1096" s="41"/>
      <c r="AJ1096" s="41"/>
      <c r="AK1096" s="41"/>
      <c r="AL1096" s="41"/>
      <c r="AM1096" s="41"/>
      <c r="AN1096" s="41"/>
      <c r="AO1096" s="41"/>
      <c r="AP1096" s="47"/>
      <c r="AQ1096" s="47"/>
      <c r="AR1096" s="47"/>
      <c r="AS1096" s="47"/>
      <c r="AT1096" s="47"/>
      <c r="AU1096" s="47"/>
      <c r="AV1096" s="47"/>
      <c r="AW1096" s="44"/>
      <c r="AX1096" s="40" t="s">
        <v>484</v>
      </c>
      <c r="AY1096" s="40" t="s">
        <v>485</v>
      </c>
    </row>
    <row r="1097" s="2" customFormat="1" ht="30" customHeight="1" spans="1:51">
      <c r="A1097" s="2" t="s">
        <v>2421</v>
      </c>
      <c r="B1097" s="41" t="s">
        <v>2494</v>
      </c>
      <c r="C1097" s="42" t="s">
        <v>2495</v>
      </c>
      <c r="D1097" s="35" t="s">
        <v>2496</v>
      </c>
      <c r="E1097" s="42"/>
      <c r="F1097" s="42"/>
      <c r="G1097" s="36">
        <v>1</v>
      </c>
      <c r="H1097" s="42" t="s">
        <v>2497</v>
      </c>
      <c r="I1097" s="42" t="s">
        <v>2498</v>
      </c>
      <c r="J1097" s="41" t="s">
        <v>66</v>
      </c>
      <c r="K1097" s="36">
        <v>651</v>
      </c>
      <c r="L1097" s="36">
        <v>613</v>
      </c>
      <c r="M1097" s="36">
        <v>640</v>
      </c>
      <c r="N1097" s="36">
        <v>350</v>
      </c>
      <c r="O1097" s="41"/>
      <c r="P1097" s="41"/>
      <c r="Q1097" s="41"/>
      <c r="R1097" s="41"/>
      <c r="S1097" s="25">
        <v>15</v>
      </c>
      <c r="T1097" s="25">
        <v>65</v>
      </c>
      <c r="U1097" s="41">
        <f>T1097*G1097</f>
        <v>65</v>
      </c>
      <c r="V1097" s="41"/>
      <c r="W1097" s="41"/>
      <c r="X1097" s="41"/>
      <c r="Y1097" s="41"/>
      <c r="Z1097" s="36">
        <v>50</v>
      </c>
      <c r="AA1097" s="41"/>
      <c r="AB1097" s="41">
        <v>1100</v>
      </c>
      <c r="AC1097" s="43">
        <v>3.8</v>
      </c>
      <c r="AD1097" s="43">
        <f>AC1097*G1097</f>
        <v>3.8</v>
      </c>
      <c r="AE1097" s="43"/>
      <c r="AF1097" s="43"/>
      <c r="AG1097" s="41" t="s">
        <v>1227</v>
      </c>
      <c r="AH1097" s="41"/>
      <c r="AI1097" s="41"/>
      <c r="AJ1097" s="41"/>
      <c r="AK1097" s="41"/>
      <c r="AL1097" s="41"/>
      <c r="AM1097" s="41"/>
      <c r="AN1097" s="41"/>
      <c r="AO1097" s="41"/>
      <c r="AP1097" s="47"/>
      <c r="AQ1097" s="47"/>
      <c r="AR1097" s="47"/>
      <c r="AS1097" s="47"/>
      <c r="AT1097" s="47"/>
      <c r="AU1097" s="47"/>
      <c r="AV1097" s="47"/>
      <c r="AW1097" s="44"/>
      <c r="AX1097" s="40"/>
      <c r="AY1097" s="40"/>
    </row>
    <row r="1098" s="2" customFormat="1" ht="30" customHeight="1" spans="1:51">
      <c r="A1098" s="2" t="s">
        <v>2421</v>
      </c>
      <c r="B1098" s="41" t="s">
        <v>2499</v>
      </c>
      <c r="C1098" s="42" t="s">
        <v>480</v>
      </c>
      <c r="D1098" s="35" t="s">
        <v>972</v>
      </c>
      <c r="E1098" s="42" t="s">
        <v>2500</v>
      </c>
      <c r="F1098" s="42" t="s">
        <v>2501</v>
      </c>
      <c r="G1098" s="36">
        <v>1</v>
      </c>
      <c r="H1098" s="42" t="s">
        <v>482</v>
      </c>
      <c r="I1098" s="42" t="s">
        <v>975</v>
      </c>
      <c r="J1098" s="41" t="s">
        <v>66</v>
      </c>
      <c r="K1098" s="36"/>
      <c r="L1098" s="36"/>
      <c r="M1098" s="36"/>
      <c r="N1098" s="36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3"/>
      <c r="AD1098" s="43"/>
      <c r="AE1098" s="43"/>
      <c r="AF1098" s="43"/>
      <c r="AG1098" s="40"/>
      <c r="AH1098" s="41"/>
      <c r="AI1098" s="41"/>
      <c r="AJ1098" s="41"/>
      <c r="AK1098" s="41"/>
      <c r="AL1098" s="41"/>
      <c r="AM1098" s="41"/>
      <c r="AN1098" s="41"/>
      <c r="AO1098" s="41"/>
      <c r="AP1098" s="47"/>
      <c r="AQ1098" s="47"/>
      <c r="AR1098" s="47"/>
      <c r="AS1098" s="47"/>
      <c r="AT1098" s="47"/>
      <c r="AU1098" s="47"/>
      <c r="AV1098" s="47"/>
      <c r="AW1098" s="44"/>
      <c r="AX1098" s="40" t="s">
        <v>484</v>
      </c>
      <c r="AY1098" s="40" t="s">
        <v>485</v>
      </c>
    </row>
    <row r="1099" s="1" customFormat="1" ht="30" customHeight="1" spans="1:51">
      <c r="A1099" s="2" t="s">
        <v>2421</v>
      </c>
      <c r="B1099" s="41" t="s">
        <v>2502</v>
      </c>
      <c r="C1099" s="35" t="s">
        <v>1279</v>
      </c>
      <c r="D1099" s="35" t="s">
        <v>1944</v>
      </c>
      <c r="E1099" s="35" t="s">
        <v>1945</v>
      </c>
      <c r="F1099" s="35" t="s">
        <v>1946</v>
      </c>
      <c r="G1099" s="121">
        <v>1</v>
      </c>
      <c r="H1099" s="42" t="s">
        <v>202</v>
      </c>
      <c r="I1099" s="35" t="s">
        <v>168</v>
      </c>
      <c r="J1099" s="40" t="s">
        <v>66</v>
      </c>
      <c r="K1099" s="121">
        <v>800</v>
      </c>
      <c r="L1099" s="121">
        <v>800</v>
      </c>
      <c r="M1099" s="121">
        <v>2150</v>
      </c>
      <c r="N1099" s="121"/>
      <c r="O1099" s="40"/>
      <c r="P1099" s="40"/>
      <c r="Q1099" s="40"/>
      <c r="R1099" s="40"/>
      <c r="S1099" s="40"/>
      <c r="T1099" s="40"/>
      <c r="U1099" s="40"/>
      <c r="V1099" s="40"/>
      <c r="W1099" s="40"/>
      <c r="X1099" s="40"/>
      <c r="Y1099" s="40"/>
      <c r="Z1099" s="40"/>
      <c r="AA1099" s="40"/>
      <c r="AB1099" s="40">
        <v>350</v>
      </c>
      <c r="AC1099" s="79">
        <v>1</v>
      </c>
      <c r="AD1099" s="43">
        <f>AC1099*G1099</f>
        <v>1</v>
      </c>
      <c r="AE1099" s="79"/>
      <c r="AF1099" s="79"/>
      <c r="AG1099" s="40" t="s">
        <v>68</v>
      </c>
      <c r="AH1099" s="40"/>
      <c r="AI1099" s="41" t="s">
        <v>169</v>
      </c>
      <c r="AJ1099" s="40"/>
      <c r="AK1099" s="40"/>
      <c r="AL1099" s="40"/>
      <c r="AM1099" s="40"/>
      <c r="AN1099" s="40"/>
      <c r="AO1099" s="40"/>
      <c r="AP1099" s="57"/>
      <c r="AQ1099" s="57"/>
      <c r="AR1099" s="57"/>
      <c r="AS1099" s="47"/>
      <c r="AT1099" s="57"/>
      <c r="AU1099" s="57"/>
      <c r="AV1099" s="57"/>
      <c r="AW1099" s="44"/>
      <c r="AX1099" s="40" t="s">
        <v>204</v>
      </c>
      <c r="AY1099" s="40" t="s">
        <v>205</v>
      </c>
    </row>
    <row r="1100" s="1" customFormat="1" ht="30" customHeight="1" spans="1:51">
      <c r="A1100" s="2" t="s">
        <v>2421</v>
      </c>
      <c r="B1100" s="41" t="s">
        <v>2503</v>
      </c>
      <c r="C1100" s="42" t="s">
        <v>1274</v>
      </c>
      <c r="D1100" s="35" t="s">
        <v>1275</v>
      </c>
      <c r="E1100" s="42" t="s">
        <v>1276</v>
      </c>
      <c r="F1100" s="42" t="s">
        <v>1277</v>
      </c>
      <c r="G1100" s="36">
        <v>1</v>
      </c>
      <c r="H1100" s="42" t="s">
        <v>93</v>
      </c>
      <c r="I1100" s="42" t="s">
        <v>94</v>
      </c>
      <c r="J1100" s="41" t="s">
        <v>66</v>
      </c>
      <c r="K1100" s="36">
        <v>300</v>
      </c>
      <c r="L1100" s="36">
        <v>300</v>
      </c>
      <c r="M1100" s="36">
        <v>200</v>
      </c>
      <c r="N1100" s="36">
        <v>350</v>
      </c>
      <c r="O1100" s="41"/>
      <c r="P1100" s="41"/>
      <c r="Q1100" s="41"/>
      <c r="R1100" s="41"/>
      <c r="S1100" s="41">
        <v>15</v>
      </c>
      <c r="T1100" s="41">
        <v>130</v>
      </c>
      <c r="U1100" s="41">
        <f>T1100*G1100</f>
        <v>130</v>
      </c>
      <c r="V1100" s="41"/>
      <c r="W1100" s="25">
        <v>15</v>
      </c>
      <c r="X1100" s="25">
        <v>90</v>
      </c>
      <c r="Y1100" s="41">
        <f>X1100*G1100</f>
        <v>90</v>
      </c>
      <c r="Z1100" s="25">
        <v>50</v>
      </c>
      <c r="AA1100" s="41"/>
      <c r="AB1100" s="41"/>
      <c r="AC1100" s="43"/>
      <c r="AD1100" s="43"/>
      <c r="AE1100" s="43"/>
      <c r="AF1100" s="43"/>
      <c r="AG1100" s="41"/>
      <c r="AH1100" s="41"/>
      <c r="AI1100" s="41"/>
      <c r="AJ1100" s="41"/>
      <c r="AK1100" s="41"/>
      <c r="AL1100" s="41"/>
      <c r="AM1100" s="41"/>
      <c r="AN1100" s="41"/>
      <c r="AO1100" s="41"/>
      <c r="AP1100" s="47"/>
      <c r="AQ1100" s="47"/>
      <c r="AR1100" s="47"/>
      <c r="AS1100" s="47"/>
      <c r="AT1100" s="47"/>
      <c r="AU1100" s="47"/>
      <c r="AV1100" s="47" t="s">
        <v>59</v>
      </c>
      <c r="AW1100" s="44" t="s">
        <v>59</v>
      </c>
      <c r="AX1100" s="40"/>
      <c r="AY1100" s="40"/>
    </row>
    <row r="1101" s="1" customFormat="1" ht="30" customHeight="1" spans="1:51">
      <c r="A1101" s="2" t="s">
        <v>2421</v>
      </c>
      <c r="B1101" s="41" t="s">
        <v>2504</v>
      </c>
      <c r="C1101" s="42" t="s">
        <v>958</v>
      </c>
      <c r="D1101" s="106" t="s">
        <v>959</v>
      </c>
      <c r="E1101" s="42" t="s">
        <v>1251</v>
      </c>
      <c r="F1101" s="42" t="s">
        <v>1252</v>
      </c>
      <c r="G1101" s="36">
        <v>1</v>
      </c>
      <c r="H1101" s="42" t="s">
        <v>962</v>
      </c>
      <c r="I1101" s="42" t="s">
        <v>1253</v>
      </c>
      <c r="J1101" s="41" t="s">
        <v>66</v>
      </c>
      <c r="K1101" s="36">
        <v>220</v>
      </c>
      <c r="L1101" s="36">
        <v>438</v>
      </c>
      <c r="M1101" s="36">
        <v>490</v>
      </c>
      <c r="N1101" s="36">
        <v>350</v>
      </c>
      <c r="O1101" s="41"/>
      <c r="P1101" s="41"/>
      <c r="Q1101" s="41"/>
      <c r="R1101" s="41"/>
      <c r="S1101" s="41">
        <v>15</v>
      </c>
      <c r="T1101" s="41">
        <v>130</v>
      </c>
      <c r="U1101" s="41">
        <f>T1101*G1101</f>
        <v>130</v>
      </c>
      <c r="V1101" s="41"/>
      <c r="W1101" s="41"/>
      <c r="X1101" s="41"/>
      <c r="Y1101" s="41"/>
      <c r="Z1101" s="25">
        <v>50</v>
      </c>
      <c r="AA1101" s="41"/>
      <c r="AB1101" s="41">
        <v>1600</v>
      </c>
      <c r="AC1101" s="43">
        <v>2</v>
      </c>
      <c r="AD1101" s="43">
        <f>AC1101*G1101</f>
        <v>2</v>
      </c>
      <c r="AE1101" s="43"/>
      <c r="AF1101" s="43"/>
      <c r="AG1101" s="41" t="s">
        <v>68</v>
      </c>
      <c r="AH1101" s="41"/>
      <c r="AI1101" s="41"/>
      <c r="AJ1101" s="41"/>
      <c r="AK1101" s="41"/>
      <c r="AL1101" s="41"/>
      <c r="AM1101" s="41"/>
      <c r="AN1101" s="41"/>
      <c r="AO1101" s="41"/>
      <c r="AP1101" s="47"/>
      <c r="AQ1101" s="47"/>
      <c r="AR1101" s="47"/>
      <c r="AS1101" s="47"/>
      <c r="AT1101" s="47"/>
      <c r="AU1101" s="47"/>
      <c r="AV1101" s="47"/>
      <c r="AW1101" s="44"/>
      <c r="AX1101" s="40" t="s">
        <v>964</v>
      </c>
      <c r="AY1101" s="40" t="s">
        <v>965</v>
      </c>
    </row>
    <row r="1102" s="1" customFormat="1" ht="30" customHeight="1" spans="1:51">
      <c r="A1102" s="2" t="s">
        <v>2421</v>
      </c>
      <c r="B1102" s="41" t="s">
        <v>2505</v>
      </c>
      <c r="C1102" s="42" t="s">
        <v>480</v>
      </c>
      <c r="D1102" s="35" t="s">
        <v>967</v>
      </c>
      <c r="E1102" s="42" t="s">
        <v>2506</v>
      </c>
      <c r="F1102" s="42" t="s">
        <v>2507</v>
      </c>
      <c r="G1102" s="36">
        <v>1</v>
      </c>
      <c r="H1102" s="42" t="s">
        <v>482</v>
      </c>
      <c r="I1102" s="42" t="s">
        <v>1257</v>
      </c>
      <c r="J1102" s="41" t="s">
        <v>66</v>
      </c>
      <c r="K1102" s="36"/>
      <c r="L1102" s="36"/>
      <c r="M1102" s="36"/>
      <c r="N1102" s="36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3"/>
      <c r="AD1102" s="43"/>
      <c r="AE1102" s="43"/>
      <c r="AF1102" s="43"/>
      <c r="AG1102" s="41"/>
      <c r="AH1102" s="41"/>
      <c r="AI1102" s="41"/>
      <c r="AJ1102" s="41"/>
      <c r="AK1102" s="41"/>
      <c r="AL1102" s="41"/>
      <c r="AM1102" s="41"/>
      <c r="AN1102" s="41"/>
      <c r="AO1102" s="41"/>
      <c r="AP1102" s="47"/>
      <c r="AQ1102" s="47"/>
      <c r="AR1102" s="47"/>
      <c r="AS1102" s="47"/>
      <c r="AT1102" s="47"/>
      <c r="AU1102" s="47"/>
      <c r="AV1102" s="47"/>
      <c r="AW1102" s="44"/>
      <c r="AX1102" s="40" t="s">
        <v>484</v>
      </c>
      <c r="AY1102" s="40" t="s">
        <v>485</v>
      </c>
    </row>
    <row r="1103" s="1" customFormat="1" ht="30" customHeight="1" spans="1:51">
      <c r="A1103" s="2" t="s">
        <v>2421</v>
      </c>
      <c r="B1103" s="41" t="s">
        <v>2508</v>
      </c>
      <c r="C1103" s="42" t="s">
        <v>1242</v>
      </c>
      <c r="D1103" s="35" t="s">
        <v>1243</v>
      </c>
      <c r="E1103" s="42" t="s">
        <v>1244</v>
      </c>
      <c r="F1103" s="35" t="s">
        <v>1245</v>
      </c>
      <c r="G1103" s="36">
        <v>1</v>
      </c>
      <c r="H1103" s="42" t="s">
        <v>1246</v>
      </c>
      <c r="I1103" s="42" t="s">
        <v>1247</v>
      </c>
      <c r="J1103" s="41" t="s">
        <v>66</v>
      </c>
      <c r="K1103" s="36">
        <v>450</v>
      </c>
      <c r="L1103" s="36">
        <v>340</v>
      </c>
      <c r="M1103" s="36">
        <v>330</v>
      </c>
      <c r="N1103" s="36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>
        <v>1200</v>
      </c>
      <c r="AC1103" s="43">
        <v>0.18</v>
      </c>
      <c r="AD1103" s="43">
        <f>AC1103*G1103</f>
        <v>0.18</v>
      </c>
      <c r="AE1103" s="43"/>
      <c r="AF1103" s="43"/>
      <c r="AG1103" s="41" t="s">
        <v>309</v>
      </c>
      <c r="AH1103" s="41"/>
      <c r="AI1103" s="41"/>
      <c r="AJ1103" s="41"/>
      <c r="AK1103" s="41"/>
      <c r="AL1103" s="41"/>
      <c r="AM1103" s="41"/>
      <c r="AN1103" s="41"/>
      <c r="AO1103" s="41"/>
      <c r="AP1103" s="47"/>
      <c r="AQ1103" s="47"/>
      <c r="AR1103" s="47"/>
      <c r="AS1103" s="47"/>
      <c r="AT1103" s="47"/>
      <c r="AU1103" s="47"/>
      <c r="AV1103" s="47"/>
      <c r="AW1103" s="44"/>
      <c r="AX1103" s="40" t="s">
        <v>1248</v>
      </c>
      <c r="AY1103" s="40" t="s">
        <v>1249</v>
      </c>
    </row>
    <row r="1104" s="1" customFormat="1" ht="30" customHeight="1" spans="1:51">
      <c r="A1104" s="2" t="s">
        <v>2421</v>
      </c>
      <c r="B1104" s="41" t="s">
        <v>2509</v>
      </c>
      <c r="C1104" s="42" t="s">
        <v>1058</v>
      </c>
      <c r="D1104" s="35" t="s">
        <v>1059</v>
      </c>
      <c r="E1104" s="42"/>
      <c r="F1104" s="35"/>
      <c r="G1104" s="36">
        <v>1</v>
      </c>
      <c r="H1104" s="51" t="s">
        <v>716</v>
      </c>
      <c r="I1104" s="42" t="s">
        <v>1240</v>
      </c>
      <c r="J1104" s="73" t="s">
        <v>66</v>
      </c>
      <c r="K1104" s="36">
        <v>760</v>
      </c>
      <c r="L1104" s="36">
        <v>166</v>
      </c>
      <c r="M1104" s="36">
        <v>62</v>
      </c>
      <c r="N1104" s="36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 t="s">
        <v>67</v>
      </c>
      <c r="AC1104" s="43">
        <v>0.72</v>
      </c>
      <c r="AD1104" s="43">
        <f>AC1104*G1104</f>
        <v>0.72</v>
      </c>
      <c r="AE1104" s="43"/>
      <c r="AF1104" s="43"/>
      <c r="AG1104" s="41" t="s">
        <v>68</v>
      </c>
      <c r="AH1104" s="41"/>
      <c r="AI1104" s="41"/>
      <c r="AJ1104" s="41"/>
      <c r="AK1104" s="41"/>
      <c r="AL1104" s="41"/>
      <c r="AM1104" s="41"/>
      <c r="AN1104" s="41"/>
      <c r="AO1104" s="41"/>
      <c r="AP1104" s="47"/>
      <c r="AQ1104" s="47"/>
      <c r="AR1104" s="47"/>
      <c r="AS1104" s="47"/>
      <c r="AT1104" s="47"/>
      <c r="AU1104" s="47"/>
      <c r="AV1104" s="47"/>
      <c r="AW1104" s="44"/>
      <c r="AX1104" s="40" t="s">
        <v>1061</v>
      </c>
      <c r="AY1104" s="40" t="s">
        <v>1062</v>
      </c>
    </row>
    <row r="1105" s="1" customFormat="1" ht="30" customHeight="1" spans="1:51">
      <c r="A1105" s="2" t="s">
        <v>2421</v>
      </c>
      <c r="B1105" s="41" t="s">
        <v>2510</v>
      </c>
      <c r="C1105" s="42" t="s">
        <v>1279</v>
      </c>
      <c r="D1105" s="35" t="s">
        <v>1280</v>
      </c>
      <c r="E1105" s="42" t="s">
        <v>1281</v>
      </c>
      <c r="F1105" s="42" t="s">
        <v>1282</v>
      </c>
      <c r="G1105" s="36">
        <v>1</v>
      </c>
      <c r="H1105" s="42" t="s">
        <v>202</v>
      </c>
      <c r="I1105" s="42" t="s">
        <v>1283</v>
      </c>
      <c r="J1105" s="41" t="s">
        <v>66</v>
      </c>
      <c r="K1105" s="36">
        <v>900</v>
      </c>
      <c r="L1105" s="36">
        <v>503</v>
      </c>
      <c r="M1105" s="36">
        <v>800</v>
      </c>
      <c r="N1105" s="36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>
        <v>350</v>
      </c>
      <c r="AC1105" s="43">
        <v>0.44</v>
      </c>
      <c r="AD1105" s="43">
        <f>AC1105*G1105</f>
        <v>0.44</v>
      </c>
      <c r="AE1105" s="43"/>
      <c r="AF1105" s="43"/>
      <c r="AG1105" s="41" t="s">
        <v>68</v>
      </c>
      <c r="AH1105" s="41"/>
      <c r="AI1105" s="41" t="s">
        <v>169</v>
      </c>
      <c r="AJ1105" s="41"/>
      <c r="AK1105" s="41"/>
      <c r="AL1105" s="41"/>
      <c r="AM1105" s="41"/>
      <c r="AN1105" s="41"/>
      <c r="AO1105" s="41"/>
      <c r="AP1105" s="47"/>
      <c r="AQ1105" s="47"/>
      <c r="AR1105" s="47"/>
      <c r="AS1105" s="47"/>
      <c r="AT1105" s="47"/>
      <c r="AU1105" s="47"/>
      <c r="AV1105" s="47"/>
      <c r="AW1105" s="44"/>
      <c r="AX1105" s="40" t="s">
        <v>204</v>
      </c>
      <c r="AY1105" s="40" t="s">
        <v>205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5:AY1105" etc:filterBottomFollowUsedRange="0">
    <extLst/>
  </autoFilter>
  <mergeCells count="51">
    <mergeCell ref="N2:AV2"/>
    <mergeCell ref="N3:AA3"/>
    <mergeCell ref="AB3:AI3"/>
    <mergeCell ref="AJ3:AM3"/>
    <mergeCell ref="AN3:AP3"/>
    <mergeCell ref="AQ3:AS3"/>
    <mergeCell ref="AT3:AV3"/>
    <mergeCell ref="O4:R4"/>
    <mergeCell ref="S4:V4"/>
    <mergeCell ref="W4:Y4"/>
    <mergeCell ref="Z4:AA4"/>
    <mergeCell ref="AG4:AH4"/>
    <mergeCell ref="B2:B5"/>
    <mergeCell ref="C4:C5"/>
    <mergeCell ref="D4:D5"/>
    <mergeCell ref="E4:E5"/>
    <mergeCell ref="F4:F5"/>
    <mergeCell ref="G2:G5"/>
    <mergeCell ref="H2:H5"/>
    <mergeCell ref="I2:I5"/>
    <mergeCell ref="J2:J5"/>
    <mergeCell ref="K4:K5"/>
    <mergeCell ref="L4:L5"/>
    <mergeCell ref="M4:M5"/>
    <mergeCell ref="N4:N5"/>
    <mergeCell ref="AB4:AB5"/>
    <mergeCell ref="AC4:AC5"/>
    <mergeCell ref="AD4:AD5"/>
    <mergeCell ref="AE4:AE5"/>
    <mergeCell ref="AF4:AF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2:AW5"/>
    <mergeCell ref="AX4:AX5"/>
    <mergeCell ref="AY4:AY5"/>
    <mergeCell ref="C2:D3"/>
    <mergeCell ref="E2:F3"/>
    <mergeCell ref="AX2:AY3"/>
    <mergeCell ref="K2:M3"/>
  </mergeCells>
  <printOptions horizontalCentered="1"/>
  <pageMargins left="0.236220472440945" right="0.236220472440945" top="0.590551181102362" bottom="0.78740157480315" header="0.354330708661417" footer="0.275590551181102"/>
  <pageSetup paperSize="8" scale="35" fitToHeight="0" orientation="landscape" horizontalDpi="300" verticalDpi="300"/>
  <headerFooter>
    <oddHeader>&amp;L&amp;G&amp;C&amp;12HILTON LINHAI
 &amp;"宋体,常规"临海希尔顿酒店
&amp;"Arial,常规"MEP Schedule&amp;R&amp;8 REV:2 
DATE: 2026-04-13
PHASE: 100% CD
PROJECT NUM: A23062</oddHeader>
    <oddFooter>&amp;LRicca Design Studios, ShangHai&amp;R100% Contract Documents - Page &amp;P of &amp;N</oddFooter>
  </headerFooter>
  <ignoredErrors>
    <ignoredError sqref="I622 I905 I612" numberStoredAsText="1"/>
  </ignoredErrors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05"/>
  <sheetViews>
    <sheetView showZeros="0" tabSelected="1" view="pageBreakPreview" zoomScale="85" zoomScaleNormal="70" topLeftCell="B1" workbookViewId="0">
      <selection activeCell="B2" sqref="B2:B5"/>
    </sheetView>
  </sheetViews>
  <sheetFormatPr defaultColWidth="8.85714285714286" defaultRowHeight="16.5"/>
  <cols>
    <col min="1" max="1" width="7.71428571428571" style="2" hidden="1" customWidth="1"/>
    <col min="2" max="2" width="10" style="3" customWidth="1"/>
    <col min="3" max="3" width="38.8571428571429" style="3" customWidth="1"/>
    <col min="4" max="4" width="33.7142857142857" style="3" customWidth="1"/>
    <col min="5" max="5" width="35" style="3" customWidth="1"/>
    <col min="6" max="6" width="30" style="3" customWidth="1"/>
    <col min="7" max="7" width="8" style="4" customWidth="1"/>
    <col min="8" max="8" width="25.8571428571429" style="3" customWidth="1"/>
    <col min="9" max="9" width="29.8571428571429" style="3" customWidth="1"/>
    <col min="10" max="10" width="11.4285714285714" style="3" customWidth="1"/>
    <col min="11" max="13" width="10" style="4" customWidth="1"/>
    <col min="14" max="15" width="16.4285714285714" style="5" customWidth="1"/>
    <col min="16" max="16384" width="8.85714285714286" style="2"/>
  </cols>
  <sheetData>
    <row r="1" spans="1:15">
      <c r="B1" s="6" t="s">
        <v>2511</v>
      </c>
    </row>
    <row r="2" ht="15.6" customHeight="1" spans="1:15">
      <c r="B2" s="7" t="s">
        <v>1</v>
      </c>
      <c r="C2" s="7" t="s">
        <v>2</v>
      </c>
      <c r="D2" s="7"/>
      <c r="E2" s="7" t="s">
        <v>3</v>
      </c>
      <c r="F2" s="7"/>
      <c r="G2" s="8" t="s">
        <v>4</v>
      </c>
      <c r="H2" s="7" t="s">
        <v>5</v>
      </c>
      <c r="I2" s="7" t="s">
        <v>6</v>
      </c>
      <c r="J2" s="9" t="s">
        <v>7</v>
      </c>
      <c r="K2" s="10" t="s">
        <v>8</v>
      </c>
      <c r="L2" s="11"/>
      <c r="M2" s="12"/>
      <c r="N2" s="13" t="s">
        <v>11</v>
      </c>
      <c r="O2" s="13"/>
    </row>
    <row r="3" ht="15.6" customHeight="1" spans="1:15">
      <c r="B3" s="7"/>
      <c r="C3" s="7"/>
      <c r="D3" s="7"/>
      <c r="E3" s="7"/>
      <c r="F3" s="7"/>
      <c r="G3" s="14"/>
      <c r="H3" s="7"/>
      <c r="I3" s="7"/>
      <c r="J3" s="15"/>
      <c r="K3" s="16"/>
      <c r="L3" s="17"/>
      <c r="M3" s="18"/>
      <c r="N3" s="13"/>
      <c r="O3" s="13"/>
    </row>
    <row r="4" ht="15.6" customHeight="1" spans="1:15">
      <c r="B4" s="7"/>
      <c r="C4" s="7" t="s">
        <v>18</v>
      </c>
      <c r="D4" s="7" t="s">
        <v>19</v>
      </c>
      <c r="E4" s="7" t="s">
        <v>20</v>
      </c>
      <c r="F4" s="7" t="s">
        <v>21</v>
      </c>
      <c r="G4" s="14"/>
      <c r="H4" s="7"/>
      <c r="I4" s="7"/>
      <c r="J4" s="15"/>
      <c r="K4" s="19" t="s">
        <v>22</v>
      </c>
      <c r="L4" s="19" t="s">
        <v>23</v>
      </c>
      <c r="M4" s="19" t="s">
        <v>24</v>
      </c>
      <c r="N4" s="13" t="s">
        <v>44</v>
      </c>
      <c r="O4" s="13" t="s">
        <v>45</v>
      </c>
    </row>
    <row r="5" spans="1:15">
      <c r="B5" s="7"/>
      <c r="C5" s="7"/>
      <c r="D5" s="7"/>
      <c r="E5" s="7"/>
      <c r="F5" s="7"/>
      <c r="G5" s="20"/>
      <c r="H5" s="7"/>
      <c r="I5" s="7"/>
      <c r="J5" s="21"/>
      <c r="K5" s="19"/>
      <c r="L5" s="19"/>
      <c r="M5" s="19"/>
      <c r="N5" s="13"/>
      <c r="O5" s="13"/>
    </row>
    <row r="6" s="1" customFormat="1" ht="30" customHeight="1" spans="1:15">
      <c r="A6" s="2" t="s">
        <v>57</v>
      </c>
      <c r="B6" s="22" t="str">
        <f>工程量清单!B6</f>
        <v>B1 GARBAGE ROOM 地下一层垃圾房</v>
      </c>
      <c r="C6" s="23"/>
      <c r="D6" s="24"/>
      <c r="E6" s="23"/>
      <c r="F6" s="23"/>
      <c r="G6" s="25"/>
      <c r="H6" s="23"/>
      <c r="I6" s="23"/>
      <c r="J6" s="26"/>
      <c r="K6" s="26"/>
      <c r="L6" s="26"/>
      <c r="M6" s="26"/>
      <c r="N6" s="27" t="s">
        <v>59</v>
      </c>
      <c r="O6" s="27" t="s">
        <v>59</v>
      </c>
    </row>
    <row r="7" s="2" customFormat="1" ht="30" customHeight="1" spans="1:15">
      <c r="A7" s="2" t="s">
        <v>57</v>
      </c>
      <c r="B7" s="25" t="str">
        <f>工程量清单!B7</f>
        <v>GB001</v>
      </c>
      <c r="C7" s="28" t="str">
        <f>工程量清单!C7</f>
        <v>ELECTRIC AIR CURTAIN</v>
      </c>
      <c r="D7" s="24" t="str">
        <f>工程量清单!D7</f>
        <v>风幕机</v>
      </c>
      <c r="E7" s="28" t="str">
        <f>工程量清单!E7</f>
        <v>1200MM</v>
      </c>
      <c r="F7" s="28" t="str">
        <f>工程量清单!F7</f>
        <v>1200MM</v>
      </c>
      <c r="G7" s="25">
        <f>工程量清单!G7</f>
        <v>3</v>
      </c>
      <c r="H7" s="28" t="str">
        <f>工程量清单!H7</f>
        <v>PANASONIC
松下</v>
      </c>
      <c r="I7" s="28" t="str">
        <f>工程量清单!I7</f>
        <v>FY-4012U1C</v>
      </c>
      <c r="J7" s="25" t="str">
        <f>工程量清单!J7</f>
        <v>CHINA
中国</v>
      </c>
      <c r="K7" s="25">
        <f>工程量清单!K7</f>
        <v>1200</v>
      </c>
      <c r="L7" s="25">
        <f>工程量清单!L7</f>
        <v>212</v>
      </c>
      <c r="M7" s="25">
        <f>工程量清单!M7</f>
        <v>232</v>
      </c>
      <c r="N7" s="27" t="str">
        <f>工程量清单!AX7</f>
        <v>NEDFON
绿岛风</v>
      </c>
      <c r="O7" s="27" t="str">
        <f>工程量清单!AY7</f>
        <v>THEODOOR
西奥多</v>
      </c>
    </row>
    <row r="8" s="2" customFormat="1" ht="30" customHeight="1" spans="1:15">
      <c r="A8" s="2" t="s">
        <v>57</v>
      </c>
      <c r="B8" s="25" t="str">
        <f>工程量清单!B8</f>
        <v>GB002</v>
      </c>
      <c r="C8" s="28" t="str">
        <f>工程量清单!C8</f>
        <v>FLOOR TROUGH WITH GRATE</v>
      </c>
      <c r="D8" s="24" t="str">
        <f>工程量清单!D8</f>
        <v>地沟连盖板</v>
      </c>
      <c r="E8" s="28">
        <f>工程量清单!E8</f>
        <v>0</v>
      </c>
      <c r="F8" s="28">
        <f>工程量清单!F8</f>
        <v>0</v>
      </c>
      <c r="G8" s="25">
        <f>工程量清单!G8</f>
        <v>1</v>
      </c>
      <c r="H8" s="28" t="str">
        <f>工程量清单!H8</f>
        <v>AQUAWYN
江苏名厨</v>
      </c>
      <c r="I8" s="28" t="str">
        <f>工程量清单!I8</f>
        <v>CG系列</v>
      </c>
      <c r="J8" s="25" t="str">
        <f>工程量清单!J8</f>
        <v>CHINA
中国</v>
      </c>
      <c r="K8" s="25">
        <f>工程量清单!K8</f>
        <v>1600</v>
      </c>
      <c r="L8" s="25">
        <f>工程量清单!L8</f>
        <v>350</v>
      </c>
      <c r="M8" s="25">
        <f>工程量清单!M8</f>
        <v>0</v>
      </c>
      <c r="N8" s="27" t="str">
        <f>工程量清单!AX8</f>
        <v>DSS
迪爱斯</v>
      </c>
      <c r="O8" s="27" t="str">
        <f>工程量清单!AY8</f>
        <v>ACO
亚科</v>
      </c>
    </row>
    <row r="9" s="2" customFormat="1" ht="30" customHeight="1" spans="1:15">
      <c r="A9" s="2" t="s">
        <v>57</v>
      </c>
      <c r="B9" s="25" t="str">
        <f>工程量清单!B9</f>
        <v>GB003</v>
      </c>
      <c r="C9" s="28" t="str">
        <f>工程量清单!C9</f>
        <v>INSECT KILLER</v>
      </c>
      <c r="D9" s="24" t="str">
        <f>工程量清单!D9</f>
        <v>灭蝇灯</v>
      </c>
      <c r="E9" s="28" t="str">
        <f>工程量清单!E9</f>
        <v>STICK PAD</v>
      </c>
      <c r="F9" s="28" t="str">
        <f>工程量清单!F9</f>
        <v>粘捕式</v>
      </c>
      <c r="G9" s="25">
        <f>工程量清单!G9</f>
        <v>1</v>
      </c>
      <c r="H9" s="28" t="str">
        <f>工程量清单!H9</f>
        <v>HENDERY
亨得利</v>
      </c>
      <c r="I9" s="28" t="str">
        <f>工程量清单!I9</f>
        <v>WGS-40BN</v>
      </c>
      <c r="J9" s="25" t="str">
        <f>工程量清单!J9</f>
        <v>CHINA
中国</v>
      </c>
      <c r="K9" s="25">
        <f>工程量清单!K9</f>
        <v>650</v>
      </c>
      <c r="L9" s="25">
        <f>工程量清单!L9</f>
        <v>220</v>
      </c>
      <c r="M9" s="25">
        <f>工程量清单!M9</f>
        <v>450</v>
      </c>
      <c r="N9" s="27" t="str">
        <f>工程量清单!AX9</f>
        <v>FLY CATCHER
捕霸</v>
      </c>
      <c r="O9" s="27" t="str">
        <f>工程量清单!AY9</f>
        <v>DR.FLY
蝇博士</v>
      </c>
    </row>
    <row r="10" s="2" customFormat="1" ht="30" customHeight="1" spans="1:15">
      <c r="A10" s="2" t="s">
        <v>57</v>
      </c>
      <c r="B10" s="25" t="str">
        <f>工程量清单!B10</f>
        <v>GB004</v>
      </c>
      <c r="C10" s="28" t="str">
        <f>工程量清单!C10</f>
        <v>FLOOR TROUGH WITH GRATE</v>
      </c>
      <c r="D10" s="24" t="str">
        <f>工程量清单!D10</f>
        <v>地沟连盖板</v>
      </c>
      <c r="E10" s="28">
        <f>工程量清单!E10</f>
        <v>0</v>
      </c>
      <c r="F10" s="28">
        <f>工程量清单!F10</f>
        <v>0</v>
      </c>
      <c r="G10" s="25">
        <f>工程量清单!G10</f>
        <v>1</v>
      </c>
      <c r="H10" s="28" t="str">
        <f>工程量清单!H10</f>
        <v>AQUAWYN
江苏名厨</v>
      </c>
      <c r="I10" s="28" t="str">
        <f>工程量清单!I10</f>
        <v>CG系列</v>
      </c>
      <c r="J10" s="25" t="str">
        <f>工程量清单!J10</f>
        <v>CHINA
中国</v>
      </c>
      <c r="K10" s="25">
        <f>工程量清单!K10</f>
        <v>1600</v>
      </c>
      <c r="L10" s="25">
        <f>工程量清单!L10</f>
        <v>350</v>
      </c>
      <c r="M10" s="25">
        <f>工程量清单!M10</f>
        <v>0</v>
      </c>
      <c r="N10" s="27" t="str">
        <f>工程量清单!AX10</f>
        <v>DSS
迪爱斯</v>
      </c>
      <c r="O10" s="27" t="str">
        <f>工程量清单!AY10</f>
        <v>ACO
亚科</v>
      </c>
    </row>
    <row r="11" s="2" customFormat="1" ht="30" customHeight="1" spans="1:15">
      <c r="A11" s="2" t="s">
        <v>57</v>
      </c>
      <c r="B11" s="25" t="str">
        <f>工程量清单!B11</f>
        <v>GB005</v>
      </c>
      <c r="C11" s="28" t="str">
        <f>工程量清单!C11</f>
        <v>HAND SINK</v>
      </c>
      <c r="D11" s="24" t="str">
        <f>工程量清单!D11</f>
        <v>洗手星盆</v>
      </c>
      <c r="E11" s="28" t="str">
        <f>工程量清单!E11</f>
        <v>WITH 1 TOUCH FREE FAUCET, WALL MOUNTED</v>
      </c>
      <c r="F11" s="28" t="str">
        <f>工程量清单!F11</f>
        <v>连1组电子感应龙头, 挂墙</v>
      </c>
      <c r="G11" s="25">
        <f>工程量清单!G11</f>
        <v>1</v>
      </c>
      <c r="H11" s="28" t="str">
        <f>工程量清单!H11</f>
        <v>FABRICATED
厂制品</v>
      </c>
      <c r="I11" s="28" t="str">
        <f>工程量清单!I11</f>
        <v>STAINLESS STEEL
不锈钢</v>
      </c>
      <c r="J11" s="25" t="str">
        <f>工程量清单!J11</f>
        <v>CHINA
中国</v>
      </c>
      <c r="K11" s="25">
        <f>工程量清单!K11</f>
        <v>500</v>
      </c>
      <c r="L11" s="25">
        <f>工程量清单!L11</f>
        <v>400</v>
      </c>
      <c r="M11" s="25">
        <f>工程量清单!M11</f>
        <v>850</v>
      </c>
      <c r="N11" s="27" t="str">
        <f>工程量清单!AX11</f>
        <v> </v>
      </c>
      <c r="O11" s="27" t="str">
        <f>工程量清单!AY11</f>
        <v> </v>
      </c>
    </row>
    <row r="12" s="2" customFormat="1" ht="30" customHeight="1" spans="1:15">
      <c r="A12" s="2" t="s">
        <v>57</v>
      </c>
      <c r="B12" s="25" t="str">
        <f>工程量清单!B12</f>
        <v>GB007</v>
      </c>
      <c r="C12" s="28" t="str">
        <f>工程量清单!C12</f>
        <v>HOSE REEL</v>
      </c>
      <c r="D12" s="24" t="str">
        <f>工程量清单!D12</f>
        <v>洗地龙头</v>
      </c>
      <c r="E12" s="28" t="str">
        <f>工程量清单!E12</f>
        <v>WITH 10M REEL CORD</v>
      </c>
      <c r="F12" s="28" t="str">
        <f>工程量清单!F12</f>
        <v>连10M长水管</v>
      </c>
      <c r="G12" s="25">
        <f>工程量清单!G12</f>
        <v>1</v>
      </c>
      <c r="H12" s="28" t="str">
        <f>工程量清单!H12</f>
        <v>EQUIP
依奎浦</v>
      </c>
      <c r="I12" s="28" t="str">
        <f>工程量清单!I12</f>
        <v>5HR-232-12-A</v>
      </c>
      <c r="J12" s="25" t="str">
        <f>工程量清单!J12</f>
        <v>CHINA
中国</v>
      </c>
      <c r="K12" s="25">
        <f>工程量清单!K12</f>
        <v>166</v>
      </c>
      <c r="L12" s="25">
        <f>工程量清单!L12</f>
        <v>600</v>
      </c>
      <c r="M12" s="25">
        <f>工程量清单!M12</f>
        <v>0</v>
      </c>
      <c r="N12" s="27" t="str">
        <f>工程量清单!AX12</f>
        <v>T&amp;S
天仕</v>
      </c>
      <c r="O12" s="27" t="str">
        <f>工程量清单!AY12</f>
        <v>CONCEPT</v>
      </c>
    </row>
    <row r="13" s="2" customFormat="1" ht="30" customHeight="1" spans="1:15">
      <c r="A13" s="2" t="s">
        <v>57</v>
      </c>
      <c r="B13" s="25" t="str">
        <f>工程量清单!B13</f>
        <v>GB008</v>
      </c>
      <c r="C13" s="28" t="str">
        <f>工程量清单!C13</f>
        <v>SHELVING UNIT</v>
      </c>
      <c r="D13" s="24" t="str">
        <f>工程量清单!D13</f>
        <v>层架</v>
      </c>
      <c r="E13" s="28" t="str">
        <f>工程量清单!E13</f>
        <v>4-TIERS, ADJUSTABLE </v>
      </c>
      <c r="F13" s="28" t="str">
        <f>工程量清单!F13</f>
        <v>4层,可调</v>
      </c>
      <c r="G13" s="25">
        <f>工程量清单!G13</f>
        <v>3</v>
      </c>
      <c r="H13" s="28" t="str">
        <f>工程量清单!H13</f>
        <v>JIWINS
普飞</v>
      </c>
      <c r="I13" s="28" t="str">
        <f>工程量清单!I13</f>
        <v>PSU482472</v>
      </c>
      <c r="J13" s="25" t="str">
        <f>工程量清单!J13</f>
        <v>CHINA
中国</v>
      </c>
      <c r="K13" s="25">
        <f>工程量清单!K13</f>
        <v>1220</v>
      </c>
      <c r="L13" s="25">
        <f>工程量清单!L13</f>
        <v>610</v>
      </c>
      <c r="M13" s="25">
        <f>工程量清单!M13</f>
        <v>1800</v>
      </c>
      <c r="N13" s="27" t="str">
        <f>工程量清单!AX13</f>
        <v>METRO
美卓</v>
      </c>
      <c r="O13" s="27" t="str">
        <f>工程量清单!AY13</f>
        <v>CAMBRO
勘宝</v>
      </c>
    </row>
    <row r="14" s="2" customFormat="1" ht="30" customHeight="1" spans="1:15">
      <c r="A14" s="2" t="s">
        <v>57</v>
      </c>
      <c r="B14" s="25" t="str">
        <f>工程量清单!B14</f>
        <v>GB013</v>
      </c>
      <c r="C14" s="28" t="str">
        <f>工程量清单!C14</f>
        <v>UV LIGHT WITH LOCKING CONTROLLER</v>
      </c>
      <c r="D14" s="24" t="str">
        <f>工程量清单!D14</f>
        <v>紫外线消毒灯带互锁控制器</v>
      </c>
      <c r="E14" s="28" t="str">
        <f>工程量清单!E14</f>
        <v>WITH REFLECTOR,LOCKING CONTROL W/ROOM LIGHT,START/CLOSING AUTOMATICALLY,W/ADJUSTABLE START/SANITIZING TIMER</v>
      </c>
      <c r="F14" s="28" t="str">
        <f>工程量清单!F14</f>
        <v>帶反射罩,与房间照明互锁控制，自动启停，延时启动，消毒时间长可调</v>
      </c>
      <c r="G14" s="25">
        <f>工程量清单!G14</f>
        <v>1</v>
      </c>
      <c r="H14" s="28" t="str">
        <f>工程量清单!H14</f>
        <v>PHILIPS+向尊</v>
      </c>
      <c r="I14" s="28" t="str">
        <f>工程量清单!I14</f>
        <v>TUV 36W+SUVC-1A</v>
      </c>
      <c r="J14" s="25" t="str">
        <f>工程量清单!J14</f>
        <v>POLAN
波兰</v>
      </c>
      <c r="K14" s="25">
        <f>工程量清单!K14</f>
        <v>1213</v>
      </c>
      <c r="L14" s="25">
        <f>工程量清单!L14</f>
        <v>28</v>
      </c>
      <c r="M14" s="25">
        <f>工程量清单!M14</f>
        <v>28</v>
      </c>
      <c r="N14" s="27" t="str">
        <f>工程量清单!AX14</f>
        <v>LIJIER
蝇博士</v>
      </c>
      <c r="O14" s="27" t="str">
        <f>工程量清单!AY14</f>
        <v> LOCAL
项目当地优质产品</v>
      </c>
    </row>
    <row r="15" s="2" customFormat="1" ht="30" customHeight="1" spans="1:15">
      <c r="A15" s="2" t="s">
        <v>57</v>
      </c>
      <c r="B15" s="25" t="str">
        <f>工程量清单!B15</f>
        <v>GB014</v>
      </c>
      <c r="C15" s="28" t="str">
        <f>工程量清单!C15</f>
        <v>BEARING UNIT</v>
      </c>
      <c r="D15" s="24" t="str">
        <f>工程量清单!D15</f>
        <v>承重架</v>
      </c>
      <c r="E15" s="28" t="str">
        <f>工程量清单!E15</f>
        <v>1-TIERS</v>
      </c>
      <c r="F15" s="28" t="str">
        <f>工程量清单!F15</f>
        <v>1层</v>
      </c>
      <c r="G15" s="25">
        <f>工程量清单!G15</f>
        <v>3</v>
      </c>
      <c r="H15" s="28" t="str">
        <f>工程量清单!H15</f>
        <v>JIWINS
普飞</v>
      </c>
      <c r="I15" s="28" t="str">
        <f>工程量清单!I15</f>
        <v>PSH4821</v>
      </c>
      <c r="J15" s="25" t="str">
        <f>工程量清单!J15</f>
        <v>CHINA
中国</v>
      </c>
      <c r="K15" s="25">
        <f>工程量清单!K15</f>
        <v>1220</v>
      </c>
      <c r="L15" s="25">
        <f>工程量清单!L15</f>
        <v>530</v>
      </c>
      <c r="M15" s="25">
        <f>工程量清单!M15</f>
        <v>255</v>
      </c>
      <c r="N15" s="27" t="str">
        <f>工程量清单!AX15</f>
        <v>METRO
美卓</v>
      </c>
      <c r="O15" s="27" t="str">
        <f>工程量清单!AY15</f>
        <v>CAMBRO
勘宝</v>
      </c>
    </row>
    <row r="16" s="2" customFormat="1" ht="30" customHeight="1" spans="1:15">
      <c r="A16" s="2" t="s">
        <v>57</v>
      </c>
      <c r="B16" s="25" t="str">
        <f>工程量清单!B16</f>
        <v>GB015</v>
      </c>
      <c r="C16" s="28" t="str">
        <f>工程量清单!C16</f>
        <v>INSECT KILLER</v>
      </c>
      <c r="D16" s="24" t="str">
        <f>工程量清单!D16</f>
        <v>灭蝇灯</v>
      </c>
      <c r="E16" s="28" t="str">
        <f>工程量清单!E16</f>
        <v>STICK PAD</v>
      </c>
      <c r="F16" s="28" t="str">
        <f>工程量清单!F16</f>
        <v>粘捕式</v>
      </c>
      <c r="G16" s="25">
        <f>工程量清单!G16</f>
        <v>1</v>
      </c>
      <c r="H16" s="28" t="str">
        <f>工程量清单!H16</f>
        <v>HENDERY
亨得利</v>
      </c>
      <c r="I16" s="28" t="str">
        <f>工程量清单!I16</f>
        <v>WGS-40BN</v>
      </c>
      <c r="J16" s="25" t="str">
        <f>工程量清单!J16</f>
        <v>CHINA
中国</v>
      </c>
      <c r="K16" s="25">
        <f>工程量清单!K16</f>
        <v>650</v>
      </c>
      <c r="L16" s="25">
        <f>工程量清单!L16</f>
        <v>220</v>
      </c>
      <c r="M16" s="25">
        <f>工程量清单!M16</f>
        <v>450</v>
      </c>
      <c r="N16" s="27" t="str">
        <f>工程量清单!AX16</f>
        <v>FLY CATCHER
捕霸</v>
      </c>
      <c r="O16" s="27" t="str">
        <f>工程量清单!AY16</f>
        <v>DR.FLY
蝇博士</v>
      </c>
    </row>
    <row r="17" s="2" customFormat="1" ht="30" customHeight="1" spans="1:15">
      <c r="A17" s="2" t="s">
        <v>57</v>
      </c>
      <c r="B17" s="25" t="str">
        <f>工程量清单!B17</f>
        <v>GB016</v>
      </c>
      <c r="C17" s="28" t="str">
        <f>工程量清单!C17</f>
        <v>FLOOR TROUGH WITH GRATE</v>
      </c>
      <c r="D17" s="24" t="str">
        <f>工程量清单!D17</f>
        <v>地沟连盖板</v>
      </c>
      <c r="E17" s="28">
        <f>工程量清单!E17</f>
        <v>0</v>
      </c>
      <c r="F17" s="28">
        <f>工程量清单!F17</f>
        <v>0</v>
      </c>
      <c r="G17" s="25">
        <f>工程量清单!G17</f>
        <v>1</v>
      </c>
      <c r="H17" s="28" t="str">
        <f>工程量清单!H17</f>
        <v>AQUAWYN
江苏名厨</v>
      </c>
      <c r="I17" s="28" t="str">
        <f>工程量清单!I17</f>
        <v>CG系列</v>
      </c>
      <c r="J17" s="25" t="str">
        <f>工程量清单!J17</f>
        <v>CHINA
中国</v>
      </c>
      <c r="K17" s="25">
        <f>工程量清单!K17</f>
        <v>1250</v>
      </c>
      <c r="L17" s="25">
        <f>工程量清单!L17</f>
        <v>1200</v>
      </c>
      <c r="M17" s="25">
        <f>工程量清单!M17</f>
        <v>0</v>
      </c>
      <c r="N17" s="27" t="str">
        <f>工程量清单!AX17</f>
        <v>DSS
迪爱斯</v>
      </c>
      <c r="O17" s="27" t="str">
        <f>工程量清单!AY17</f>
        <v>ACO
亚科</v>
      </c>
    </row>
    <row r="18" s="2" customFormat="1" ht="30" customHeight="1" spans="1:15">
      <c r="A18" s="2" t="s">
        <v>57</v>
      </c>
      <c r="B18" s="25" t="str">
        <f>工程量清单!B18</f>
        <v>GB017</v>
      </c>
      <c r="C18" s="28" t="str">
        <f>工程量清单!C18</f>
        <v>HOSE REEL</v>
      </c>
      <c r="D18" s="24" t="str">
        <f>工程量清单!D18</f>
        <v>洗地龙头</v>
      </c>
      <c r="E18" s="28" t="str">
        <f>工程量清单!E18</f>
        <v>WITH 10M REEL CORD</v>
      </c>
      <c r="F18" s="28" t="str">
        <f>工程量清单!F18</f>
        <v>连10M长水管</v>
      </c>
      <c r="G18" s="25">
        <f>工程量清单!G18</f>
        <v>1</v>
      </c>
      <c r="H18" s="28" t="str">
        <f>工程量清单!H18</f>
        <v>EQUIP
依奎浦</v>
      </c>
      <c r="I18" s="28" t="str">
        <f>工程量清单!I18</f>
        <v>5HR-232-12-A</v>
      </c>
      <c r="J18" s="25" t="str">
        <f>工程量清单!J18</f>
        <v>CHINA
中国</v>
      </c>
      <c r="K18" s="25">
        <f>工程量清单!K18</f>
        <v>166</v>
      </c>
      <c r="L18" s="25">
        <f>工程量清单!L18</f>
        <v>600</v>
      </c>
      <c r="M18" s="25">
        <f>工程量清单!M18</f>
        <v>0</v>
      </c>
      <c r="N18" s="27" t="str">
        <f>工程量清单!AX18</f>
        <v>T&amp;S
天仕</v>
      </c>
      <c r="O18" s="27" t="str">
        <f>工程量清单!AY18</f>
        <v>CONCEPT</v>
      </c>
    </row>
    <row r="19" s="2" customFormat="1" ht="30" customHeight="1" spans="1:15">
      <c r="A19" s="2" t="s">
        <v>57</v>
      </c>
      <c r="B19" s="25" t="str">
        <f>工程量清单!B19</f>
        <v>GB018</v>
      </c>
      <c r="C19" s="28" t="str">
        <f>工程量清单!C19</f>
        <v>UV LIGHT WITH LOCKING CONTROLLER</v>
      </c>
      <c r="D19" s="24" t="str">
        <f>工程量清单!D19</f>
        <v>紫外线消毒灯带互锁控制器</v>
      </c>
      <c r="E19" s="28" t="str">
        <f>工程量清单!E19</f>
        <v>WITH REFLECTOR,LOCKING CONTROL W/ROOM LIGHT,START/CLOSING AUTOMATICALLY,W/ADJUSTABLE START/SANITIZING TIMER</v>
      </c>
      <c r="F19" s="28" t="str">
        <f>工程量清单!F19</f>
        <v>帶反射罩,与房间照明互锁控制，自动启停，延时启动，消毒时间长可调</v>
      </c>
      <c r="G19" s="25">
        <f>工程量清单!G19</f>
        <v>1</v>
      </c>
      <c r="H19" s="28" t="str">
        <f>工程量清单!H19</f>
        <v>PHILIPS+向尊</v>
      </c>
      <c r="I19" s="28" t="str">
        <f>工程量清单!I19</f>
        <v>TUV 36W+SUVC-1A</v>
      </c>
      <c r="J19" s="25" t="str">
        <f>工程量清单!J19</f>
        <v>POLAN
波兰</v>
      </c>
      <c r="K19" s="25">
        <f>工程量清单!K19</f>
        <v>1213</v>
      </c>
      <c r="L19" s="25">
        <f>工程量清单!L19</f>
        <v>28</v>
      </c>
      <c r="M19" s="25">
        <f>工程量清单!M19</f>
        <v>28</v>
      </c>
      <c r="N19" s="27" t="str">
        <f>工程量清单!AX19</f>
        <v>LIJIER
蝇博士</v>
      </c>
      <c r="O19" s="27" t="str">
        <f>工程量清单!AY19</f>
        <v> LOCAL
项目当地优质产品</v>
      </c>
    </row>
    <row r="20" s="2" customFormat="1" ht="30" customHeight="1" spans="1:15">
      <c r="A20" s="2" t="s">
        <v>57</v>
      </c>
      <c r="B20" s="25" t="str">
        <f>工程量清单!B20</f>
        <v>GB021</v>
      </c>
      <c r="C20" s="28" t="str">
        <f>工程量清单!C20</f>
        <v>FLOOR TROUGH WITH GRATE</v>
      </c>
      <c r="D20" s="24" t="str">
        <f>工程量清单!D20</f>
        <v>地沟连盖板</v>
      </c>
      <c r="E20" s="28">
        <f>工程量清单!E20</f>
        <v>0</v>
      </c>
      <c r="F20" s="28">
        <f>工程量清单!F20</f>
        <v>0</v>
      </c>
      <c r="G20" s="25">
        <f>工程量清单!G20</f>
        <v>1</v>
      </c>
      <c r="H20" s="28" t="str">
        <f>工程量清单!H20</f>
        <v>AQUAWYN
江苏名厨</v>
      </c>
      <c r="I20" s="28" t="str">
        <f>工程量清单!I20</f>
        <v>CG系列</v>
      </c>
      <c r="J20" s="25" t="str">
        <f>工程量清单!J20</f>
        <v>CHINA
中国</v>
      </c>
      <c r="K20" s="25">
        <f>工程量清单!K20</f>
        <v>2800</v>
      </c>
      <c r="L20" s="25">
        <f>工程量清单!L20</f>
        <v>350</v>
      </c>
      <c r="M20" s="25">
        <f>工程量清单!M20</f>
        <v>0</v>
      </c>
      <c r="N20" s="27" t="str">
        <f>工程量清单!AX20</f>
        <v>DSS
迪爱斯</v>
      </c>
      <c r="O20" s="27" t="str">
        <f>工程量清单!AY20</f>
        <v>ACO
亚科</v>
      </c>
    </row>
    <row r="21" s="2" customFormat="1" ht="30" customHeight="1" spans="1:15">
      <c r="A21" s="2" t="s">
        <v>57</v>
      </c>
      <c r="B21" s="25" t="str">
        <f>工程量清单!B21</f>
        <v>GB023</v>
      </c>
      <c r="C21" s="28" t="str">
        <f>工程量清单!C21</f>
        <v>AIR PURIFIER</v>
      </c>
      <c r="D21" s="24" t="str">
        <f>工程量清单!D21</f>
        <v>空气净化器</v>
      </c>
      <c r="E21" s="28">
        <f>工程量清单!E21</f>
        <v>0</v>
      </c>
      <c r="F21" s="28">
        <f>工程量清单!F21</f>
        <v>0</v>
      </c>
      <c r="G21" s="25">
        <f>工程量清单!G21</f>
        <v>1</v>
      </c>
      <c r="H21" s="28" t="str">
        <f>工程量清单!H21</f>
        <v>JIMCO
吉麦克</v>
      </c>
      <c r="I21" s="28" t="str">
        <f>工程量清单!I21</f>
        <v>OZ-500</v>
      </c>
      <c r="J21" s="25" t="str">
        <f>工程量清单!J21</f>
        <v>DENMARK
丹麦</v>
      </c>
      <c r="K21" s="25">
        <f>工程量清单!K21</f>
        <v>321</v>
      </c>
      <c r="L21" s="25">
        <f>工程量清单!L21</f>
        <v>90</v>
      </c>
      <c r="M21" s="25">
        <f>工程量清单!M21</f>
        <v>90</v>
      </c>
      <c r="N21" s="27" t="str">
        <f>工程量清单!AX21</f>
        <v>GASMOBUN
盖斯莫苯</v>
      </c>
      <c r="O21" s="27" t="str">
        <f>工程量清单!AY21</f>
        <v>BIOCLIMATIC</v>
      </c>
    </row>
    <row r="22" s="2" customFormat="1" ht="30" customHeight="1" spans="1:15">
      <c r="A22" s="2" t="s">
        <v>57</v>
      </c>
      <c r="B22" s="25" t="str">
        <f>工程量清单!B22</f>
        <v>GB024</v>
      </c>
      <c r="C22" s="28" t="str">
        <f>工程量清单!C22</f>
        <v>SORTING TABLE</v>
      </c>
      <c r="D22" s="24" t="str">
        <f>工程量清单!D22</f>
        <v>垃圾处理工作台</v>
      </c>
      <c r="E22" s="28">
        <f>工程量清单!E22</f>
        <v>0</v>
      </c>
      <c r="F22" s="28">
        <f>工程量清单!F22</f>
        <v>0</v>
      </c>
      <c r="G22" s="25">
        <f>工程量清单!G22</f>
        <v>1</v>
      </c>
      <c r="H22" s="28" t="str">
        <f>工程量清单!H22</f>
        <v>FABRICATED
厂制品</v>
      </c>
      <c r="I22" s="28" t="str">
        <f>工程量清单!I22</f>
        <v>STAINLESS STEEL
不锈钢</v>
      </c>
      <c r="J22" s="25" t="str">
        <f>工程量清单!J22</f>
        <v>CHINA
中国</v>
      </c>
      <c r="K22" s="25">
        <f>工程量清单!K22</f>
        <v>1800</v>
      </c>
      <c r="L22" s="25">
        <f>工程量清单!L22</f>
        <v>750</v>
      </c>
      <c r="M22" s="25">
        <f>工程量清单!M22</f>
        <v>850</v>
      </c>
      <c r="N22" s="27">
        <f>工程量清单!AX22</f>
        <v>0</v>
      </c>
      <c r="O22" s="27">
        <f>工程量清单!AY22</f>
        <v>0</v>
      </c>
    </row>
    <row r="23" s="2" customFormat="1" ht="30" customHeight="1" spans="1:15">
      <c r="A23" s="2" t="s">
        <v>57</v>
      </c>
      <c r="B23" s="25" t="str">
        <f>工程量清单!B23</f>
        <v>GB025</v>
      </c>
      <c r="C23" s="28" t="str">
        <f>工程量清单!C23</f>
        <v>PRE RINSE </v>
      </c>
      <c r="D23" s="24" t="str">
        <f>工程量清单!D23</f>
        <v>花洒龙头</v>
      </c>
      <c r="E23" s="28" t="str">
        <f>工程量清单!E23</f>
        <v>WALL MOUNTED,WITH WALL BRACKET </v>
      </c>
      <c r="F23" s="28" t="str">
        <f>工程量清单!F23</f>
        <v>台式安装,带墙上托架及305mm附加龙头</v>
      </c>
      <c r="G23" s="25">
        <f>工程量清单!G23</f>
        <v>1</v>
      </c>
      <c r="H23" s="28" t="str">
        <f>工程量清单!H23</f>
        <v>EQUIP
依奎浦</v>
      </c>
      <c r="I23" s="28" t="str">
        <f>工程量清单!I23</f>
        <v>5PR-2S12-H</v>
      </c>
      <c r="J23" s="25" t="str">
        <f>工程量清单!J23</f>
        <v>CHINA
中国</v>
      </c>
      <c r="K23" s="25">
        <f>工程量清单!K23</f>
        <v>299</v>
      </c>
      <c r="L23" s="25">
        <f>工程量清单!L23</f>
        <v>420</v>
      </c>
      <c r="M23" s="25">
        <f>工程量清单!M23</f>
        <v>906</v>
      </c>
      <c r="N23" s="27" t="str">
        <f>工程量清单!AX23</f>
        <v>T&amp;S
天仕</v>
      </c>
      <c r="O23" s="27" t="str">
        <f>工程量清单!AY23</f>
        <v>CONCEPT</v>
      </c>
    </row>
    <row r="24" s="2" customFormat="1" ht="30" customHeight="1" spans="1:15">
      <c r="A24" s="2" t="s">
        <v>57</v>
      </c>
      <c r="B24" s="25" t="str">
        <f>工程量清单!B24</f>
        <v>GB026</v>
      </c>
      <c r="C24" s="28" t="str">
        <f>工程量清单!C24</f>
        <v>WORK TABLE WITH SINK</v>
      </c>
      <c r="D24" s="24" t="str">
        <f>工程量清单!D24</f>
        <v>单星盆工作台</v>
      </c>
      <c r="E24" s="28" t="str">
        <f>工程量清单!E24</f>
        <v>SINK SIZE 450*450*300MM, SINGLE SINK, 1 LEVER HANDLE DRAINS, 150MM HIGH BACK SPLASH，W/ DRAIN</v>
      </c>
      <c r="F24" s="28" t="str">
        <f>工程量清单!F24</f>
        <v>星盆尺寸450*450*300, 单星盆, 1组摇柄去水，150mm高挡水板。</v>
      </c>
      <c r="G24" s="25">
        <f>工程量清单!G24</f>
        <v>1</v>
      </c>
      <c r="H24" s="28" t="str">
        <f>工程量清单!H24</f>
        <v>FABRICATED
厂制品</v>
      </c>
      <c r="I24" s="28" t="str">
        <f>工程量清单!I24</f>
        <v>STAINLESS STEEL
不锈钢</v>
      </c>
      <c r="J24" s="25" t="str">
        <f>工程量清单!J24</f>
        <v>CHINA
中国</v>
      </c>
      <c r="K24" s="25">
        <f>工程量清单!K24</f>
        <v>650</v>
      </c>
      <c r="L24" s="25">
        <f>工程量清单!L24</f>
        <v>760</v>
      </c>
      <c r="M24" s="25">
        <f>工程量清单!M24</f>
        <v>850</v>
      </c>
      <c r="N24" s="27" t="str">
        <f>工程量清单!AX24</f>
        <v> </v>
      </c>
      <c r="O24" s="27" t="str">
        <f>工程量清单!AY24</f>
        <v> </v>
      </c>
    </row>
    <row r="25" s="2" customFormat="1" ht="30" customHeight="1" spans="1:15">
      <c r="A25" s="2" t="s">
        <v>57</v>
      </c>
      <c r="B25" s="25" t="str">
        <f>工程量清单!B25</f>
        <v>GB027</v>
      </c>
      <c r="C25" s="28" t="str">
        <f>工程量清单!C25</f>
        <v>CAN SHELVING</v>
      </c>
      <c r="D25" s="24" t="str">
        <f>工程量清单!D25</f>
        <v>置桶架</v>
      </c>
      <c r="E25" s="28" t="str">
        <f>工程量清单!E25</f>
        <v>DOUBLE STACKED</v>
      </c>
      <c r="F25" s="28" t="str">
        <f>工程量清单!F25</f>
        <v>双层</v>
      </c>
      <c r="G25" s="25">
        <f>工程量清单!G25</f>
        <v>1</v>
      </c>
      <c r="H25" s="28" t="str">
        <f>工程量清单!H25</f>
        <v>FABRICATED
厂制品</v>
      </c>
      <c r="I25" s="28" t="str">
        <f>工程量清单!I25</f>
        <v>STAINLESS STEEL
不锈钢</v>
      </c>
      <c r="J25" s="25" t="str">
        <f>工程量清单!J25</f>
        <v>CHINA
中国</v>
      </c>
      <c r="K25" s="25">
        <f>工程量清单!K25</f>
        <v>0</v>
      </c>
      <c r="L25" s="25">
        <f>工程量清单!L25</f>
        <v>0</v>
      </c>
      <c r="M25" s="25">
        <f>工程量清单!M25</f>
        <v>0</v>
      </c>
      <c r="N25" s="27" t="str">
        <f>工程量清单!AX25</f>
        <v> </v>
      </c>
      <c r="O25" s="27" t="str">
        <f>工程量清单!AY25</f>
        <v> </v>
      </c>
    </row>
    <row r="26" s="2" customFormat="1" ht="30" customHeight="1" spans="1:15">
      <c r="A26" s="2" t="s">
        <v>57</v>
      </c>
      <c r="B26" s="25" t="str">
        <f>工程量清单!B26</f>
        <v>GB028</v>
      </c>
      <c r="C26" s="28" t="str">
        <f>工程量清单!C26</f>
        <v>FLOOR TROUGH WITH GRATE</v>
      </c>
      <c r="D26" s="24" t="str">
        <f>工程量清单!D26</f>
        <v>地沟连盖板</v>
      </c>
      <c r="E26" s="28">
        <f>工程量清单!E26</f>
        <v>0</v>
      </c>
      <c r="F26" s="28">
        <f>工程量清单!F26</f>
        <v>0</v>
      </c>
      <c r="G26" s="25">
        <f>工程量清单!G26</f>
        <v>1</v>
      </c>
      <c r="H26" s="28" t="str">
        <f>工程量清单!H26</f>
        <v>AQUAWYN
江苏名厨</v>
      </c>
      <c r="I26" s="28" t="str">
        <f>工程量清单!I26</f>
        <v>CG系列</v>
      </c>
      <c r="J26" s="25" t="str">
        <f>工程量清单!J26</f>
        <v>CHINA
中国</v>
      </c>
      <c r="K26" s="25">
        <f>工程量清单!K26</f>
        <v>1600</v>
      </c>
      <c r="L26" s="25">
        <f>工程量清单!L26</f>
        <v>350</v>
      </c>
      <c r="M26" s="25">
        <f>工程量清单!M26</f>
        <v>0</v>
      </c>
      <c r="N26" s="27" t="str">
        <f>工程量清单!AX26</f>
        <v>DSS
迪爱斯</v>
      </c>
      <c r="O26" s="27" t="str">
        <f>工程量清单!AY26</f>
        <v>ACO
亚科</v>
      </c>
    </row>
    <row r="27" s="2" customFormat="1" ht="30" customHeight="1" spans="1:15">
      <c r="A27" s="2" t="s">
        <v>57</v>
      </c>
      <c r="B27" s="25" t="str">
        <f>工程量清单!B27</f>
        <v>GB031</v>
      </c>
      <c r="C27" s="28" t="str">
        <f>工程量清单!C27</f>
        <v>WALK-IN COOLER</v>
      </c>
      <c r="D27" s="24" t="str">
        <f>工程量清单!D27</f>
        <v>步入式冷藏库</v>
      </c>
      <c r="E27" s="28" t="str">
        <f>工程量清单!E27</f>
        <v>2℃ TO 10℃，0.8mm SUS 304，FIRE RATING B1，DOOR WITH WINDOWS,DROP-IN INSTALL</v>
      </c>
      <c r="F27" s="28" t="str">
        <f>工程量清单!F27</f>
        <v>2℃ 至 10℃,双面0.8mm不锈钢，B1防火等级,库门带防撞板及观察窗，嵌地安装</v>
      </c>
      <c r="G27" s="25">
        <f>工程量清单!G27</f>
        <v>1</v>
      </c>
      <c r="H27" s="28" t="str">
        <f>工程量清单!H27</f>
        <v>SNOWYN</v>
      </c>
      <c r="I27" s="28" t="str">
        <f>工程量清单!I27</f>
        <v>CUSTOM MADE
定制</v>
      </c>
      <c r="J27" s="25" t="str">
        <f>工程量清单!J27</f>
        <v>CHINA
中国</v>
      </c>
      <c r="K27" s="25">
        <f>工程量清单!K27</f>
        <v>2300</v>
      </c>
      <c r="L27" s="25">
        <f>工程量清单!L27</f>
        <v>4500</v>
      </c>
      <c r="M27" s="25">
        <f>工程量清单!M27</f>
        <v>2600</v>
      </c>
      <c r="N27" s="27" t="str">
        <f>工程量清单!AX27</f>
        <v>KINGSWAY
艺瀚</v>
      </c>
      <c r="O27" s="27" t="str">
        <f>工程量清单!AY27</f>
        <v>DESMON
迪仕曼</v>
      </c>
    </row>
    <row r="28" s="2" customFormat="1" ht="30" customHeight="1" spans="1:15">
      <c r="A28" s="2" t="s">
        <v>57</v>
      </c>
      <c r="B28" s="25" t="str">
        <f>工程量清单!B28</f>
        <v>GB032</v>
      </c>
      <c r="C28" s="28" t="str">
        <f>工程量清单!C28</f>
        <v>EVAPORATOR COIL</v>
      </c>
      <c r="D28" s="24" t="str">
        <f>工程量清单!D28</f>
        <v>冷凝蒸发器</v>
      </c>
      <c r="E28" s="28" t="str">
        <f>工程量清单!E28</f>
        <v>INSTALL IN ITEM GB031 WALK-IN COOLER COMPARTMENT，WATER COOLED</v>
      </c>
      <c r="F28" s="28" t="str">
        <f>工程量清单!F28</f>
        <v>安装於步入式冷藏库 GB031 内，水冷</v>
      </c>
      <c r="G28" s="25">
        <f>工程量清单!G28</f>
        <v>1</v>
      </c>
      <c r="H28" s="28" t="str">
        <f>工程量清单!H28</f>
        <v>LU-VE</v>
      </c>
      <c r="I28" s="28" t="str">
        <f>工程量清单!I28</f>
        <v>F27HC 49 E4</v>
      </c>
      <c r="J28" s="25" t="str">
        <f>工程量清单!J28</f>
        <v>CHINA
中国</v>
      </c>
      <c r="K28" s="25">
        <f>工程量清单!K28</f>
        <v>910</v>
      </c>
      <c r="L28" s="25">
        <f>工程量清单!L28</f>
        <v>420</v>
      </c>
      <c r="M28" s="25">
        <f>工程量清单!M28</f>
        <v>570</v>
      </c>
      <c r="N28" s="27" t="str">
        <f>工程量清单!AX28</f>
        <v>KUBA
库博</v>
      </c>
      <c r="O28" s="27" t="str">
        <f>工程量清单!AY28</f>
        <v>BOHN
西克</v>
      </c>
    </row>
    <row r="29" s="2" customFormat="1" ht="30" customHeight="1" spans="1:15">
      <c r="A29" s="2" t="s">
        <v>57</v>
      </c>
      <c r="B29" s="25" t="str">
        <f>工程量清单!B29</f>
        <v>GB033</v>
      </c>
      <c r="C29" s="28" t="str">
        <f>工程量清单!C29</f>
        <v>REFRIGERATION COMPRESSOR</v>
      </c>
      <c r="D29" s="24" t="str">
        <f>工程量清单!D29</f>
        <v>制冷压缩机组</v>
      </c>
      <c r="E29" s="28" t="str">
        <f>工程量清单!E29</f>
        <v>WATER COOLED, FOR ITEM  GB031</v>
      </c>
      <c r="F29" s="28" t="str">
        <f>工程量清单!F29</f>
        <v>水冷，用于编号 GB031</v>
      </c>
      <c r="G29" s="25">
        <f>工程量清单!G29</f>
        <v>1</v>
      </c>
      <c r="H29" s="28" t="str">
        <f>工程量清单!H29</f>
        <v>SNOWYN(COPELAND)</v>
      </c>
      <c r="I29" s="28" t="str">
        <f>工程量清单!I29</f>
        <v>SCU2-CMY-W</v>
      </c>
      <c r="J29" s="25" t="str">
        <f>工程量清单!J29</f>
        <v>CHINA
中国</v>
      </c>
      <c r="K29" s="25">
        <f>工程量清单!K29</f>
        <v>830</v>
      </c>
      <c r="L29" s="25">
        <f>工程量清单!L29</f>
        <v>415</v>
      </c>
      <c r="M29" s="25">
        <f>工程量清单!M29</f>
        <v>725</v>
      </c>
      <c r="N29" s="27" t="str">
        <f>工程量清单!AX29</f>
        <v>BIZTER
比泽尔</v>
      </c>
      <c r="O29" s="27" t="str">
        <f>工程量清单!AY29</f>
        <v>BOHN
西克</v>
      </c>
    </row>
    <row r="30" s="2" customFormat="1" ht="30" customHeight="1" spans="1:15">
      <c r="A30" s="2" t="s">
        <v>57</v>
      </c>
      <c r="B30" s="25" t="str">
        <f>工程量清单!B30</f>
        <v>GB034</v>
      </c>
      <c r="C30" s="28" t="str">
        <f>工程量清单!C30</f>
        <v>FLOOR TROUGH WITH GRATE</v>
      </c>
      <c r="D30" s="24" t="str">
        <f>工程量清单!D30</f>
        <v>地沟连盖板（暗沟）</v>
      </c>
      <c r="E30" s="28">
        <f>工程量清单!E30</f>
        <v>0</v>
      </c>
      <c r="F30" s="28">
        <f>工程量清单!F30</f>
        <v>0</v>
      </c>
      <c r="G30" s="25">
        <f>工程量清单!G30</f>
        <v>1</v>
      </c>
      <c r="H30" s="28" t="str">
        <f>工程量清单!H30</f>
        <v>AQUAWYN
江苏名厨</v>
      </c>
      <c r="I30" s="28" t="str">
        <f>工程量清单!I30</f>
        <v>CUSTOM MADE
定制</v>
      </c>
      <c r="J30" s="25" t="str">
        <f>工程量清单!J30</f>
        <v>CHINA
中国</v>
      </c>
      <c r="K30" s="25">
        <f>工程量清单!K30</f>
        <v>17680</v>
      </c>
      <c r="L30" s="25">
        <f>工程量清单!L30</f>
        <v>350</v>
      </c>
      <c r="M30" s="25">
        <f>工程量清单!M30</f>
        <v>0</v>
      </c>
      <c r="N30" s="27" t="str">
        <f>工程量清单!AX30</f>
        <v>DSS
迪爱斯</v>
      </c>
      <c r="O30" s="27" t="str">
        <f>工程量清单!AY30</f>
        <v>ACO
亚科</v>
      </c>
    </row>
    <row r="31" s="2" customFormat="1" ht="30" customHeight="1" spans="1:15">
      <c r="A31" s="2" t="s">
        <v>57</v>
      </c>
      <c r="B31" s="29" t="str">
        <f>工程量清单!B31</f>
        <v>B1 FLOWER ROOM 地下一层花房</v>
      </c>
      <c r="C31" s="28"/>
      <c r="D31" s="24">
        <f>工程量清单!D31</f>
        <v>0</v>
      </c>
      <c r="E31" s="28">
        <f>工程量清单!E31</f>
        <v>0</v>
      </c>
      <c r="F31" s="28">
        <f>工程量清单!F31</f>
        <v>0</v>
      </c>
      <c r="G31" s="25">
        <f>工程量清单!G31</f>
        <v>0</v>
      </c>
      <c r="H31" s="28">
        <f>工程量清单!H31</f>
        <v>0</v>
      </c>
      <c r="I31" s="28">
        <f>工程量清单!I31</f>
        <v>0</v>
      </c>
      <c r="J31" s="25">
        <f>工程量清单!J31</f>
        <v>0</v>
      </c>
      <c r="K31" s="25">
        <f>工程量清单!K31</f>
        <v>0</v>
      </c>
      <c r="L31" s="25">
        <f>工程量清单!L31</f>
        <v>0</v>
      </c>
      <c r="M31" s="25">
        <f>工程量清单!M31</f>
        <v>0</v>
      </c>
      <c r="N31" s="27" t="str">
        <f>工程量清单!AX31</f>
        <v> </v>
      </c>
      <c r="O31" s="27" t="str">
        <f>工程量清单!AY31</f>
        <v> </v>
      </c>
    </row>
    <row r="32" s="2" customFormat="1" ht="30" customHeight="1" spans="1:15">
      <c r="A32" s="2" t="s">
        <v>57</v>
      </c>
      <c r="B32" s="25" t="str">
        <f>工程量清单!B32</f>
        <v>FW001</v>
      </c>
      <c r="C32" s="28" t="str">
        <f>工程量清单!C32</f>
        <v>FLOOR TROUGH WITH GRATE</v>
      </c>
      <c r="D32" s="24" t="str">
        <f>工程量清单!D32</f>
        <v>地沟连盖板</v>
      </c>
      <c r="E32" s="28">
        <f>工程量清单!E32</f>
        <v>0</v>
      </c>
      <c r="F32" s="28">
        <f>工程量清单!F32</f>
        <v>0</v>
      </c>
      <c r="G32" s="25">
        <f>工程量清单!G32</f>
        <v>1</v>
      </c>
      <c r="H32" s="28" t="str">
        <f>工程量清单!H32</f>
        <v>AQUAWYN
江苏名厨</v>
      </c>
      <c r="I32" s="28" t="str">
        <f>工程量清单!I32</f>
        <v>CG系列</v>
      </c>
      <c r="J32" s="25" t="str">
        <f>工程量清单!J32</f>
        <v>CHINA
中国</v>
      </c>
      <c r="K32" s="25">
        <f>工程量清单!K32</f>
        <v>1000</v>
      </c>
      <c r="L32" s="25">
        <f>工程量清单!L32</f>
        <v>350</v>
      </c>
      <c r="M32" s="25">
        <f>工程量清单!M32</f>
        <v>0</v>
      </c>
      <c r="N32" s="27" t="str">
        <f>工程量清单!AX32</f>
        <v>DSS
迪爱斯</v>
      </c>
      <c r="O32" s="27" t="str">
        <f>工程量清单!AY32</f>
        <v>ACO
亚科</v>
      </c>
    </row>
    <row r="33" s="2" customFormat="1" ht="30" customHeight="1" spans="1:15">
      <c r="A33" s="2" t="s">
        <v>57</v>
      </c>
      <c r="B33" s="25" t="str">
        <f>工程量清单!B33</f>
        <v>FW002</v>
      </c>
      <c r="C33" s="28" t="str">
        <f>工程量清单!C33</f>
        <v>SHELVING UNIT</v>
      </c>
      <c r="D33" s="24" t="str">
        <f>工程量清单!D33</f>
        <v>层架</v>
      </c>
      <c r="E33" s="28" t="str">
        <f>工程量清单!E33</f>
        <v>4-TIERS, ADJUSTABLE </v>
      </c>
      <c r="F33" s="28" t="str">
        <f>工程量清单!F33</f>
        <v>4层,可调</v>
      </c>
      <c r="G33" s="25">
        <f>工程量清单!G33</f>
        <v>1</v>
      </c>
      <c r="H33" s="28" t="str">
        <f>工程量清单!H33</f>
        <v>JIWINS
普飞</v>
      </c>
      <c r="I33" s="28" t="str">
        <f>工程量清单!I33</f>
        <v>PSU482472</v>
      </c>
      <c r="J33" s="25" t="str">
        <f>工程量清单!J33</f>
        <v>CHINA
中国</v>
      </c>
      <c r="K33" s="25">
        <f>工程量清单!K33</f>
        <v>1220</v>
      </c>
      <c r="L33" s="25">
        <f>工程量清单!L33</f>
        <v>610</v>
      </c>
      <c r="M33" s="25">
        <f>工程量清单!M33</f>
        <v>1800</v>
      </c>
      <c r="N33" s="27" t="str">
        <f>工程量清单!AX33</f>
        <v>METRO
美卓</v>
      </c>
      <c r="O33" s="27" t="str">
        <f>工程量清单!AY33</f>
        <v>CAMBRO
勘宝</v>
      </c>
    </row>
    <row r="34" s="2" customFormat="1" ht="30" customHeight="1" spans="1:15">
      <c r="A34" s="2" t="s">
        <v>57</v>
      </c>
      <c r="B34" s="25" t="str">
        <f>工程量清单!B34</f>
        <v>FW003</v>
      </c>
      <c r="C34" s="28" t="str">
        <f>工程量清单!C34</f>
        <v>UPRIGHT REFRIGERATOR WITH 2 DOORS</v>
      </c>
      <c r="D34" s="24" t="str">
        <f>工程量清单!D34</f>
        <v>大双门高身冷藏柜</v>
      </c>
      <c r="E34" s="28" t="str">
        <f>工程量清单!E34</f>
        <v>2 FULL GLASS DOORS，'+4℃～+10℃</v>
      </c>
      <c r="F34" s="28" t="str">
        <f>工程量清单!F34</f>
        <v>双玻璃大门，'+4℃～+10℃</v>
      </c>
      <c r="G34" s="25">
        <f>工程量清单!G34</f>
        <v>1</v>
      </c>
      <c r="H34" s="28" t="str">
        <f>工程量清单!H34</f>
        <v>WILLIAMS
威廉士</v>
      </c>
      <c r="I34" s="28" t="str">
        <f>工程量清单!I34</f>
        <v>HG2T(J)SS-HGD</v>
      </c>
      <c r="J34" s="25" t="str">
        <f>工程量清单!J34</f>
        <v>CHINA
中国</v>
      </c>
      <c r="K34" s="25">
        <f>工程量清单!K34</f>
        <v>1400</v>
      </c>
      <c r="L34" s="25">
        <f>工程量清单!L34</f>
        <v>824</v>
      </c>
      <c r="M34" s="25">
        <f>工程量清单!M34</f>
        <v>1975</v>
      </c>
      <c r="N34" s="27" t="str">
        <f>工程量清单!AX34</f>
        <v>IGLU</v>
      </c>
      <c r="O34" s="27" t="str">
        <f>工程量清单!AY34</f>
        <v>PRECISION
精确</v>
      </c>
    </row>
    <row r="35" s="2" customFormat="1" ht="30" customHeight="1" spans="1:15">
      <c r="A35" s="2" t="s">
        <v>57</v>
      </c>
      <c r="B35" s="25" t="str">
        <f>工程量清单!B35</f>
        <v>FW004</v>
      </c>
      <c r="C35" s="28" t="str">
        <f>工程量清单!C35</f>
        <v>FLOOR TROUGH WITH GRATE</v>
      </c>
      <c r="D35" s="24" t="str">
        <f>工程量清单!D35</f>
        <v>地沟连盖板</v>
      </c>
      <c r="E35" s="28">
        <f>工程量清单!E35</f>
        <v>0</v>
      </c>
      <c r="F35" s="28">
        <f>工程量清单!F35</f>
        <v>0</v>
      </c>
      <c r="G35" s="25">
        <f>工程量清单!G35</f>
        <v>1</v>
      </c>
      <c r="H35" s="28" t="str">
        <f>工程量清单!H35</f>
        <v>AQUAWYN
江苏名厨</v>
      </c>
      <c r="I35" s="28" t="str">
        <f>工程量清单!I35</f>
        <v>CG系列</v>
      </c>
      <c r="J35" s="25" t="str">
        <f>工程量清单!J35</f>
        <v>CHINA
中国</v>
      </c>
      <c r="K35" s="25">
        <f>工程量清单!K35</f>
        <v>4100</v>
      </c>
      <c r="L35" s="25">
        <f>工程量清单!L35</f>
        <v>350</v>
      </c>
      <c r="M35" s="25">
        <f>工程量清单!M35</f>
        <v>0</v>
      </c>
      <c r="N35" s="27" t="str">
        <f>工程量清单!AX35</f>
        <v>DSS
迪爱斯</v>
      </c>
      <c r="O35" s="27" t="str">
        <f>工程量清单!AY35</f>
        <v>ACO
亚科</v>
      </c>
    </row>
    <row r="36" s="2" customFormat="1" ht="30" customHeight="1" spans="1:15">
      <c r="A36" s="2" t="s">
        <v>57</v>
      </c>
      <c r="B36" s="25" t="str">
        <f>工程量清单!B36</f>
        <v>FW005</v>
      </c>
      <c r="C36" s="28" t="str">
        <f>工程量清单!C36</f>
        <v>SOAK SINK</v>
      </c>
      <c r="D36" s="24" t="str">
        <f>工程量清单!D36</f>
        <v>浸泡星盆</v>
      </c>
      <c r="E36" s="28" t="str">
        <f>工程量清单!E36</f>
        <v>SINK SIZE:800*550*300MM, SINGLE SINK, 1 DECK MOUNTED FAUCET &amp; MIXED VALVE, 1 LEVER HANDLE DRAINS,W/ DRAIN, 150MM HIGH BACK SPLASH</v>
      </c>
      <c r="F36" s="28" t="str">
        <f>工程量清单!F36</f>
        <v>星盆尺寸:800*550*300mm，1组冷热水龙头，1组摇柄去水，150mm高挡水板
</v>
      </c>
      <c r="G36" s="25">
        <f>工程量清单!G36</f>
        <v>1</v>
      </c>
      <c r="H36" s="28" t="str">
        <f>工程量清单!H36</f>
        <v>FABRICATED
厂制品</v>
      </c>
      <c r="I36" s="28" t="str">
        <f>工程量清单!I36</f>
        <v>STAINLESS STEEL
不锈钢</v>
      </c>
      <c r="J36" s="25" t="str">
        <f>工程量清单!J36</f>
        <v>CHINA
中国</v>
      </c>
      <c r="K36" s="25">
        <f>工程量清单!K36</f>
        <v>1000</v>
      </c>
      <c r="L36" s="25">
        <f>工程量清单!L36</f>
        <v>760</v>
      </c>
      <c r="M36" s="25">
        <f>工程量清单!M36</f>
        <v>850</v>
      </c>
      <c r="N36" s="27" t="str">
        <f>工程量清单!AX36</f>
        <v> </v>
      </c>
      <c r="O36" s="27" t="str">
        <f>工程量清单!AY36</f>
        <v> </v>
      </c>
    </row>
    <row r="37" s="2" customFormat="1" ht="30" customHeight="1" spans="1:15">
      <c r="A37" s="2" t="s">
        <v>57</v>
      </c>
      <c r="B37" s="25" t="str">
        <f>工程量清单!B37</f>
        <v>FW006</v>
      </c>
      <c r="C37" s="28" t="str">
        <f>工程量清单!C37</f>
        <v>WORK TABLE WITH 2 SINKS</v>
      </c>
      <c r="D37" s="24" t="str">
        <f>工程量清单!D37</f>
        <v>双星盆工作台</v>
      </c>
      <c r="E37" s="28" t="str">
        <f>工程量清单!E37</f>
        <v>"	SINK SIZE 、450*450*300MM, DOUBLE SINK, 1 DECK MOUNTED FAUCET &amp; MIXED VALVE, 2 LEVER HANDLE DRAINS, 150MM HIGH BACK SPLASH，W/ DRAIN"</v>
      </c>
      <c r="F37" s="28" t="str">
        <f>工程量清单!F37</f>
        <v>星盆尺寸450*450*300, 双星盆, 1組冷热水龙头, 2组摇柄去水，150mm高挡水板。</v>
      </c>
      <c r="G37" s="25">
        <f>工程量清单!G37</f>
        <v>1</v>
      </c>
      <c r="H37" s="28" t="str">
        <f>工程量清单!H37</f>
        <v>FABRICATED
厂制品</v>
      </c>
      <c r="I37" s="28" t="str">
        <f>工程量清单!I37</f>
        <v>STAINLESS STEEL
不锈钢</v>
      </c>
      <c r="J37" s="25" t="str">
        <f>工程量清单!J37</f>
        <v>CHINA
中国</v>
      </c>
      <c r="K37" s="25">
        <f>工程量清单!K37</f>
        <v>1800</v>
      </c>
      <c r="L37" s="25">
        <f>工程量清单!L37</f>
        <v>760</v>
      </c>
      <c r="M37" s="25">
        <f>工程量清单!M37</f>
        <v>850</v>
      </c>
      <c r="N37" s="27" t="str">
        <f>工程量清单!AX37</f>
        <v> </v>
      </c>
      <c r="O37" s="27" t="str">
        <f>工程量清单!AY37</f>
        <v> </v>
      </c>
    </row>
    <row r="38" s="2" customFormat="1" ht="30" customHeight="1" spans="1:15">
      <c r="A38" s="2" t="s">
        <v>57</v>
      </c>
      <c r="B38" s="25" t="str">
        <f>工程量清单!B38</f>
        <v>FW008</v>
      </c>
      <c r="C38" s="28" t="str">
        <f>工程量清单!C38</f>
        <v>WORK TABLE WITH INTERMEDIATE SHELF</v>
      </c>
      <c r="D38" s="24" t="str">
        <f>工程量清单!D38</f>
        <v>工作台连抽屉</v>
      </c>
      <c r="E38" s="28" t="str">
        <f>工程量清单!E38</f>
        <v>INTERMEDIATE SHELF WITH LOCKER</v>
      </c>
      <c r="F38" s="28" t="str">
        <f>工程量清单!F38</f>
        <v>中层板，带抽屉</v>
      </c>
      <c r="G38" s="25">
        <f>工程量清单!G38</f>
        <v>1</v>
      </c>
      <c r="H38" s="28" t="str">
        <f>工程量清单!H38</f>
        <v>FABRICATED
厂制品</v>
      </c>
      <c r="I38" s="28" t="str">
        <f>工程量清单!I38</f>
        <v>STAINLESS STEEL
不锈钢</v>
      </c>
      <c r="J38" s="25" t="str">
        <f>工程量清单!J38</f>
        <v>CHINA
中国</v>
      </c>
      <c r="K38" s="25">
        <f>工程量清单!K38</f>
        <v>975</v>
      </c>
      <c r="L38" s="25">
        <f>工程量清单!L38</f>
        <v>760</v>
      </c>
      <c r="M38" s="25">
        <f>工程量清单!M38</f>
        <v>850</v>
      </c>
      <c r="N38" s="27" t="str">
        <f>工程量清单!AX38</f>
        <v> </v>
      </c>
      <c r="O38" s="27" t="str">
        <f>工程量清单!AY38</f>
        <v> </v>
      </c>
    </row>
    <row r="39" s="2" customFormat="1" ht="30" customHeight="1" spans="1:15">
      <c r="A39" s="2" t="s">
        <v>57</v>
      </c>
      <c r="B39" s="25" t="str">
        <f>工程量清单!B39</f>
        <v>FW011</v>
      </c>
      <c r="C39" s="28" t="str">
        <f>工程量清单!C39</f>
        <v>WALL SHELF</v>
      </c>
      <c r="D39" s="24" t="str">
        <f>工程量清单!D39</f>
        <v>挂墙层板</v>
      </c>
      <c r="E39" s="28" t="str">
        <f>工程量清单!E39</f>
        <v>1-SHELF</v>
      </c>
      <c r="F39" s="28" t="str">
        <f>工程量清单!F39</f>
        <v>单层</v>
      </c>
      <c r="G39" s="25">
        <f>工程量清单!G39</f>
        <v>1</v>
      </c>
      <c r="H39" s="28" t="str">
        <f>工程量清单!H39</f>
        <v>FABRICATED
厂制品</v>
      </c>
      <c r="I39" s="28" t="str">
        <f>工程量清单!I39</f>
        <v>STAINLESS STEEL
不锈钢</v>
      </c>
      <c r="J39" s="25" t="str">
        <f>工程量清单!J39</f>
        <v>CHINA
中国</v>
      </c>
      <c r="K39" s="25">
        <f>工程量清单!K39</f>
        <v>3725</v>
      </c>
      <c r="L39" s="25">
        <f>工程量清单!L39</f>
        <v>350</v>
      </c>
      <c r="M39" s="25">
        <f>工程量清单!M39</f>
        <v>0</v>
      </c>
      <c r="N39" s="27" t="str">
        <f>工程量清单!AX39</f>
        <v> </v>
      </c>
      <c r="O39" s="27" t="str">
        <f>工程量清单!AY39</f>
        <v> </v>
      </c>
    </row>
    <row r="40" s="2" customFormat="1" ht="30" customHeight="1" spans="1:15">
      <c r="A40" s="2" t="s">
        <v>57</v>
      </c>
      <c r="B40" s="25" t="str">
        <f>工程量清单!B40</f>
        <v>FW012</v>
      </c>
      <c r="C40" s="28" t="str">
        <f>工程量清单!C40</f>
        <v>WORK TABLE</v>
      </c>
      <c r="D40" s="24" t="str">
        <f>工程量清单!D40</f>
        <v>补板</v>
      </c>
      <c r="E40" s="28">
        <f>工程量清单!E40</f>
        <v>0</v>
      </c>
      <c r="F40" s="28">
        <f>工程量清单!F40</f>
        <v>0</v>
      </c>
      <c r="G40" s="25">
        <f>工程量清单!G40</f>
        <v>1</v>
      </c>
      <c r="H40" s="28" t="str">
        <f>工程量清单!H40</f>
        <v>FABRICATED
厂制品</v>
      </c>
      <c r="I40" s="28" t="str">
        <f>工程量清单!I40</f>
        <v>STAINLESS STEEL
不锈钢</v>
      </c>
      <c r="J40" s="25" t="str">
        <f>工程量清单!J40</f>
        <v>CHINA
中国</v>
      </c>
      <c r="K40" s="25">
        <f>工程量清单!K40</f>
        <v>360</v>
      </c>
      <c r="L40" s="25">
        <f>工程量清单!L40</f>
        <v>500</v>
      </c>
      <c r="M40" s="25">
        <f>工程量清单!M40</f>
        <v>850</v>
      </c>
      <c r="N40" s="27" t="str">
        <f>工程量清单!AX40</f>
        <v> </v>
      </c>
      <c r="O40" s="27" t="str">
        <f>工程量清单!AY40</f>
        <v> </v>
      </c>
    </row>
    <row r="41" s="2" customFormat="1" ht="30" customHeight="1" spans="1:15">
      <c r="A41" s="2" t="s">
        <v>57</v>
      </c>
      <c r="B41" s="25" t="str">
        <f>工程量清单!B41</f>
        <v>FW013</v>
      </c>
      <c r="C41" s="28" t="str">
        <f>工程量清单!C41</f>
        <v>HAND SINK</v>
      </c>
      <c r="D41" s="24" t="str">
        <f>工程量清单!D41</f>
        <v>洗手星盆</v>
      </c>
      <c r="E41" s="28" t="str">
        <f>工程量清单!E41</f>
        <v>WITH 1 TOUCH FREE FAUCET, WALL MOUNTED</v>
      </c>
      <c r="F41" s="28" t="str">
        <f>工程量清单!F41</f>
        <v>连1组电子感应龙头, 挂墙</v>
      </c>
      <c r="G41" s="25">
        <f>工程量清单!G41</f>
        <v>1</v>
      </c>
      <c r="H41" s="28" t="str">
        <f>工程量清单!H41</f>
        <v>FABRICATED
厂制品</v>
      </c>
      <c r="I41" s="28" t="str">
        <f>工程量清单!I41</f>
        <v>STAINLESS STEEL
不锈钢</v>
      </c>
      <c r="J41" s="25" t="str">
        <f>工程量清单!J41</f>
        <v>CHINA
中国</v>
      </c>
      <c r="K41" s="25">
        <f>工程量清单!K41</f>
        <v>500</v>
      </c>
      <c r="L41" s="25">
        <f>工程量清单!L41</f>
        <v>400</v>
      </c>
      <c r="M41" s="25">
        <f>工程量清单!M41</f>
        <v>850</v>
      </c>
      <c r="N41" s="27" t="str">
        <f>工程量清单!AX41</f>
        <v> </v>
      </c>
      <c r="O41" s="27" t="str">
        <f>工程量清单!AY41</f>
        <v> </v>
      </c>
    </row>
    <row r="42" s="2" customFormat="1" ht="30" customHeight="1" spans="1:15">
      <c r="A42" s="2" t="s">
        <v>57</v>
      </c>
      <c r="B42" s="29" t="str">
        <f>工程量清单!B42</f>
        <v>B1 RECEIVING AREA 地下一层收货区</v>
      </c>
      <c r="C42" s="28"/>
      <c r="D42" s="24">
        <f>工程量清单!D42</f>
        <v>0</v>
      </c>
      <c r="E42" s="28">
        <f>工程量清单!E42</f>
        <v>0</v>
      </c>
      <c r="F42" s="28">
        <f>工程量清单!F42</f>
        <v>0</v>
      </c>
      <c r="G42" s="25">
        <f>工程量清单!G42</f>
        <v>0</v>
      </c>
      <c r="H42" s="28">
        <f>工程量清单!H42</f>
        <v>0</v>
      </c>
      <c r="I42" s="28">
        <f>工程量清单!I42</f>
        <v>0</v>
      </c>
      <c r="J42" s="25">
        <f>工程量清单!J42</f>
        <v>0</v>
      </c>
      <c r="K42" s="25">
        <f>工程量清单!K42</f>
        <v>0</v>
      </c>
      <c r="L42" s="25">
        <f>工程量清单!L42</f>
        <v>0</v>
      </c>
      <c r="M42" s="25">
        <f>工程量清单!M42</f>
        <v>0</v>
      </c>
      <c r="N42" s="27" t="str">
        <f>工程量清单!AX42</f>
        <v> </v>
      </c>
      <c r="O42" s="27" t="str">
        <f>工程量清单!AY42</f>
        <v> </v>
      </c>
    </row>
    <row r="43" s="2" customFormat="1" ht="30" customHeight="1" spans="1:15">
      <c r="A43" s="2" t="s">
        <v>57</v>
      </c>
      <c r="B43" s="25" t="str">
        <f>工程量清单!B43</f>
        <v>RV001</v>
      </c>
      <c r="C43" s="28" t="str">
        <f>工程量清单!C43</f>
        <v>FLOOR TROUGH WITH GRATE</v>
      </c>
      <c r="D43" s="24" t="str">
        <f>工程量清单!D43</f>
        <v>地沟连盖板</v>
      </c>
      <c r="E43" s="28">
        <f>工程量清单!E43</f>
        <v>0</v>
      </c>
      <c r="F43" s="28">
        <f>工程量清单!F43</f>
        <v>0</v>
      </c>
      <c r="G43" s="25">
        <f>工程量清单!G43</f>
        <v>1</v>
      </c>
      <c r="H43" s="28" t="str">
        <f>工程量清单!H43</f>
        <v>AQUAWYN
江苏名厨</v>
      </c>
      <c r="I43" s="28" t="str">
        <f>工程量清单!I43</f>
        <v>CG系列</v>
      </c>
      <c r="J43" s="25" t="str">
        <f>工程量清单!J43</f>
        <v>CHINA
中国</v>
      </c>
      <c r="K43" s="25">
        <f>工程量清单!K43</f>
        <v>2000</v>
      </c>
      <c r="L43" s="25">
        <f>工程量清单!L43</f>
        <v>350</v>
      </c>
      <c r="M43" s="25">
        <f>工程量清单!M43</f>
        <v>0</v>
      </c>
      <c r="N43" s="27" t="str">
        <f>工程量清单!AX43</f>
        <v>DSS
迪爱斯</v>
      </c>
      <c r="O43" s="27" t="str">
        <f>工程量清单!AY43</f>
        <v>ACO
亚科</v>
      </c>
    </row>
    <row r="44" s="2" customFormat="1" ht="30" customHeight="1" spans="1:15">
      <c r="A44" s="2" t="s">
        <v>57</v>
      </c>
      <c r="B44" s="25" t="str">
        <f>工程量清单!B44</f>
        <v>RV002</v>
      </c>
      <c r="C44" s="28" t="str">
        <f>工程量清单!C44</f>
        <v>FLOOR SCALE</v>
      </c>
      <c r="D44" s="24" t="str">
        <f>工程量清单!D44</f>
        <v>地秤</v>
      </c>
      <c r="E44" s="28" t="str">
        <f>工程量清单!E44</f>
        <v>WEIGH300KG</v>
      </c>
      <c r="F44" s="28" t="str">
        <f>工程量清单!F44</f>
        <v>称重300公斤</v>
      </c>
      <c r="G44" s="25">
        <f>工程量清单!G44</f>
        <v>1</v>
      </c>
      <c r="H44" s="28" t="str">
        <f>工程量清单!H44</f>
        <v>CANY
上海精密</v>
      </c>
      <c r="I44" s="28" t="str">
        <f>工程量清单!I44</f>
        <v>TCS-300</v>
      </c>
      <c r="J44" s="25" t="str">
        <f>工程量清单!J44</f>
        <v>CHINA
中国</v>
      </c>
      <c r="K44" s="25">
        <f>工程量清单!K44</f>
        <v>800</v>
      </c>
      <c r="L44" s="25">
        <f>工程量清单!L44</f>
        <v>600</v>
      </c>
      <c r="M44" s="25">
        <f>工程量清单!M44</f>
        <v>0</v>
      </c>
      <c r="N44" s="27" t="str">
        <f>工程量清单!AX44</f>
        <v>EXCELL
英展</v>
      </c>
      <c r="O44" s="27" t="str">
        <f>工程量清单!AY44</f>
        <v>BIZERBA
碧彩</v>
      </c>
    </row>
    <row r="45" s="2" customFormat="1" ht="30" customHeight="1" spans="1:15">
      <c r="A45" s="2" t="s">
        <v>57</v>
      </c>
      <c r="B45" s="25" t="str">
        <f>工程量清单!B45</f>
        <v>RV003</v>
      </c>
      <c r="C45" s="28" t="str">
        <f>工程量清单!C45</f>
        <v>EYE/ FACE WASH UNIT</v>
      </c>
      <c r="D45" s="24" t="str">
        <f>工程量清单!D45</f>
        <v>洗眼星</v>
      </c>
      <c r="E45" s="28" t="str">
        <f>工程量清单!E45</f>
        <v> WALL MOUNTED</v>
      </c>
      <c r="F45" s="28" t="str">
        <f>工程量清单!F45</f>
        <v>挂墙安装</v>
      </c>
      <c r="G45" s="25">
        <f>工程量清单!G45</f>
        <v>1</v>
      </c>
      <c r="H45" s="28" t="str">
        <f>工程量清单!H45</f>
        <v>T&amp;S 
天仕</v>
      </c>
      <c r="I45" s="28" t="str">
        <f>工程量清单!I45</f>
        <v>EW-7360B-TMV</v>
      </c>
      <c r="J45" s="25" t="str">
        <f>工程量清单!J45</f>
        <v>CHINA
中国</v>
      </c>
      <c r="K45" s="25">
        <f>工程量清单!K45</f>
        <v>374</v>
      </c>
      <c r="L45" s="25">
        <f>工程量清单!L45</f>
        <v>355</v>
      </c>
      <c r="M45" s="25">
        <f>工程量清单!M45</f>
        <v>155</v>
      </c>
      <c r="N45" s="27" t="str">
        <f>工程量清单!AX45</f>
        <v>BRADLLEY</v>
      </c>
      <c r="O45" s="27" t="str">
        <f>工程量清单!AY45</f>
        <v>STG</v>
      </c>
    </row>
    <row r="46" s="2" customFormat="1" ht="30" customHeight="1" spans="1:15">
      <c r="A46" s="2" t="s">
        <v>57</v>
      </c>
      <c r="B46" s="25" t="str">
        <f>工程量清单!B46</f>
        <v>RV004</v>
      </c>
      <c r="C46" s="28" t="str">
        <f>工程量清单!C46</f>
        <v>HOSE REEL</v>
      </c>
      <c r="D46" s="24" t="str">
        <f>工程量清单!D46</f>
        <v>洗地龙头</v>
      </c>
      <c r="E46" s="28" t="str">
        <f>工程量清单!E46</f>
        <v>WITH 10M REEL CORD</v>
      </c>
      <c r="F46" s="28" t="str">
        <f>工程量清单!F46</f>
        <v>连10M长水管</v>
      </c>
      <c r="G46" s="25">
        <f>工程量清单!G46</f>
        <v>1</v>
      </c>
      <c r="H46" s="28" t="str">
        <f>工程量清单!H46</f>
        <v>EQUIP
依奎浦</v>
      </c>
      <c r="I46" s="28" t="str">
        <f>工程量清单!I46</f>
        <v>5HR-232-12-A</v>
      </c>
      <c r="J46" s="25" t="str">
        <f>工程量清单!J46</f>
        <v>CHINA
中国</v>
      </c>
      <c r="K46" s="25">
        <f>工程量清单!K46</f>
        <v>166</v>
      </c>
      <c r="L46" s="25">
        <f>工程量清单!L46</f>
        <v>600</v>
      </c>
      <c r="M46" s="25">
        <f>工程量清单!M46</f>
        <v>0</v>
      </c>
      <c r="N46" s="27" t="str">
        <f>工程量清单!AX46</f>
        <v>T&amp;S
天仕</v>
      </c>
      <c r="O46" s="27" t="str">
        <f>工程量清单!AY46</f>
        <v>CONCEPT</v>
      </c>
    </row>
    <row r="47" s="2" customFormat="1" ht="30" customHeight="1" spans="1:15">
      <c r="A47" s="2" t="s">
        <v>57</v>
      </c>
      <c r="B47" s="25" t="str">
        <f>工程量清单!B47</f>
        <v>RV005</v>
      </c>
      <c r="C47" s="28" t="str">
        <f>工程量清单!C47</f>
        <v>HAND SINK</v>
      </c>
      <c r="D47" s="24" t="str">
        <f>工程量清单!D47</f>
        <v>洗手星盆</v>
      </c>
      <c r="E47" s="28" t="str">
        <f>工程量清单!E47</f>
        <v>WITH 1 TOUCH FREE FAUCET, WALL MOUNTED</v>
      </c>
      <c r="F47" s="28" t="str">
        <f>工程量清单!F47</f>
        <v>连1组电子感应龙头, 挂墙</v>
      </c>
      <c r="G47" s="25">
        <f>工程量清单!G47</f>
        <v>1</v>
      </c>
      <c r="H47" s="28" t="str">
        <f>工程量清单!H47</f>
        <v>FABRICATED
厂制品</v>
      </c>
      <c r="I47" s="28" t="str">
        <f>工程量清单!I47</f>
        <v>STAINLESS STEEL
不锈钢</v>
      </c>
      <c r="J47" s="25" t="str">
        <f>工程量清单!J47</f>
        <v>CHINA
中国</v>
      </c>
      <c r="K47" s="25">
        <f>工程量清单!K47</f>
        <v>500</v>
      </c>
      <c r="L47" s="25">
        <f>工程量清单!L47</f>
        <v>400</v>
      </c>
      <c r="M47" s="25">
        <f>工程量清单!M47</f>
        <v>850</v>
      </c>
      <c r="N47" s="27" t="str">
        <f>工程量清单!AX47</f>
        <v> </v>
      </c>
      <c r="O47" s="27" t="str">
        <f>工程量清单!AY47</f>
        <v> </v>
      </c>
    </row>
    <row r="48" s="2" customFormat="1" ht="30" customHeight="1" spans="1:15">
      <c r="A48" s="2" t="s">
        <v>57</v>
      </c>
      <c r="B48" s="25" t="str">
        <f>工程量清单!B48</f>
        <v>RV008</v>
      </c>
      <c r="C48" s="28" t="str">
        <f>工程量清单!C48</f>
        <v>WALL SHELF</v>
      </c>
      <c r="D48" s="24" t="str">
        <f>工程量清单!D48</f>
        <v>挂墙层板</v>
      </c>
      <c r="E48" s="28" t="str">
        <f>工程量清单!E48</f>
        <v>1-SHELF</v>
      </c>
      <c r="F48" s="28" t="str">
        <f>工程量清单!F48</f>
        <v>单层</v>
      </c>
      <c r="G48" s="25">
        <f>工程量清单!G48</f>
        <v>1</v>
      </c>
      <c r="H48" s="28" t="str">
        <f>工程量清单!H48</f>
        <v>FABRICATED
厂制品</v>
      </c>
      <c r="I48" s="28" t="str">
        <f>工程量清单!I48</f>
        <v>STAINLESS STEEL
不锈钢</v>
      </c>
      <c r="J48" s="25" t="str">
        <f>工程量清单!J48</f>
        <v>CHINA
中国</v>
      </c>
      <c r="K48" s="25">
        <f>工程量清单!K48</f>
        <v>1650</v>
      </c>
      <c r="L48" s="25">
        <f>工程量清单!L48</f>
        <v>350</v>
      </c>
      <c r="M48" s="25">
        <f>工程量清单!M48</f>
        <v>0</v>
      </c>
      <c r="N48" s="27" t="str">
        <f>工程量清单!AX48</f>
        <v> </v>
      </c>
      <c r="O48" s="27" t="str">
        <f>工程量清单!AY48</f>
        <v> </v>
      </c>
    </row>
    <row r="49" s="2" customFormat="1" ht="30" customHeight="1" spans="1:15">
      <c r="A49" s="2" t="s">
        <v>57</v>
      </c>
      <c r="B49" s="25" t="str">
        <f>工程量清单!B49</f>
        <v>RV011</v>
      </c>
      <c r="C49" s="28" t="str">
        <f>工程量清单!C49</f>
        <v>WORK TABLE WITH 2 SINKS</v>
      </c>
      <c r="D49" s="24" t="str">
        <f>工程量清单!D49</f>
        <v>双星盆工作台</v>
      </c>
      <c r="E49" s="28" t="str">
        <f>工程量清单!E49</f>
        <v>"	SINK SIZE 、450*450*300MM, DOUBLE SINK, 1 DECK MOUNTED FAUCET &amp; MIXED VALVE, 2 LEVER HANDLE DRAINS, 150MM HIGH BACK SPLASH，W/ DRAIN"</v>
      </c>
      <c r="F49" s="28" t="str">
        <f>工程量清单!F49</f>
        <v>星盆尺寸450*450*300, 双星盆, 1組冷热水龙头, 2组摇柄去水，150mm高挡水板。</v>
      </c>
      <c r="G49" s="25">
        <f>工程量清单!G49</f>
        <v>1</v>
      </c>
      <c r="H49" s="28" t="str">
        <f>工程量清单!H49</f>
        <v>FABRICATED
厂制品</v>
      </c>
      <c r="I49" s="28" t="str">
        <f>工程量清单!I49</f>
        <v>STAINLESS STEEL
不锈钢</v>
      </c>
      <c r="J49" s="25" t="str">
        <f>工程量清单!J49</f>
        <v>CHINA
中国</v>
      </c>
      <c r="K49" s="25">
        <f>工程量清单!K49</f>
        <v>1700</v>
      </c>
      <c r="L49" s="25">
        <f>工程量清单!L49</f>
        <v>760</v>
      </c>
      <c r="M49" s="25">
        <f>工程量清单!M49</f>
        <v>850</v>
      </c>
      <c r="N49" s="27" t="str">
        <f>工程量清单!AX49</f>
        <v> </v>
      </c>
      <c r="O49" s="27" t="str">
        <f>工程量清单!AY49</f>
        <v> </v>
      </c>
    </row>
    <row r="50" s="2" customFormat="1" ht="30" customHeight="1" spans="1:15">
      <c r="A50" s="2" t="s">
        <v>57</v>
      </c>
      <c r="B50" s="25" t="str">
        <f>工程量清单!B50</f>
        <v>RV012</v>
      </c>
      <c r="C50" s="28" t="str">
        <f>工程量清单!C50</f>
        <v>FLOOR TROUGH WITH GRATE</v>
      </c>
      <c r="D50" s="24" t="str">
        <f>工程量清单!D50</f>
        <v>地沟连盖板</v>
      </c>
      <c r="E50" s="28">
        <f>工程量清单!E50</f>
        <v>0</v>
      </c>
      <c r="F50" s="28">
        <f>工程量清单!F50</f>
        <v>0</v>
      </c>
      <c r="G50" s="25">
        <f>工程量清单!G50</f>
        <v>1</v>
      </c>
      <c r="H50" s="28" t="str">
        <f>工程量清单!H50</f>
        <v>AQUAWYN
江苏名厨</v>
      </c>
      <c r="I50" s="28" t="str">
        <f>工程量清单!I50</f>
        <v>CG系列</v>
      </c>
      <c r="J50" s="25" t="str">
        <f>工程量清单!J50</f>
        <v>CHINA
中国</v>
      </c>
      <c r="K50" s="25">
        <f>工程量清单!K50</f>
        <v>1000</v>
      </c>
      <c r="L50" s="25">
        <f>工程量清单!L50</f>
        <v>350</v>
      </c>
      <c r="M50" s="25">
        <f>工程量清单!M50</f>
        <v>0</v>
      </c>
      <c r="N50" s="27" t="str">
        <f>工程量清单!AX50</f>
        <v>DSS
迪爱斯</v>
      </c>
      <c r="O50" s="27" t="str">
        <f>工程量清单!AY50</f>
        <v>ACO
亚科</v>
      </c>
    </row>
    <row r="51" s="2" customFormat="1" ht="30" customHeight="1" spans="1:15">
      <c r="A51" s="2" t="s">
        <v>57</v>
      </c>
      <c r="B51" s="25" t="str">
        <f>工程量清单!B51</f>
        <v>RV013</v>
      </c>
      <c r="C51" s="28" t="str">
        <f>工程量清单!C51</f>
        <v>UPRIGHT REFRIGERATOR WITH 2 DOORS</v>
      </c>
      <c r="D51" s="24" t="str">
        <f>工程量清单!D51</f>
        <v>双门高身冷藏柜</v>
      </c>
      <c r="E51" s="28" t="str">
        <f>工程量清单!E51</f>
        <v>2 DOORS，'+1℃～+4℃</v>
      </c>
      <c r="F51" s="28" t="str">
        <f>工程量清单!F51</f>
        <v>双门，'+1℃～+4℃</v>
      </c>
      <c r="G51" s="25">
        <f>工程量清单!G51</f>
        <v>1</v>
      </c>
      <c r="H51" s="28" t="str">
        <f>工程量清单!H51</f>
        <v>WILLIAMS
威廉士</v>
      </c>
      <c r="I51" s="28" t="str">
        <f>工程量清单!I51</f>
        <v>HG1T(J)SEA</v>
      </c>
      <c r="J51" s="25" t="str">
        <f>工程量清单!J51</f>
        <v>CHINA
中国</v>
      </c>
      <c r="K51" s="25">
        <f>工程量清单!K51</f>
        <v>737</v>
      </c>
      <c r="L51" s="25">
        <f>工程量清单!L51</f>
        <v>824</v>
      </c>
      <c r="M51" s="25">
        <f>工程量清单!M51</f>
        <v>1975</v>
      </c>
      <c r="N51" s="27" t="str">
        <f>工程量清单!AX51</f>
        <v>IGLU</v>
      </c>
      <c r="O51" s="27" t="str">
        <f>工程量清单!AY51</f>
        <v>PRECISION
精确</v>
      </c>
    </row>
    <row r="52" s="2" customFormat="1" ht="30" customHeight="1" spans="1:15">
      <c r="A52" s="2" t="s">
        <v>57</v>
      </c>
      <c r="B52" s="25" t="str">
        <f>工程量清单!B52</f>
        <v>RV014</v>
      </c>
      <c r="C52" s="28" t="str">
        <f>工程量清单!C52</f>
        <v>FLOOR TROUGH WITH GRATE</v>
      </c>
      <c r="D52" s="24" t="str">
        <f>工程量清单!D52</f>
        <v>地沟连盖板</v>
      </c>
      <c r="E52" s="28">
        <f>工程量清单!E52</f>
        <v>0</v>
      </c>
      <c r="F52" s="28">
        <f>工程量清单!F52</f>
        <v>0</v>
      </c>
      <c r="G52" s="25">
        <f>工程量清单!G52</f>
        <v>1</v>
      </c>
      <c r="H52" s="28" t="str">
        <f>工程量清单!H52</f>
        <v>AQUAWYN
江苏名厨</v>
      </c>
      <c r="I52" s="28" t="str">
        <f>工程量清单!I52</f>
        <v>CG系列</v>
      </c>
      <c r="J52" s="25" t="str">
        <f>工程量清单!J52</f>
        <v>CHINA
中国</v>
      </c>
      <c r="K52" s="25">
        <f>工程量清单!K52</f>
        <v>1000</v>
      </c>
      <c r="L52" s="25">
        <f>工程量清单!L52</f>
        <v>350</v>
      </c>
      <c r="M52" s="25">
        <f>工程量清单!M52</f>
        <v>0</v>
      </c>
      <c r="N52" s="27" t="str">
        <f>工程量清单!AX52</f>
        <v>DSS
迪爱斯</v>
      </c>
      <c r="O52" s="27" t="str">
        <f>工程量清单!AY52</f>
        <v>ACO
亚科</v>
      </c>
    </row>
    <row r="53" s="2" customFormat="1" ht="30" customHeight="1" spans="1:15">
      <c r="A53" s="2" t="s">
        <v>57</v>
      </c>
      <c r="B53" s="25" t="str">
        <f>工程量清单!B53</f>
        <v>RV015</v>
      </c>
      <c r="C53" s="28" t="str">
        <f>工程量清单!C53</f>
        <v>SHELVING UNIT</v>
      </c>
      <c r="D53" s="24" t="str">
        <f>工程量清单!D53</f>
        <v>层架</v>
      </c>
      <c r="E53" s="28" t="str">
        <f>工程量清单!E53</f>
        <v>4-TIERS, ADJUSTABLE </v>
      </c>
      <c r="F53" s="28" t="str">
        <f>工程量清单!F53</f>
        <v>4层,可调</v>
      </c>
      <c r="G53" s="25">
        <f>工程量清单!G53</f>
        <v>2</v>
      </c>
      <c r="H53" s="28" t="str">
        <f>工程量清单!H53</f>
        <v>JIWINS
普飞</v>
      </c>
      <c r="I53" s="28" t="str">
        <f>工程量清单!I53</f>
        <v>PSU482472</v>
      </c>
      <c r="J53" s="25" t="str">
        <f>工程量清单!J53</f>
        <v>CHINA
中国</v>
      </c>
      <c r="K53" s="25">
        <f>工程量清单!K53</f>
        <v>1220</v>
      </c>
      <c r="L53" s="25">
        <f>工程量清单!L53</f>
        <v>610</v>
      </c>
      <c r="M53" s="25">
        <f>工程量清单!M53</f>
        <v>1800</v>
      </c>
      <c r="N53" s="27" t="str">
        <f>工程量清单!AX53</f>
        <v>METRO
美卓</v>
      </c>
      <c r="O53" s="27" t="str">
        <f>工程量清单!AY53</f>
        <v>CAMBRO
勘宝</v>
      </c>
    </row>
    <row r="54" s="2" customFormat="1" ht="30" customHeight="1" spans="1:15">
      <c r="A54" s="2" t="s">
        <v>57</v>
      </c>
      <c r="B54" s="25" t="str">
        <f>工程量清单!B54</f>
        <v>RV016</v>
      </c>
      <c r="C54" s="28" t="str">
        <f>工程量清单!C54</f>
        <v>FLOOR TROUGH WITH GRATE</v>
      </c>
      <c r="D54" s="24" t="str">
        <f>工程量清单!D54</f>
        <v>地沟连盖板</v>
      </c>
      <c r="E54" s="28">
        <f>工程量清单!E54</f>
        <v>0</v>
      </c>
      <c r="F54" s="28">
        <f>工程量清单!F54</f>
        <v>0</v>
      </c>
      <c r="G54" s="25">
        <f>工程量清单!G54</f>
        <v>1</v>
      </c>
      <c r="H54" s="28" t="str">
        <f>工程量清单!H54</f>
        <v>AQUAWYN
江苏名厨</v>
      </c>
      <c r="I54" s="28" t="str">
        <f>工程量清单!I54</f>
        <v>CG系列</v>
      </c>
      <c r="J54" s="25" t="str">
        <f>工程量清单!J54</f>
        <v>CHINA
中国</v>
      </c>
      <c r="K54" s="25">
        <f>工程量清单!K54</f>
        <v>1600</v>
      </c>
      <c r="L54" s="25">
        <f>工程量清单!L54</f>
        <v>350</v>
      </c>
      <c r="M54" s="25">
        <f>工程量清单!M54</f>
        <v>0</v>
      </c>
      <c r="N54" s="27" t="str">
        <f>工程量清单!AX54</f>
        <v>DSS
迪爱斯</v>
      </c>
      <c r="O54" s="27" t="str">
        <f>工程量清单!AY54</f>
        <v>ACO
亚科</v>
      </c>
    </row>
    <row r="55" s="2" customFormat="1" ht="30" customHeight="1" spans="1:15">
      <c r="A55" s="2" t="s">
        <v>57</v>
      </c>
      <c r="B55" s="25" t="str">
        <f>工程量清单!B55</f>
        <v>RV018</v>
      </c>
      <c r="C55" s="28" t="str">
        <f>工程量清单!C55</f>
        <v>MOP SINK</v>
      </c>
      <c r="D55" s="24" t="str">
        <f>工程量清单!D55</f>
        <v>拖把星盆</v>
      </c>
      <c r="E55" s="28" t="str">
        <f>工程量清单!E55</f>
        <v>SINK SIZE500*450*300MM, 1 WALL MOUNTED FAUCET &amp; MIX VALVE, 1 LEVER HANDLE DRAIN</v>
      </c>
      <c r="F55" s="28" t="str">
        <f>工程量清单!F55</f>
        <v>星盆尺寸500*450*300mm，1组背出水龙头，1组摇柄去水</v>
      </c>
      <c r="G55" s="25">
        <f>工程量清单!G55</f>
        <v>1</v>
      </c>
      <c r="H55" s="28" t="str">
        <f>工程量清单!H55</f>
        <v>FABRICATED
厂制品</v>
      </c>
      <c r="I55" s="28" t="str">
        <f>工程量清单!I55</f>
        <v>STAINLESS STEEL
不锈钢</v>
      </c>
      <c r="J55" s="25" t="str">
        <f>工程量清单!J55</f>
        <v>CHINA
中国</v>
      </c>
      <c r="K55" s="25">
        <f>工程量清单!K55</f>
        <v>600</v>
      </c>
      <c r="L55" s="25">
        <f>工程量清单!L55</f>
        <v>600</v>
      </c>
      <c r="M55" s="25">
        <f>工程量清单!M55</f>
        <v>600</v>
      </c>
      <c r="N55" s="27" t="str">
        <f>工程量清单!AX55</f>
        <v> </v>
      </c>
      <c r="O55" s="27" t="str">
        <f>工程量清单!AY55</f>
        <v> </v>
      </c>
    </row>
    <row r="56" s="2" customFormat="1" ht="30" customHeight="1" spans="1:15">
      <c r="A56" s="2" t="s">
        <v>57</v>
      </c>
      <c r="B56" s="25" t="str">
        <f>工程量清单!B56</f>
        <v>RV021</v>
      </c>
      <c r="C56" s="28" t="str">
        <f>工程量清单!C56</f>
        <v>WALL TOOL RACK</v>
      </c>
      <c r="D56" s="24" t="str">
        <f>工程量清单!D56</f>
        <v>挂墙工具架</v>
      </c>
      <c r="E56" s="28">
        <f>工程量清单!E56</f>
        <v>0</v>
      </c>
      <c r="F56" s="28">
        <f>工程量清单!F56</f>
        <v>0</v>
      </c>
      <c r="G56" s="25">
        <f>工程量清单!G56</f>
        <v>1</v>
      </c>
      <c r="H56" s="28" t="str">
        <f>工程量清单!H56</f>
        <v>FABRICATED
厂制品</v>
      </c>
      <c r="I56" s="28" t="str">
        <f>工程量清单!I56</f>
        <v>STAINLESS STEEL
不锈钢</v>
      </c>
      <c r="J56" s="25" t="str">
        <f>工程量清单!J56</f>
        <v>CHINA
中国</v>
      </c>
      <c r="K56" s="25">
        <f>工程量清单!K56</f>
        <v>0</v>
      </c>
      <c r="L56" s="25">
        <f>工程量清单!L56</f>
        <v>0</v>
      </c>
      <c r="M56" s="25">
        <f>工程量清单!M56</f>
        <v>0</v>
      </c>
      <c r="N56" s="27">
        <f>工程量清单!AX56</f>
        <v>0</v>
      </c>
      <c r="O56" s="27">
        <f>工程量清单!AY56</f>
        <v>0</v>
      </c>
    </row>
    <row r="57" s="2" customFormat="1" ht="30" customHeight="1" spans="1:15">
      <c r="A57" s="2" t="s">
        <v>57</v>
      </c>
      <c r="B57" s="25" t="str">
        <f>工程量清单!B57</f>
        <v>RV022</v>
      </c>
      <c r="C57" s="28" t="str">
        <f>工程量清单!C57</f>
        <v>FLOOR TROUGH WITH GRATE</v>
      </c>
      <c r="D57" s="24" t="str">
        <f>工程量清单!D57</f>
        <v>地沟连盖板</v>
      </c>
      <c r="E57" s="28">
        <f>工程量清单!E57</f>
        <v>0</v>
      </c>
      <c r="F57" s="28">
        <f>工程量清单!F57</f>
        <v>0</v>
      </c>
      <c r="G57" s="25">
        <f>工程量清单!G57</f>
        <v>1</v>
      </c>
      <c r="H57" s="28" t="str">
        <f>工程量清单!H57</f>
        <v>AQUAWYN
江苏名厨</v>
      </c>
      <c r="I57" s="28" t="str">
        <f>工程量清单!I57</f>
        <v>CG系列</v>
      </c>
      <c r="J57" s="25" t="str">
        <f>工程量清单!J57</f>
        <v>CHINA
中国</v>
      </c>
      <c r="K57" s="25">
        <f>工程量清单!K57</f>
        <v>1000</v>
      </c>
      <c r="L57" s="25">
        <f>工程量清单!L57</f>
        <v>350</v>
      </c>
      <c r="M57" s="25">
        <f>工程量清单!M57</f>
        <v>0</v>
      </c>
      <c r="N57" s="27" t="str">
        <f>工程量清单!AX57</f>
        <v>DSS
迪爱斯</v>
      </c>
      <c r="O57" s="27" t="str">
        <f>工程量清单!AY57</f>
        <v>ACO
亚科</v>
      </c>
    </row>
    <row r="58" s="2" customFormat="1" ht="30" customHeight="1" spans="1:15">
      <c r="A58" s="2" t="s">
        <v>57</v>
      </c>
      <c r="B58" s="25" t="str">
        <f>工程量清单!B58</f>
        <v>RV023</v>
      </c>
      <c r="C58" s="28" t="str">
        <f>工程量清单!C58</f>
        <v>INSECT KILLER</v>
      </c>
      <c r="D58" s="24" t="str">
        <f>工程量清单!D58</f>
        <v>灭蝇灯</v>
      </c>
      <c r="E58" s="28" t="str">
        <f>工程量清单!E58</f>
        <v>STICK PAD</v>
      </c>
      <c r="F58" s="28" t="str">
        <f>工程量清单!F58</f>
        <v>粘捕式</v>
      </c>
      <c r="G58" s="25">
        <f>工程量清单!G58</f>
        <v>1</v>
      </c>
      <c r="H58" s="28" t="str">
        <f>工程量清单!H58</f>
        <v>HENDERY
亨得利</v>
      </c>
      <c r="I58" s="28" t="str">
        <f>工程量清单!I58</f>
        <v>WGS-40BN</v>
      </c>
      <c r="J58" s="25" t="str">
        <f>工程量清单!J58</f>
        <v>CHINA
中国</v>
      </c>
      <c r="K58" s="25">
        <f>工程量清单!K58</f>
        <v>650</v>
      </c>
      <c r="L58" s="25">
        <f>工程量清单!L58</f>
        <v>220</v>
      </c>
      <c r="M58" s="25">
        <f>工程量清单!M58</f>
        <v>450</v>
      </c>
      <c r="N58" s="27" t="str">
        <f>工程量清单!AX58</f>
        <v>FLY CATCHER
捕霸</v>
      </c>
      <c r="O58" s="27" t="str">
        <f>工程量清单!AY58</f>
        <v>DR.FLY
蝇博士</v>
      </c>
    </row>
    <row r="59" s="2" customFormat="1" ht="30" customHeight="1" spans="1:15">
      <c r="A59" s="2" t="s">
        <v>57</v>
      </c>
      <c r="B59" s="25" t="str">
        <f>工程量清单!B59</f>
        <v>RV024</v>
      </c>
      <c r="C59" s="28" t="str">
        <f>工程量清单!C59</f>
        <v>HOSE REEL</v>
      </c>
      <c r="D59" s="24" t="str">
        <f>工程量清单!D59</f>
        <v>洗地龙头</v>
      </c>
      <c r="E59" s="28" t="str">
        <f>工程量清单!E59</f>
        <v>WITH 10M REEL CORD</v>
      </c>
      <c r="F59" s="28" t="str">
        <f>工程量清单!F59</f>
        <v>连10M长水管</v>
      </c>
      <c r="G59" s="25">
        <f>工程量清单!G59</f>
        <v>1</v>
      </c>
      <c r="H59" s="28" t="str">
        <f>工程量清单!H59</f>
        <v>EQUIP
依奎浦</v>
      </c>
      <c r="I59" s="28" t="str">
        <f>工程量清单!I59</f>
        <v>5HR-232-12-A</v>
      </c>
      <c r="J59" s="25" t="str">
        <f>工程量清单!J59</f>
        <v>CHINA
中国</v>
      </c>
      <c r="K59" s="25">
        <f>工程量清单!K59</f>
        <v>166</v>
      </c>
      <c r="L59" s="25">
        <f>工程量清单!L59</f>
        <v>600</v>
      </c>
      <c r="M59" s="25">
        <f>工程量清单!M59</f>
        <v>0</v>
      </c>
      <c r="N59" s="27" t="str">
        <f>工程量清单!AX59</f>
        <v>T&amp;S
天仕</v>
      </c>
      <c r="O59" s="27" t="str">
        <f>工程量清单!AY59</f>
        <v>CONCEPT</v>
      </c>
    </row>
    <row r="60" s="2" customFormat="1" ht="30" customHeight="1" spans="1:15">
      <c r="A60" s="2" t="s">
        <v>57</v>
      </c>
      <c r="B60" s="25" t="str">
        <f>工程量清单!B60</f>
        <v>RV025</v>
      </c>
      <c r="C60" s="28" t="str">
        <f>工程量清单!C60</f>
        <v>HAND SINK</v>
      </c>
      <c r="D60" s="24" t="str">
        <f>工程量清单!D60</f>
        <v>洗手星盆</v>
      </c>
      <c r="E60" s="28" t="str">
        <f>工程量清单!E60</f>
        <v>WITH 1 TOUCH FREE FAUCET, WALL MOUNTED</v>
      </c>
      <c r="F60" s="28" t="str">
        <f>工程量清单!F60</f>
        <v>连1组电子感应龙头, 挂墙</v>
      </c>
      <c r="G60" s="25">
        <f>工程量清单!G60</f>
        <v>1</v>
      </c>
      <c r="H60" s="28" t="str">
        <f>工程量清单!H60</f>
        <v>FABRICATED
厂制品</v>
      </c>
      <c r="I60" s="28" t="str">
        <f>工程量清单!I60</f>
        <v>STAINLESS STEEL
不锈钢</v>
      </c>
      <c r="J60" s="25" t="str">
        <f>工程量清单!J60</f>
        <v>CHINA
中国</v>
      </c>
      <c r="K60" s="25">
        <f>工程量清单!K60</f>
        <v>500</v>
      </c>
      <c r="L60" s="25">
        <f>工程量清单!L60</f>
        <v>400</v>
      </c>
      <c r="M60" s="25">
        <f>工程量清单!M60</f>
        <v>850</v>
      </c>
      <c r="N60" s="27" t="str">
        <f>工程量清单!AX60</f>
        <v> </v>
      </c>
      <c r="O60" s="27" t="str">
        <f>工程量清单!AY60</f>
        <v> </v>
      </c>
    </row>
    <row r="61" s="2" customFormat="1" ht="30" customHeight="1" spans="1:15">
      <c r="A61" s="2" t="s">
        <v>57</v>
      </c>
      <c r="B61" s="25" t="str">
        <f>工程量清单!B61</f>
        <v>RV027</v>
      </c>
      <c r="C61" s="28" t="str">
        <f>工程量清单!C61</f>
        <v>KNIFE DISINFECTION CABINET </v>
      </c>
      <c r="D61" s="24" t="str">
        <f>工程量清单!D61</f>
        <v>刀具消毒柜</v>
      </c>
      <c r="E61" s="28" t="str">
        <f>工程量清单!E61</f>
        <v>UV SANITIZING, WALL MOUNTED</v>
      </c>
      <c r="F61" s="28" t="str">
        <f>工程量清单!F61</f>
        <v>紫外线消毒，挂墙安装</v>
      </c>
      <c r="G61" s="25">
        <f>工程量清单!G61</f>
        <v>2</v>
      </c>
      <c r="H61" s="28" t="str">
        <f>工程量清单!H61</f>
        <v>LEEGO
利高</v>
      </c>
      <c r="I61" s="28" t="str">
        <f>工程量清单!I61</f>
        <v>KC-500E</v>
      </c>
      <c r="J61" s="25" t="str">
        <f>工程量清单!J61</f>
        <v>CHINA
中国</v>
      </c>
      <c r="K61" s="25">
        <f>工程量清单!K61</f>
        <v>540</v>
      </c>
      <c r="L61" s="25">
        <f>工程量清单!L61</f>
        <v>135</v>
      </c>
      <c r="M61" s="25">
        <f>工程量清单!M61</f>
        <v>645</v>
      </c>
      <c r="N61" s="27" t="str">
        <f>工程量清单!AX61</f>
        <v>BIZERBA
碧彩</v>
      </c>
      <c r="O61" s="27" t="str">
        <f>工程量清单!AY61</f>
        <v>EDLUND
艾伦</v>
      </c>
    </row>
    <row r="62" s="2" customFormat="1" ht="30" customHeight="1" spans="1:15">
      <c r="A62" s="2" t="s">
        <v>57</v>
      </c>
      <c r="B62" s="25" t="str">
        <f>工程量清单!B62</f>
        <v>RV029</v>
      </c>
      <c r="C62" s="28" t="str">
        <f>工程量清单!C62</f>
        <v>WORK TABLE</v>
      </c>
      <c r="D62" s="24" t="str">
        <f>工程量清单!D62</f>
        <v>补板</v>
      </c>
      <c r="E62" s="28">
        <f>工程量清单!E62</f>
        <v>0</v>
      </c>
      <c r="F62" s="28">
        <f>工程量清单!F62</f>
        <v>0</v>
      </c>
      <c r="G62" s="25">
        <f>工程量清单!G62</f>
        <v>1</v>
      </c>
      <c r="H62" s="28" t="str">
        <f>工程量清单!H62</f>
        <v>FABRICATED
厂制品</v>
      </c>
      <c r="I62" s="28" t="str">
        <f>工程量清单!I62</f>
        <v>STAINLESS STEEL
不锈钢</v>
      </c>
      <c r="J62" s="25" t="str">
        <f>工程量清单!J62</f>
        <v>CHINA
中国</v>
      </c>
      <c r="K62" s="25">
        <f>工程量清单!K62</f>
        <v>500</v>
      </c>
      <c r="L62" s="25">
        <f>工程量清单!L62</f>
        <v>350</v>
      </c>
      <c r="M62" s="25">
        <f>工程量清单!M62</f>
        <v>850</v>
      </c>
      <c r="N62" s="27" t="str">
        <f>工程量清单!AX62</f>
        <v> </v>
      </c>
      <c r="O62" s="27" t="str">
        <f>工程量清单!AY62</f>
        <v> </v>
      </c>
    </row>
    <row r="63" s="2" customFormat="1" ht="30" customHeight="1" spans="1:15">
      <c r="A63" s="2" t="s">
        <v>57</v>
      </c>
      <c r="B63" s="25" t="str">
        <f>工程量清单!B63</f>
        <v>RV030</v>
      </c>
      <c r="C63" s="28" t="str">
        <f>工程量清单!C63</f>
        <v>FISH PREPARING TABLE WITH SINK</v>
      </c>
      <c r="D63" s="24" t="str">
        <f>工程量清单!D63</f>
        <v>单星理鱼工作台</v>
      </c>
      <c r="E63" s="28" t="str">
        <f>工程量清单!E63</f>
        <v>SINK SIZE 500*500*300MM,   1 LEVER HANDLE DRAIN, WITH DRAIN TROUGH  &amp; NOZZLES</v>
      </c>
      <c r="F63" s="28" t="str">
        <f>工程量清单!F63</f>
        <v>星盆尺寸500*500*300mm，1组摇柄去水，连排水槽和喷水嘴</v>
      </c>
      <c r="G63" s="25">
        <f>工程量清单!G63</f>
        <v>1</v>
      </c>
      <c r="H63" s="28" t="str">
        <f>工程量清单!H63</f>
        <v>FABRICATED
厂制品</v>
      </c>
      <c r="I63" s="28" t="str">
        <f>工程量清单!I63</f>
        <v>STAINLESS STEEL
不锈钢</v>
      </c>
      <c r="J63" s="25" t="str">
        <f>工程量清单!J63</f>
        <v>CHINA
中国</v>
      </c>
      <c r="K63" s="25">
        <f>工程量清单!K63</f>
        <v>1800</v>
      </c>
      <c r="L63" s="25">
        <f>工程量清单!L63</f>
        <v>760</v>
      </c>
      <c r="M63" s="25">
        <f>工程量清单!M63</f>
        <v>850</v>
      </c>
      <c r="N63" s="27" t="str">
        <f>工程量清单!AX63</f>
        <v> </v>
      </c>
      <c r="O63" s="27" t="str">
        <f>工程量清单!AY63</f>
        <v> </v>
      </c>
    </row>
    <row r="64" s="2" customFormat="1" ht="30" customHeight="1" spans="1:15">
      <c r="A64" s="2" t="s">
        <v>57</v>
      </c>
      <c r="B64" s="25" t="str">
        <f>工程量清单!B64</f>
        <v>RV031</v>
      </c>
      <c r="C64" s="28" t="str">
        <f>工程量清单!C64</f>
        <v>PRE RINSE </v>
      </c>
      <c r="D64" s="24" t="str">
        <f>工程量清单!D64</f>
        <v>花洒龙头</v>
      </c>
      <c r="E64" s="28" t="str">
        <f>工程量清单!E64</f>
        <v>WALL MOUNTED,WITH WALL BRACKET </v>
      </c>
      <c r="F64" s="28" t="str">
        <f>工程量清单!F64</f>
        <v>台式安装,带墙上托架及305mm附加龙头</v>
      </c>
      <c r="G64" s="25">
        <f>工程量清单!G64</f>
        <v>2</v>
      </c>
      <c r="H64" s="28" t="str">
        <f>工程量清单!H64</f>
        <v>EQUIP
依奎浦</v>
      </c>
      <c r="I64" s="28" t="str">
        <f>工程量清单!I64</f>
        <v>5PR-2S12-H</v>
      </c>
      <c r="J64" s="25" t="str">
        <f>工程量清单!J64</f>
        <v>CHINA
中国</v>
      </c>
      <c r="K64" s="25">
        <f>工程量清单!K64</f>
        <v>299</v>
      </c>
      <c r="L64" s="25">
        <f>工程量清单!L64</f>
        <v>420</v>
      </c>
      <c r="M64" s="25">
        <f>工程量清单!M64</f>
        <v>906</v>
      </c>
      <c r="N64" s="27" t="str">
        <f>工程量清单!AX64</f>
        <v>T&amp;S
天仕</v>
      </c>
      <c r="O64" s="27" t="str">
        <f>工程量清单!AY64</f>
        <v>CONCEPT</v>
      </c>
    </row>
    <row r="65" s="2" customFormat="1" ht="30" customHeight="1" spans="1:15">
      <c r="A65" s="2" t="s">
        <v>57</v>
      </c>
      <c r="B65" s="25" t="str">
        <f>工程量清单!B65</f>
        <v>RV032</v>
      </c>
      <c r="C65" s="28" t="str">
        <f>工程量清单!C65</f>
        <v>FISH PREPARING TABLE WITH SINK</v>
      </c>
      <c r="D65" s="24" t="str">
        <f>工程量清单!D65</f>
        <v>单星理鱼工作台</v>
      </c>
      <c r="E65" s="28" t="str">
        <f>工程量清单!E65</f>
        <v>SINK SIZE 500*500*300MM,   1 LEVER HANDLE DRAIN, WITH DRAIN TROUGH  &amp; NOZZLES</v>
      </c>
      <c r="F65" s="28" t="str">
        <f>工程量清单!F65</f>
        <v>星盆尺寸500*500*300mm，1组摇柄去水，连排水槽和喷水嘴</v>
      </c>
      <c r="G65" s="25">
        <f>工程量清单!G65</f>
        <v>1</v>
      </c>
      <c r="H65" s="28" t="str">
        <f>工程量清单!H65</f>
        <v>FABRICATED
厂制品</v>
      </c>
      <c r="I65" s="28" t="str">
        <f>工程量清单!I65</f>
        <v>STAINLESS STEEL
不锈钢</v>
      </c>
      <c r="J65" s="25" t="str">
        <f>工程量清单!J65</f>
        <v>CHINA
中国</v>
      </c>
      <c r="K65" s="25">
        <f>工程量清单!K65</f>
        <v>1800</v>
      </c>
      <c r="L65" s="25">
        <f>工程量清单!L65</f>
        <v>760</v>
      </c>
      <c r="M65" s="25">
        <f>工程量清单!M65</f>
        <v>850</v>
      </c>
      <c r="N65" s="27" t="str">
        <f>工程量清单!AX65</f>
        <v> </v>
      </c>
      <c r="O65" s="27" t="str">
        <f>工程量清单!AY65</f>
        <v> </v>
      </c>
    </row>
    <row r="66" s="2" customFormat="1" ht="30" customHeight="1" spans="1:15">
      <c r="A66" s="2" t="s">
        <v>57</v>
      </c>
      <c r="B66" s="25" t="str">
        <f>工程量清单!B66</f>
        <v>RV033</v>
      </c>
      <c r="C66" s="28" t="str">
        <f>工程量清单!C66</f>
        <v>WORK TABLE</v>
      </c>
      <c r="D66" s="24" t="str">
        <f>工程量清单!D66</f>
        <v>补板</v>
      </c>
      <c r="E66" s="28">
        <f>工程量清单!E66</f>
        <v>0</v>
      </c>
      <c r="F66" s="28">
        <f>工程量清单!F66</f>
        <v>0</v>
      </c>
      <c r="G66" s="25">
        <f>工程量清单!G66</f>
        <v>1</v>
      </c>
      <c r="H66" s="28" t="str">
        <f>工程量清单!H66</f>
        <v>FABRICATED
厂制品</v>
      </c>
      <c r="I66" s="28" t="str">
        <f>工程量清单!I66</f>
        <v>STAINLESS STEEL
不锈钢</v>
      </c>
      <c r="J66" s="25" t="str">
        <f>工程量清单!J66</f>
        <v>CHINA
中国</v>
      </c>
      <c r="K66" s="25">
        <f>工程量清单!K66</f>
        <v>345</v>
      </c>
      <c r="L66" s="25">
        <f>工程量清单!L66</f>
        <v>760</v>
      </c>
      <c r="M66" s="25">
        <f>工程量清单!M66</f>
        <v>850</v>
      </c>
      <c r="N66" s="27" t="str">
        <f>工程量清单!AX66</f>
        <v> </v>
      </c>
      <c r="O66" s="27" t="str">
        <f>工程量清单!AY66</f>
        <v> </v>
      </c>
    </row>
    <row r="67" s="2" customFormat="1" ht="30" customHeight="1" spans="1:15">
      <c r="A67" s="2" t="s">
        <v>57</v>
      </c>
      <c r="B67" s="25" t="str">
        <f>工程量清单!B67</f>
        <v>RV034</v>
      </c>
      <c r="C67" s="28" t="str">
        <f>工程量清单!C67</f>
        <v>FLOOR TROUGH WITH GRATE</v>
      </c>
      <c r="D67" s="24" t="str">
        <f>工程量清单!D67</f>
        <v>地沟连盖板</v>
      </c>
      <c r="E67" s="28">
        <f>工程量清单!E67</f>
        <v>0</v>
      </c>
      <c r="F67" s="28">
        <f>工程量清单!F67</f>
        <v>0</v>
      </c>
      <c r="G67" s="25">
        <f>工程量清单!G67</f>
        <v>1</v>
      </c>
      <c r="H67" s="28" t="str">
        <f>工程量清单!H67</f>
        <v>AQUAWYN
江苏名厨</v>
      </c>
      <c r="I67" s="28" t="str">
        <f>工程量清单!I67</f>
        <v>CG系列</v>
      </c>
      <c r="J67" s="25" t="str">
        <f>工程量清单!J67</f>
        <v>CHINA
中国</v>
      </c>
      <c r="K67" s="25">
        <f>工程量清单!K67</f>
        <v>4200</v>
      </c>
      <c r="L67" s="25">
        <f>工程量清单!L67</f>
        <v>350</v>
      </c>
      <c r="M67" s="25">
        <f>工程量清单!M67</f>
        <v>0</v>
      </c>
      <c r="N67" s="27" t="str">
        <f>工程量清单!AX67</f>
        <v>DSS
迪爱斯</v>
      </c>
      <c r="O67" s="27" t="str">
        <f>工程量清单!AY67</f>
        <v>ACO
亚科</v>
      </c>
    </row>
    <row r="68" s="2" customFormat="1" ht="30" customHeight="1" spans="1:15">
      <c r="A68" s="2" t="s">
        <v>57</v>
      </c>
      <c r="B68" s="25" t="str">
        <f>工程量清单!B68</f>
        <v>RV035</v>
      </c>
      <c r="C68" s="28" t="str">
        <f>工程量清单!C68</f>
        <v>WALL SHELF</v>
      </c>
      <c r="D68" s="24" t="str">
        <f>工程量清单!D68</f>
        <v>挂墙层板</v>
      </c>
      <c r="E68" s="28" t="str">
        <f>工程量清单!E68</f>
        <v>1-SHELF</v>
      </c>
      <c r="F68" s="28" t="str">
        <f>工程量清单!F68</f>
        <v>单层</v>
      </c>
      <c r="G68" s="25">
        <f>工程量清单!G68</f>
        <v>1</v>
      </c>
      <c r="H68" s="28" t="str">
        <f>工程量清单!H68</f>
        <v>FABRICATED
厂制品</v>
      </c>
      <c r="I68" s="28" t="str">
        <f>工程量清单!I68</f>
        <v>STAINLESS STEEL
不锈钢</v>
      </c>
      <c r="J68" s="25" t="str">
        <f>工程量清单!J68</f>
        <v>CHINA
中国</v>
      </c>
      <c r="K68" s="25">
        <f>工程量清单!K68</f>
        <v>1550</v>
      </c>
      <c r="L68" s="25">
        <f>工程量清单!L68</f>
        <v>350</v>
      </c>
      <c r="M68" s="25">
        <f>工程量清单!M68</f>
        <v>0</v>
      </c>
      <c r="N68" s="27" t="str">
        <f>工程量清单!AX68</f>
        <v> </v>
      </c>
      <c r="O68" s="27" t="str">
        <f>工程量清单!AY68</f>
        <v> </v>
      </c>
    </row>
    <row r="69" s="2" customFormat="1" ht="30" customHeight="1" spans="1:15">
      <c r="A69" s="2" t="s">
        <v>57</v>
      </c>
      <c r="B69" s="25" t="str">
        <f>工程量清单!B69</f>
        <v>RV036</v>
      </c>
      <c r="C69" s="28" t="str">
        <f>工程量清单!C69</f>
        <v>WORK TABLE WITH SINK</v>
      </c>
      <c r="D69" s="24" t="str">
        <f>工程量清单!D69</f>
        <v>单星盆工作台</v>
      </c>
      <c r="E69" s="28" t="str">
        <f>工程量清单!E69</f>
        <v>SINK SIZE 450*450*300MM, SINGLE SINK, 1 DECK MOUNTED FAUCET &amp; MIXED VALVE, 1 LEVER HANDLE DRAINS, 150MM HIGH BACK SPLASH，W/ DRAIN</v>
      </c>
      <c r="F69" s="28" t="str">
        <f>工程量清单!F69</f>
        <v>星盆尺寸450*450*300, 单星盆, 1組冷热水龙头, 1组摇柄去水，150mm高挡水板。</v>
      </c>
      <c r="G69" s="25">
        <f>工程量清单!G69</f>
        <v>1</v>
      </c>
      <c r="H69" s="28" t="str">
        <f>工程量清单!H69</f>
        <v>FABRICATED
厂制品</v>
      </c>
      <c r="I69" s="28" t="str">
        <f>工程量清单!I69</f>
        <v>STAINLESS STEEL
不锈钢</v>
      </c>
      <c r="J69" s="25" t="str">
        <f>工程量清单!J69</f>
        <v>CHINA
中国</v>
      </c>
      <c r="K69" s="25">
        <f>工程量清单!K69</f>
        <v>1600</v>
      </c>
      <c r="L69" s="25">
        <f>工程量清单!L69</f>
        <v>760</v>
      </c>
      <c r="M69" s="25">
        <f>工程量清单!M69</f>
        <v>850</v>
      </c>
      <c r="N69" s="27" t="str">
        <f>工程量清单!AX69</f>
        <v> </v>
      </c>
      <c r="O69" s="27" t="str">
        <f>工程量清单!AY69</f>
        <v> </v>
      </c>
    </row>
    <row r="70" s="2" customFormat="1" ht="30" customHeight="1" spans="1:15">
      <c r="A70" s="2" t="s">
        <v>57</v>
      </c>
      <c r="B70" s="25" t="str">
        <f>工程量清单!B70</f>
        <v>RV038</v>
      </c>
      <c r="C70" s="28" t="str">
        <f>工程量清单!C70</f>
        <v>INSECT KILLER</v>
      </c>
      <c r="D70" s="24" t="str">
        <f>工程量清单!D70</f>
        <v>灭蝇灯</v>
      </c>
      <c r="E70" s="28" t="str">
        <f>工程量清单!E70</f>
        <v>STICK PAD</v>
      </c>
      <c r="F70" s="28" t="str">
        <f>工程量清单!F70</f>
        <v>粘捕式</v>
      </c>
      <c r="G70" s="25">
        <f>工程量清单!G70</f>
        <v>1</v>
      </c>
      <c r="H70" s="28" t="str">
        <f>工程量清单!H70</f>
        <v>HENDERY
亨得利</v>
      </c>
      <c r="I70" s="28" t="str">
        <f>工程量清单!I70</f>
        <v>WGS-40BN</v>
      </c>
      <c r="J70" s="25" t="str">
        <f>工程量清单!J70</f>
        <v>CHINA
中国</v>
      </c>
      <c r="K70" s="25">
        <f>工程量清单!K70</f>
        <v>650</v>
      </c>
      <c r="L70" s="25">
        <f>工程量清单!L70</f>
        <v>220</v>
      </c>
      <c r="M70" s="25">
        <f>工程量清单!M70</f>
        <v>450</v>
      </c>
      <c r="N70" s="27" t="str">
        <f>工程量清单!AX70</f>
        <v>FLY CATCHER
捕霸</v>
      </c>
      <c r="O70" s="27" t="str">
        <f>工程量清单!AY70</f>
        <v>DR.FLY
蝇博士</v>
      </c>
    </row>
    <row r="71" s="2" customFormat="1" ht="30" customHeight="1" spans="1:15">
      <c r="A71" s="2" t="s">
        <v>57</v>
      </c>
      <c r="B71" s="25" t="str">
        <f>工程量清单!B71</f>
        <v>RV041</v>
      </c>
      <c r="C71" s="28" t="str">
        <f>工程量清单!C71</f>
        <v>SHELVING UNIT</v>
      </c>
      <c r="D71" s="24" t="str">
        <f>工程量清单!D71</f>
        <v>层架</v>
      </c>
      <c r="E71" s="28" t="str">
        <f>工程量清单!E71</f>
        <v>4-TIERS, ADJUSTABLE </v>
      </c>
      <c r="F71" s="28" t="str">
        <f>工程量清单!F71</f>
        <v>4层,可调</v>
      </c>
      <c r="G71" s="25">
        <f>工程量清单!G71</f>
        <v>3</v>
      </c>
      <c r="H71" s="28" t="str">
        <f>工程量清单!H71</f>
        <v>JIWINS
普飞</v>
      </c>
      <c r="I71" s="28" t="str">
        <f>工程量清单!I71</f>
        <v>PSU482472</v>
      </c>
      <c r="J71" s="25" t="str">
        <f>工程量清单!J71</f>
        <v>CHINA
中国</v>
      </c>
      <c r="K71" s="25">
        <f>工程量清单!K71</f>
        <v>1220</v>
      </c>
      <c r="L71" s="25">
        <f>工程量清单!L71</f>
        <v>610</v>
      </c>
      <c r="M71" s="25">
        <f>工程量清单!M71</f>
        <v>1800</v>
      </c>
      <c r="N71" s="27" t="str">
        <f>工程量清单!AX71</f>
        <v>METRO
美卓</v>
      </c>
      <c r="O71" s="27" t="str">
        <f>工程量清单!AY71</f>
        <v>CAMBRO
勘宝</v>
      </c>
    </row>
    <row r="72" s="2" customFormat="1" ht="30" customHeight="1" spans="1:15">
      <c r="A72" s="2" t="s">
        <v>57</v>
      </c>
      <c r="B72" s="25" t="str">
        <f>工程量清单!B72</f>
        <v>RV042</v>
      </c>
      <c r="C72" s="28" t="str">
        <f>工程量清单!C72</f>
        <v>HOSE REEL</v>
      </c>
      <c r="D72" s="24" t="str">
        <f>工程量清单!D72</f>
        <v>洗地龙头</v>
      </c>
      <c r="E72" s="28" t="str">
        <f>工程量清单!E72</f>
        <v>WITH 10M REEL CORD</v>
      </c>
      <c r="F72" s="28" t="str">
        <f>工程量清单!F72</f>
        <v>连10M长水管</v>
      </c>
      <c r="G72" s="25">
        <f>工程量清单!G72</f>
        <v>1</v>
      </c>
      <c r="H72" s="28" t="str">
        <f>工程量清单!H72</f>
        <v>EQUIP
依奎浦</v>
      </c>
      <c r="I72" s="28" t="str">
        <f>工程量清单!I72</f>
        <v>5HR-232-12-A</v>
      </c>
      <c r="J72" s="25" t="str">
        <f>工程量清单!J72</f>
        <v>CHINA
中国</v>
      </c>
      <c r="K72" s="25">
        <f>工程量清单!K72</f>
        <v>166</v>
      </c>
      <c r="L72" s="25">
        <f>工程量清单!L72</f>
        <v>600</v>
      </c>
      <c r="M72" s="25">
        <f>工程量清单!M72</f>
        <v>0</v>
      </c>
      <c r="N72" s="27" t="str">
        <f>工程量清单!AX72</f>
        <v>T&amp;S
天仕</v>
      </c>
      <c r="O72" s="27" t="str">
        <f>工程量清单!AY72</f>
        <v>CONCEPT</v>
      </c>
    </row>
    <row r="73" s="2" customFormat="1" ht="30" customHeight="1" spans="1:15">
      <c r="A73" s="2" t="s">
        <v>57</v>
      </c>
      <c r="B73" s="25" t="str">
        <f>工程量清单!B73</f>
        <v>RV043</v>
      </c>
      <c r="C73" s="28" t="str">
        <f>工程量清单!C73</f>
        <v>FLOOR TROUGH WITH GRATE</v>
      </c>
      <c r="D73" s="24" t="str">
        <f>工程量清单!D73</f>
        <v>地沟连盖板</v>
      </c>
      <c r="E73" s="28">
        <f>工程量清单!E73</f>
        <v>0</v>
      </c>
      <c r="F73" s="28">
        <f>工程量清单!F73</f>
        <v>0</v>
      </c>
      <c r="G73" s="25">
        <f>工程量清单!G73</f>
        <v>1</v>
      </c>
      <c r="H73" s="28" t="str">
        <f>工程量清单!H73</f>
        <v>AQUAWYN
江苏名厨</v>
      </c>
      <c r="I73" s="28" t="str">
        <f>工程量清单!I73</f>
        <v>CG系列</v>
      </c>
      <c r="J73" s="25" t="str">
        <f>工程量清单!J73</f>
        <v>CHINA
中国</v>
      </c>
      <c r="K73" s="25">
        <f>工程量清单!K73</f>
        <v>1050</v>
      </c>
      <c r="L73" s="25">
        <f>工程量清单!L73</f>
        <v>1000</v>
      </c>
      <c r="M73" s="25">
        <f>工程量清单!M73</f>
        <v>0</v>
      </c>
      <c r="N73" s="27" t="str">
        <f>工程量清单!AX73</f>
        <v>DSS
迪爱斯</v>
      </c>
      <c r="O73" s="27" t="str">
        <f>工程量清单!AY73</f>
        <v>ACO
亚科</v>
      </c>
    </row>
    <row r="74" s="2" customFormat="1" ht="30" customHeight="1" spans="1:15">
      <c r="A74" s="2" t="s">
        <v>57</v>
      </c>
      <c r="B74" s="25" t="str">
        <f>工程量清单!B74</f>
        <v>RV044</v>
      </c>
      <c r="C74" s="28" t="str">
        <f>工程量清单!C74</f>
        <v>SCALE</v>
      </c>
      <c r="D74" s="24" t="str">
        <f>工程量清单!D74</f>
        <v>台秤</v>
      </c>
      <c r="E74" s="28" t="str">
        <f>工程量清单!E74</f>
        <v>COUNTER TOP,15KG CAPACITY</v>
      </c>
      <c r="F74" s="28" t="str">
        <f>工程量清单!F74</f>
        <v>台上型，最大称重6/15KG</v>
      </c>
      <c r="G74" s="25">
        <f>工程量清单!G74</f>
        <v>1</v>
      </c>
      <c r="H74" s="28" t="str">
        <f>工程量清单!H74</f>
        <v>CANY
上海精密</v>
      </c>
      <c r="I74" s="28" t="str">
        <f>工程量清单!I74</f>
        <v>ACD--15K</v>
      </c>
      <c r="J74" s="25" t="str">
        <f>工程量清单!J74</f>
        <v>CHINA
中国</v>
      </c>
      <c r="K74" s="25">
        <f>工程量清单!K74</f>
        <v>230</v>
      </c>
      <c r="L74" s="25">
        <f>工程量清单!L74</f>
        <v>280</v>
      </c>
      <c r="M74" s="25">
        <f>工程量清单!M74</f>
        <v>0</v>
      </c>
      <c r="N74" s="27" t="str">
        <f>工程量清单!AX74</f>
        <v>EXCELL
英展</v>
      </c>
      <c r="O74" s="27" t="str">
        <f>工程量清单!AY74</f>
        <v>BIZERBA
碧彩</v>
      </c>
    </row>
    <row r="75" s="2" customFormat="1" ht="30" customHeight="1" spans="1:15">
      <c r="A75" s="2" t="s">
        <v>57</v>
      </c>
      <c r="B75" s="25" t="str">
        <f>工程量清单!B75</f>
        <v>RV045</v>
      </c>
      <c r="C75" s="28" t="str">
        <f>工程量清单!C75</f>
        <v>WORK TABLE</v>
      </c>
      <c r="D75" s="24" t="str">
        <f>工程量清单!D75</f>
        <v>工作台</v>
      </c>
      <c r="E75" s="28" t="str">
        <f>工程量清单!E75</f>
        <v>NON UNDER SHELF</v>
      </c>
      <c r="F75" s="28" t="str">
        <f>工程量清单!F75</f>
        <v>无下层板</v>
      </c>
      <c r="G75" s="25">
        <f>工程量清单!G75</f>
        <v>1</v>
      </c>
      <c r="H75" s="28" t="str">
        <f>工程量清单!H75</f>
        <v>FABRICATED
厂制品</v>
      </c>
      <c r="I75" s="28" t="str">
        <f>工程量清单!I75</f>
        <v>STAINLESS STEEL
不锈钢</v>
      </c>
      <c r="J75" s="25" t="str">
        <f>工程量清单!J75</f>
        <v>CHINA
中国</v>
      </c>
      <c r="K75" s="25">
        <f>工程量清单!K75</f>
        <v>800</v>
      </c>
      <c r="L75" s="25">
        <f>工程量清单!L75</f>
        <v>760</v>
      </c>
      <c r="M75" s="25">
        <f>工程量清单!M75</f>
        <v>850</v>
      </c>
      <c r="N75" s="27" t="str">
        <f>工程量清单!AX75</f>
        <v> </v>
      </c>
      <c r="O75" s="27" t="str">
        <f>工程量清单!AY75</f>
        <v> </v>
      </c>
    </row>
    <row r="76" s="2" customFormat="1" ht="30" customHeight="1" spans="1:15">
      <c r="A76" s="2" t="s">
        <v>57</v>
      </c>
      <c r="B76" s="25" t="str">
        <f>工程量清单!B76</f>
        <v>RV046</v>
      </c>
      <c r="C76" s="28" t="str">
        <f>工程量清单!C76</f>
        <v>WALL SHELF</v>
      </c>
      <c r="D76" s="24" t="str">
        <f>工程量清单!D76</f>
        <v>挂墙层板</v>
      </c>
      <c r="E76" s="28" t="str">
        <f>工程量清单!E76</f>
        <v>1-SHELF</v>
      </c>
      <c r="F76" s="28" t="str">
        <f>工程量清单!F76</f>
        <v>单层</v>
      </c>
      <c r="G76" s="25">
        <f>工程量清单!G76</f>
        <v>1</v>
      </c>
      <c r="H76" s="28" t="str">
        <f>工程量清单!H76</f>
        <v>FABRICATED
厂制品</v>
      </c>
      <c r="I76" s="28" t="str">
        <f>工程量清单!I76</f>
        <v>STAINLESS STEEL
不锈钢</v>
      </c>
      <c r="J76" s="25" t="str">
        <f>工程量清单!J76</f>
        <v>CHINA
中国</v>
      </c>
      <c r="K76" s="25">
        <f>工程量清单!K76</f>
        <v>1800</v>
      </c>
      <c r="L76" s="25">
        <f>工程量清单!L76</f>
        <v>350</v>
      </c>
      <c r="M76" s="25">
        <f>工程量清单!M76</f>
        <v>0</v>
      </c>
      <c r="N76" s="27" t="str">
        <f>工程量清单!AX76</f>
        <v> </v>
      </c>
      <c r="O76" s="27" t="str">
        <f>工程量清单!AY76</f>
        <v> </v>
      </c>
    </row>
    <row r="77" s="2" customFormat="1" ht="30" customHeight="1" spans="1:15">
      <c r="A77" s="2" t="s">
        <v>57</v>
      </c>
      <c r="B77" s="25" t="str">
        <f>工程量清单!B77</f>
        <v>RV047</v>
      </c>
      <c r="C77" s="28" t="str">
        <f>工程量清单!C77</f>
        <v>PRE RINSE </v>
      </c>
      <c r="D77" s="24" t="str">
        <f>工程量清单!D77</f>
        <v>花洒龙头</v>
      </c>
      <c r="E77" s="28" t="str">
        <f>工程量清单!E77</f>
        <v>WALL MOUNTED,WITH WALL BRACKET </v>
      </c>
      <c r="F77" s="28" t="str">
        <f>工程量清单!F77</f>
        <v>台式安装,带墙上托架及305mm附加龙头</v>
      </c>
      <c r="G77" s="25">
        <f>工程量清单!G77</f>
        <v>1</v>
      </c>
      <c r="H77" s="28" t="str">
        <f>工程量清单!H77</f>
        <v>EQUIP
依奎浦</v>
      </c>
      <c r="I77" s="28" t="str">
        <f>工程量清单!I77</f>
        <v>5PR-2S12-H</v>
      </c>
      <c r="J77" s="25" t="str">
        <f>工程量清单!J77</f>
        <v>CHINA
中国</v>
      </c>
      <c r="K77" s="25">
        <f>工程量清单!K77</f>
        <v>299</v>
      </c>
      <c r="L77" s="25">
        <f>工程量清单!L77</f>
        <v>420</v>
      </c>
      <c r="M77" s="25">
        <f>工程量清单!M77</f>
        <v>906</v>
      </c>
      <c r="N77" s="27" t="str">
        <f>工程量清单!AX77</f>
        <v>T&amp;S
天仕</v>
      </c>
      <c r="O77" s="27" t="str">
        <f>工程量清单!AY77</f>
        <v>CONCEPT</v>
      </c>
    </row>
    <row r="78" s="2" customFormat="1" ht="30" customHeight="1" spans="1:15">
      <c r="A78" s="2" t="s">
        <v>57</v>
      </c>
      <c r="B78" s="25" t="str">
        <f>工程量清单!B78</f>
        <v>RV048</v>
      </c>
      <c r="C78" s="28" t="str">
        <f>工程量清单!C78</f>
        <v>WORK COUNTER WITH SINKS</v>
      </c>
      <c r="D78" s="24" t="str">
        <f>工程量清单!D78</f>
        <v>三星盆工作台</v>
      </c>
      <c r="E78" s="28" t="str">
        <f>工程量清单!E78</f>
        <v>"	SINK SIZE 、450*450*300MM, 2 DECK MOUNTED FAUCET &amp; MIXED VALVE, 3 LEVER HANDLE DRAINS, 150MM HIGH BACK SPLASH，W/ DRAIN"</v>
      </c>
      <c r="F78" s="28" t="str">
        <f>工程量清单!F78</f>
        <v>星盆尺寸450*450*300， 2組冷热水龙头, 3组摇柄去水，150mm高挡水板。
</v>
      </c>
      <c r="G78" s="25">
        <f>工程量清单!G78</f>
        <v>1</v>
      </c>
      <c r="H78" s="28" t="str">
        <f>工程量清单!H78</f>
        <v>FABRICATED
厂制品</v>
      </c>
      <c r="I78" s="28" t="str">
        <f>工程量清单!I78</f>
        <v>STAINLESS STEEL
不锈钢</v>
      </c>
      <c r="J78" s="25" t="str">
        <f>工程量清单!J78</f>
        <v>CHINA
中国</v>
      </c>
      <c r="K78" s="25">
        <f>工程量清单!K78</f>
        <v>1750</v>
      </c>
      <c r="L78" s="25">
        <f>工程量清单!L78</f>
        <v>760</v>
      </c>
      <c r="M78" s="25">
        <f>工程量清单!M78</f>
        <v>850</v>
      </c>
      <c r="N78" s="27" t="str">
        <f>工程量清单!AX78</f>
        <v> </v>
      </c>
      <c r="O78" s="27" t="str">
        <f>工程量清单!AY78</f>
        <v> </v>
      </c>
    </row>
    <row r="79" s="2" customFormat="1" ht="30" customHeight="1" spans="1:15">
      <c r="A79" s="2" t="s">
        <v>57</v>
      </c>
      <c r="B79" s="25" t="str">
        <f>工程量清单!B79</f>
        <v>RV051</v>
      </c>
      <c r="C79" s="28" t="str">
        <f>工程量清单!C79</f>
        <v>WORK TABLE</v>
      </c>
      <c r="D79" s="24" t="str">
        <f>工程量清单!D79</f>
        <v>工作台</v>
      </c>
      <c r="E79" s="28" t="str">
        <f>工程量清单!E79</f>
        <v>NON UNDER SHELF</v>
      </c>
      <c r="F79" s="28" t="str">
        <f>工程量清单!F79</f>
        <v>无下层板</v>
      </c>
      <c r="G79" s="25">
        <f>工程量清单!G79</f>
        <v>1</v>
      </c>
      <c r="H79" s="28" t="str">
        <f>工程量清单!H79</f>
        <v>FABRICATED
厂制品</v>
      </c>
      <c r="I79" s="28" t="str">
        <f>工程量清单!I79</f>
        <v>STAINLESS STEEL
不锈钢</v>
      </c>
      <c r="J79" s="25" t="str">
        <f>工程量清单!J79</f>
        <v>CHINA
中国</v>
      </c>
      <c r="K79" s="25">
        <f>工程量清单!K79</f>
        <v>1600</v>
      </c>
      <c r="L79" s="25">
        <f>工程量清单!L79</f>
        <v>760</v>
      </c>
      <c r="M79" s="25">
        <f>工程量清单!M79</f>
        <v>850</v>
      </c>
      <c r="N79" s="27" t="str">
        <f>工程量清单!AX79</f>
        <v> </v>
      </c>
      <c r="O79" s="27" t="str">
        <f>工程量清单!AY79</f>
        <v> </v>
      </c>
    </row>
    <row r="80" s="2" customFormat="1" ht="30" customHeight="1" spans="1:15">
      <c r="A80" s="2" t="s">
        <v>57</v>
      </c>
      <c r="B80" s="25" t="str">
        <f>工程量清单!B80</f>
        <v>RV052</v>
      </c>
      <c r="C80" s="28" t="str">
        <f>工程量清单!C80</f>
        <v>WALL SHELF</v>
      </c>
      <c r="D80" s="24" t="str">
        <f>工程量清单!D80</f>
        <v>挂墙层板</v>
      </c>
      <c r="E80" s="28" t="str">
        <f>工程量清单!E80</f>
        <v>1-SHELF</v>
      </c>
      <c r="F80" s="28" t="str">
        <f>工程量清单!F80</f>
        <v>单层</v>
      </c>
      <c r="G80" s="25">
        <f>工程量清单!G80</f>
        <v>1</v>
      </c>
      <c r="H80" s="28" t="str">
        <f>工程量清单!H80</f>
        <v>FABRICATED
厂制品</v>
      </c>
      <c r="I80" s="28" t="str">
        <f>工程量清单!I80</f>
        <v>STAINLESS STEEL
不锈钢</v>
      </c>
      <c r="J80" s="25" t="str">
        <f>工程量清单!J80</f>
        <v>CHINA
中国</v>
      </c>
      <c r="K80" s="25">
        <f>工程量清单!K80</f>
        <v>1550</v>
      </c>
      <c r="L80" s="25">
        <f>工程量清单!L80</f>
        <v>350</v>
      </c>
      <c r="M80" s="25">
        <f>工程量清单!M80</f>
        <v>0</v>
      </c>
      <c r="N80" s="27" t="str">
        <f>工程量清单!AX80</f>
        <v> </v>
      </c>
      <c r="O80" s="27" t="str">
        <f>工程量清单!AY80</f>
        <v> </v>
      </c>
    </row>
    <row r="81" s="2" customFormat="1" ht="30" customHeight="1" spans="1:15">
      <c r="A81" s="2" t="s">
        <v>57</v>
      </c>
      <c r="B81" s="25" t="str">
        <f>工程量清单!B81</f>
        <v>RV053</v>
      </c>
      <c r="C81" s="28" t="str">
        <f>工程量清单!C81</f>
        <v>FLOOR TROUGH WITH GRATE</v>
      </c>
      <c r="D81" s="24" t="str">
        <f>工程量清单!D81</f>
        <v>地沟连盖板</v>
      </c>
      <c r="E81" s="28">
        <f>工程量清单!E81</f>
        <v>0</v>
      </c>
      <c r="F81" s="28">
        <f>工程量清单!F81</f>
        <v>0</v>
      </c>
      <c r="G81" s="25">
        <f>工程量清单!G81</f>
        <v>1</v>
      </c>
      <c r="H81" s="28" t="str">
        <f>工程量清单!H81</f>
        <v>AQUAWYN
江苏名厨</v>
      </c>
      <c r="I81" s="28" t="str">
        <f>工程量清单!I81</f>
        <v>CG系列</v>
      </c>
      <c r="J81" s="25" t="str">
        <f>工程量清单!J81</f>
        <v>CHINA
中国</v>
      </c>
      <c r="K81" s="25">
        <f>工程量清单!K81</f>
        <v>1600</v>
      </c>
      <c r="L81" s="25">
        <f>工程量清单!L81</f>
        <v>350</v>
      </c>
      <c r="M81" s="25">
        <f>工程量清单!M81</f>
        <v>0</v>
      </c>
      <c r="N81" s="27" t="str">
        <f>工程量清单!AX81</f>
        <v>DSS
迪爱斯</v>
      </c>
      <c r="O81" s="27" t="str">
        <f>工程量清单!AY81</f>
        <v>ACO
亚科</v>
      </c>
    </row>
    <row r="82" s="2" customFormat="1" ht="30" customHeight="1" spans="1:15">
      <c r="A82" s="2" t="s">
        <v>57</v>
      </c>
      <c r="B82" s="25" t="str">
        <f>工程量清单!B82</f>
        <v>RV055</v>
      </c>
      <c r="C82" s="28" t="str">
        <f>工程量清单!C82</f>
        <v>BEARING UNIT</v>
      </c>
      <c r="D82" s="24" t="str">
        <f>工程量清单!D82</f>
        <v>承重架</v>
      </c>
      <c r="E82" s="28" t="str">
        <f>工程量清单!E82</f>
        <v>1-TIERS</v>
      </c>
      <c r="F82" s="28" t="str">
        <f>工程量清单!F82</f>
        <v>1层</v>
      </c>
      <c r="G82" s="25">
        <f>工程量清单!G82</f>
        <v>2</v>
      </c>
      <c r="H82" s="28" t="str">
        <f>工程量清单!H82</f>
        <v>JIWINS
普飞</v>
      </c>
      <c r="I82" s="28" t="str">
        <f>工程量清单!I82</f>
        <v>PSH4821</v>
      </c>
      <c r="J82" s="25" t="str">
        <f>工程量清单!J82</f>
        <v>CHINA
中国</v>
      </c>
      <c r="K82" s="25">
        <f>工程量清单!K82</f>
        <v>1220</v>
      </c>
      <c r="L82" s="25">
        <f>工程量清单!L82</f>
        <v>530</v>
      </c>
      <c r="M82" s="25">
        <f>工程量清单!M82</f>
        <v>255</v>
      </c>
      <c r="N82" s="27" t="str">
        <f>工程量清单!AX82</f>
        <v>METRO
美卓</v>
      </c>
      <c r="O82" s="27" t="str">
        <f>工程量清单!AY82</f>
        <v>CAMBRO
勘宝</v>
      </c>
    </row>
    <row r="83" s="2" customFormat="1" ht="30" customHeight="1" spans="1:15">
      <c r="A83" s="2" t="s">
        <v>57</v>
      </c>
      <c r="B83" s="25" t="str">
        <f>工程量清单!B83</f>
        <v>RV056</v>
      </c>
      <c r="C83" s="28" t="str">
        <f>工程量清单!C83</f>
        <v>FLOOR TROUGH WITH GRATE</v>
      </c>
      <c r="D83" s="24" t="str">
        <f>工程量清单!D83</f>
        <v>地沟连盖板</v>
      </c>
      <c r="E83" s="28">
        <f>工程量清单!E83</f>
        <v>0</v>
      </c>
      <c r="F83" s="28">
        <f>工程量清单!F83</f>
        <v>0</v>
      </c>
      <c r="G83" s="25">
        <f>工程量清单!G83</f>
        <v>1</v>
      </c>
      <c r="H83" s="28" t="str">
        <f>工程量清单!H83</f>
        <v>AQUAWYN
江苏名厨</v>
      </c>
      <c r="I83" s="28" t="str">
        <f>工程量清单!I83</f>
        <v>CG系列</v>
      </c>
      <c r="J83" s="25" t="str">
        <f>工程量清单!J83</f>
        <v>CHINA
中国</v>
      </c>
      <c r="K83" s="25">
        <f>工程量清单!K83</f>
        <v>1500</v>
      </c>
      <c r="L83" s="25">
        <f>工程量清单!L83</f>
        <v>350</v>
      </c>
      <c r="M83" s="25">
        <f>工程量清单!M83</f>
        <v>0</v>
      </c>
      <c r="N83" s="27" t="str">
        <f>工程量清单!AX83</f>
        <v>DSS
迪爱斯</v>
      </c>
      <c r="O83" s="27" t="str">
        <f>工程量清单!AY83</f>
        <v>ACO
亚科</v>
      </c>
    </row>
    <row r="84" s="2" customFormat="1" ht="30" customHeight="1" spans="1:15">
      <c r="A84" s="2" t="s">
        <v>57</v>
      </c>
      <c r="B84" s="25" t="str">
        <f>工程量清单!B84</f>
        <v>RV057</v>
      </c>
      <c r="C84" s="28" t="str">
        <f>工程量清单!C84</f>
        <v>ELECTRIC AIR CURTAIN</v>
      </c>
      <c r="D84" s="24" t="str">
        <f>工程量清单!D84</f>
        <v>风幕机</v>
      </c>
      <c r="E84" s="28" t="str">
        <f>工程量清单!E84</f>
        <v>1200MM</v>
      </c>
      <c r="F84" s="28" t="str">
        <f>工程量清单!F84</f>
        <v>1200MM</v>
      </c>
      <c r="G84" s="25">
        <f>工程量清单!G84</f>
        <v>1</v>
      </c>
      <c r="H84" s="28" t="str">
        <f>工程量清单!H84</f>
        <v>PANASONIC
松下</v>
      </c>
      <c r="I84" s="28" t="str">
        <f>工程量清单!I84</f>
        <v>FY-4012U1C</v>
      </c>
      <c r="J84" s="25" t="str">
        <f>工程量清单!J84</f>
        <v>CHINA
中国</v>
      </c>
      <c r="K84" s="25">
        <f>工程量清单!K84</f>
        <v>1200</v>
      </c>
      <c r="L84" s="25">
        <f>工程量清单!L84</f>
        <v>212</v>
      </c>
      <c r="M84" s="25">
        <f>工程量清单!M84</f>
        <v>232</v>
      </c>
      <c r="N84" s="27" t="str">
        <f>工程量清单!AX84</f>
        <v>NEDFON
绿岛风</v>
      </c>
      <c r="O84" s="27" t="str">
        <f>工程量清单!AY84</f>
        <v>THEODOOR
西奥多</v>
      </c>
    </row>
    <row r="85" s="2" customFormat="1" ht="30" customHeight="1" spans="1:15">
      <c r="A85" s="2" t="s">
        <v>57</v>
      </c>
      <c r="B85" s="25" t="str">
        <f>工程量清单!B85</f>
        <v>RV058</v>
      </c>
      <c r="C85" s="28" t="str">
        <f>工程量清单!C85</f>
        <v>SHELVING UNIT</v>
      </c>
      <c r="D85" s="24" t="str">
        <f>工程量清单!D85</f>
        <v>层架</v>
      </c>
      <c r="E85" s="28" t="str">
        <f>工程量清单!E85</f>
        <v>4-TIERS, ADJUSTABLE </v>
      </c>
      <c r="F85" s="28" t="str">
        <f>工程量清单!F85</f>
        <v>4层,可调</v>
      </c>
      <c r="G85" s="25">
        <f>工程量清单!G85</f>
        <v>18</v>
      </c>
      <c r="H85" s="28" t="str">
        <f>工程量清单!H85</f>
        <v>JIWINS
普飞</v>
      </c>
      <c r="I85" s="28" t="str">
        <f>工程量清单!I85</f>
        <v>PSU482472</v>
      </c>
      <c r="J85" s="25" t="str">
        <f>工程量清单!J85</f>
        <v>CHINA
中国</v>
      </c>
      <c r="K85" s="25">
        <f>工程量清单!K85</f>
        <v>1220</v>
      </c>
      <c r="L85" s="25">
        <f>工程量清单!L85</f>
        <v>610</v>
      </c>
      <c r="M85" s="25">
        <f>工程量清单!M85</f>
        <v>1800</v>
      </c>
      <c r="N85" s="27" t="str">
        <f>工程量清单!AX85</f>
        <v>METRO
美卓</v>
      </c>
      <c r="O85" s="27" t="str">
        <f>工程量清单!AY85</f>
        <v>CAMBRO
勘宝</v>
      </c>
    </row>
    <row r="86" s="2" customFormat="1" ht="30" customHeight="1" spans="1:15">
      <c r="A86" s="2" t="s">
        <v>57</v>
      </c>
      <c r="B86" s="25" t="str">
        <f>工程量清单!B86</f>
        <v>RV061</v>
      </c>
      <c r="C86" s="28" t="str">
        <f>工程量清单!C86</f>
        <v>SHELVING UNIT</v>
      </c>
      <c r="D86" s="24" t="str">
        <f>工程量清单!D86</f>
        <v>层架</v>
      </c>
      <c r="E86" s="28" t="str">
        <f>工程量清单!E86</f>
        <v>4-TIERS, ADJUSTABLE </v>
      </c>
      <c r="F86" s="28" t="str">
        <f>工程量清单!F86</f>
        <v>4层,可调</v>
      </c>
      <c r="G86" s="25">
        <f>工程量清单!G86</f>
        <v>16</v>
      </c>
      <c r="H86" s="28" t="str">
        <f>工程量清单!H86</f>
        <v>JIWINS
普飞</v>
      </c>
      <c r="I86" s="28" t="str">
        <f>工程量清单!I86</f>
        <v>PSU482472</v>
      </c>
      <c r="J86" s="25" t="str">
        <f>工程量清单!J86</f>
        <v>CHINA
中国</v>
      </c>
      <c r="K86" s="25">
        <f>工程量清单!K86</f>
        <v>1220</v>
      </c>
      <c r="L86" s="25">
        <f>工程量清单!L86</f>
        <v>610</v>
      </c>
      <c r="M86" s="25">
        <f>工程量清单!M86</f>
        <v>1800</v>
      </c>
      <c r="N86" s="27" t="str">
        <f>工程量清单!AX86</f>
        <v>METRO
美卓</v>
      </c>
      <c r="O86" s="27" t="str">
        <f>工程量清单!AY86</f>
        <v>CAMBRO
勘宝</v>
      </c>
    </row>
    <row r="87" s="2" customFormat="1" ht="30" customHeight="1" spans="1:15">
      <c r="A87" s="2" t="s">
        <v>57</v>
      </c>
      <c r="B87" s="25" t="str">
        <f>工程量清单!B87</f>
        <v>RV062</v>
      </c>
      <c r="C87" s="28" t="str">
        <f>工程量清单!C87</f>
        <v>SHELVING UNIT</v>
      </c>
      <c r="D87" s="24" t="str">
        <f>工程量清单!D87</f>
        <v>层架</v>
      </c>
      <c r="E87" s="28" t="str">
        <f>工程量清单!E87</f>
        <v>4-TIERS, ADJUSTABLE </v>
      </c>
      <c r="F87" s="28" t="str">
        <f>工程量清单!F87</f>
        <v>4层,可调</v>
      </c>
      <c r="G87" s="25">
        <f>工程量清单!G87</f>
        <v>1</v>
      </c>
      <c r="H87" s="28" t="str">
        <f>工程量清单!H87</f>
        <v>JIWINS
普飞</v>
      </c>
      <c r="I87" s="28" t="str">
        <f>工程量清单!I87</f>
        <v>PSU422472</v>
      </c>
      <c r="J87" s="25" t="str">
        <f>工程量清单!J87</f>
        <v>CHINA
中国</v>
      </c>
      <c r="K87" s="25">
        <f>工程量清单!K87</f>
        <v>1070</v>
      </c>
      <c r="L87" s="25">
        <f>工程量清单!L87</f>
        <v>610</v>
      </c>
      <c r="M87" s="25">
        <f>工程量清单!M87</f>
        <v>1800</v>
      </c>
      <c r="N87" s="27" t="str">
        <f>工程量清单!AX87</f>
        <v>METRO
美卓</v>
      </c>
      <c r="O87" s="27" t="str">
        <f>工程量清单!AY87</f>
        <v>CAMBRO
勘宝</v>
      </c>
    </row>
    <row r="88" s="2" customFormat="1" ht="30" customHeight="1" spans="1:15">
      <c r="A88" s="2" t="s">
        <v>57</v>
      </c>
      <c r="B88" s="25" t="str">
        <f>工程量清单!B88</f>
        <v>RV063</v>
      </c>
      <c r="C88" s="28" t="str">
        <f>工程量清单!C88</f>
        <v>FLOOR TROUGH WITH GRATE</v>
      </c>
      <c r="D88" s="24" t="str">
        <f>工程量清单!D88</f>
        <v>地沟连盖板</v>
      </c>
      <c r="E88" s="28">
        <f>工程量清单!E88</f>
        <v>0</v>
      </c>
      <c r="F88" s="28">
        <f>工程量清单!F88</f>
        <v>0</v>
      </c>
      <c r="G88" s="25">
        <f>工程量清单!G88</f>
        <v>1</v>
      </c>
      <c r="H88" s="28" t="str">
        <f>工程量清单!H88</f>
        <v>AQUAWYN
江苏名厨</v>
      </c>
      <c r="I88" s="28" t="str">
        <f>工程量清单!I88</f>
        <v>CG系列</v>
      </c>
      <c r="J88" s="25" t="str">
        <f>工程量清单!J88</f>
        <v>CHINA
中国</v>
      </c>
      <c r="K88" s="25">
        <f>工程量清单!K88</f>
        <v>1100</v>
      </c>
      <c r="L88" s="25">
        <f>工程量清单!L88</f>
        <v>150</v>
      </c>
      <c r="M88" s="25">
        <f>工程量清单!M88</f>
        <v>0</v>
      </c>
      <c r="N88" s="27" t="str">
        <f>工程量清单!AX88</f>
        <v>DSS
迪爱斯</v>
      </c>
      <c r="O88" s="27" t="str">
        <f>工程量清单!AY88</f>
        <v>ACO
亚科</v>
      </c>
    </row>
    <row r="89" s="2" customFormat="1" ht="30" customHeight="1" spans="1:15">
      <c r="A89" s="2" t="s">
        <v>57</v>
      </c>
      <c r="B89" s="25" t="str">
        <f>工程量清单!B89</f>
        <v>RV064</v>
      </c>
      <c r="C89" s="28" t="str">
        <f>工程量清单!C89</f>
        <v>WALK-IN COOLER</v>
      </c>
      <c r="D89" s="24" t="str">
        <f>工程量清单!D89</f>
        <v>步入式冷藏库</v>
      </c>
      <c r="E89" s="28" t="str">
        <f>工程量清单!E89</f>
        <v>2℃ TO 10℃，0.8mm SUS 304，FIRE RATING B1，DOOR WITH WINDOWS,DROP-IN INSTALL</v>
      </c>
      <c r="F89" s="28" t="str">
        <f>工程量清单!F89</f>
        <v>2℃ 至 10℃,双面0.8mm不锈钢，B1防火等级,库门带防撞板及观察窗，嵌地安装</v>
      </c>
      <c r="G89" s="25">
        <f>工程量清单!G89</f>
        <v>1</v>
      </c>
      <c r="H89" s="28" t="str">
        <f>工程量清单!H89</f>
        <v>SNOWYN</v>
      </c>
      <c r="I89" s="28" t="str">
        <f>工程量清单!I89</f>
        <v>CUSTOM MADE
定制</v>
      </c>
      <c r="J89" s="25" t="str">
        <f>工程量清单!J89</f>
        <v>CHINA
中国</v>
      </c>
      <c r="K89" s="25">
        <f>工程量清单!K89</f>
        <v>2950</v>
      </c>
      <c r="L89" s="25">
        <f>工程量清单!L89</f>
        <v>2600</v>
      </c>
      <c r="M89" s="25">
        <f>工程量清单!M89</f>
        <v>2600</v>
      </c>
      <c r="N89" s="27" t="str">
        <f>工程量清单!AX89</f>
        <v>KINGSWAY
艺瀚</v>
      </c>
      <c r="O89" s="27" t="str">
        <f>工程量清单!AY89</f>
        <v>DESMON
迪仕曼</v>
      </c>
    </row>
    <row r="90" s="2" customFormat="1" ht="30" customHeight="1" spans="1:15">
      <c r="A90" s="2" t="s">
        <v>57</v>
      </c>
      <c r="B90" s="25" t="str">
        <f>工程量清单!B90</f>
        <v>RV065</v>
      </c>
      <c r="C90" s="28" t="str">
        <f>工程量清单!C90</f>
        <v>EVAPORATOR COIL</v>
      </c>
      <c r="D90" s="24" t="str">
        <f>工程量清单!D90</f>
        <v>冷凝蒸发器</v>
      </c>
      <c r="E90" s="28" t="str">
        <f>工程量清单!E90</f>
        <v>INSTALL IN ITEM RV064 WALK-IN COOLER COMPARTMENT，WATER COOLED</v>
      </c>
      <c r="F90" s="28" t="str">
        <f>工程量清单!F90</f>
        <v>安装於步入式冷藏库 RV064 内，水冷</v>
      </c>
      <c r="G90" s="25">
        <f>工程量清单!G90</f>
        <v>1</v>
      </c>
      <c r="H90" s="28" t="str">
        <f>工程量清单!H90</f>
        <v>LU-VE</v>
      </c>
      <c r="I90" s="28" t="str">
        <f>工程量清单!I90</f>
        <v>F27HC 49 E4</v>
      </c>
      <c r="J90" s="25" t="str">
        <f>工程量清单!J90</f>
        <v>CHINA
中国</v>
      </c>
      <c r="K90" s="25">
        <f>工程量清单!K90</f>
        <v>910</v>
      </c>
      <c r="L90" s="25">
        <f>工程量清单!L90</f>
        <v>420</v>
      </c>
      <c r="M90" s="25">
        <f>工程量清单!M90</f>
        <v>570</v>
      </c>
      <c r="N90" s="27" t="str">
        <f>工程量清单!AX90</f>
        <v>KUBA
库博</v>
      </c>
      <c r="O90" s="27" t="str">
        <f>工程量清单!AY90</f>
        <v>BOHN
西克</v>
      </c>
    </row>
    <row r="91" s="2" customFormat="1" ht="30" customHeight="1" spans="1:15">
      <c r="A91" s="2" t="s">
        <v>57</v>
      </c>
      <c r="B91" s="25" t="str">
        <f>工程量清单!B91</f>
        <v>RV066</v>
      </c>
      <c r="C91" s="28" t="str">
        <f>工程量清单!C91</f>
        <v>REFRIGERATION COMPRESSOR</v>
      </c>
      <c r="D91" s="24" t="str">
        <f>工程量清单!D91</f>
        <v>制冷压缩机组</v>
      </c>
      <c r="E91" s="28" t="str">
        <f>工程量清单!E91</f>
        <v>WATER COOLED, FOR ITEM  RV064</v>
      </c>
      <c r="F91" s="28" t="str">
        <f>工程量清单!F91</f>
        <v>水冷，用于编号 RV064</v>
      </c>
      <c r="G91" s="25">
        <f>工程量清单!G91</f>
        <v>1</v>
      </c>
      <c r="H91" s="28" t="str">
        <f>工程量清单!H91</f>
        <v>SNOWYN(COPELAND)</v>
      </c>
      <c r="I91" s="28" t="str">
        <f>工程量清单!I91</f>
        <v>SCU2-CMY-W</v>
      </c>
      <c r="J91" s="25" t="str">
        <f>工程量清单!J91</f>
        <v>CHINA
中国</v>
      </c>
      <c r="K91" s="25">
        <f>工程量清单!K91</f>
        <v>830</v>
      </c>
      <c r="L91" s="25">
        <f>工程量清单!L91</f>
        <v>415</v>
      </c>
      <c r="M91" s="25">
        <f>工程量清单!M91</f>
        <v>725</v>
      </c>
      <c r="N91" s="27" t="str">
        <f>工程量清单!AX91</f>
        <v>BIZTER
比泽尔</v>
      </c>
      <c r="O91" s="27" t="str">
        <f>工程量清单!AY91</f>
        <v>BOHN
西克</v>
      </c>
    </row>
    <row r="92" s="2" customFormat="1" ht="30" customHeight="1" spans="1:15">
      <c r="A92" s="2" t="s">
        <v>57</v>
      </c>
      <c r="B92" s="25" t="str">
        <f>工程量清单!B92</f>
        <v>RV067</v>
      </c>
      <c r="C92" s="28" t="str">
        <f>工程量清单!C92</f>
        <v>SHELVING UNIT</v>
      </c>
      <c r="D92" s="24" t="str">
        <f>工程量清单!D92</f>
        <v>层架</v>
      </c>
      <c r="E92" s="28" t="str">
        <f>工程量清单!E92</f>
        <v>4-TIERS, ADJUSTABLE </v>
      </c>
      <c r="F92" s="28" t="str">
        <f>工程量清单!F92</f>
        <v>4层,可调</v>
      </c>
      <c r="G92" s="25">
        <f>工程量清单!G92</f>
        <v>4</v>
      </c>
      <c r="H92" s="28" t="str">
        <f>工程量清单!H92</f>
        <v>JIWINS
普飞</v>
      </c>
      <c r="I92" s="28" t="str">
        <f>工程量清单!I92</f>
        <v>PSU482472</v>
      </c>
      <c r="J92" s="25" t="str">
        <f>工程量清单!J92</f>
        <v>CHINA
中国</v>
      </c>
      <c r="K92" s="25">
        <f>工程量清单!K92</f>
        <v>1220</v>
      </c>
      <c r="L92" s="25">
        <f>工程量清单!L92</f>
        <v>610</v>
      </c>
      <c r="M92" s="25">
        <f>工程量清单!M92</f>
        <v>1800</v>
      </c>
      <c r="N92" s="27" t="str">
        <f>工程量清单!AX92</f>
        <v>METRO
美卓</v>
      </c>
      <c r="O92" s="27" t="str">
        <f>工程量清单!AY92</f>
        <v>CAMBRO
勘宝</v>
      </c>
    </row>
    <row r="93" s="2" customFormat="1" ht="30" customHeight="1" spans="1:15">
      <c r="A93" s="2" t="s">
        <v>57</v>
      </c>
      <c r="B93" s="25" t="str">
        <f>工程量清单!B93</f>
        <v>RV068</v>
      </c>
      <c r="C93" s="28" t="str">
        <f>工程量清单!C93</f>
        <v>FLOOR TROUGH WITH GRATE</v>
      </c>
      <c r="D93" s="24" t="str">
        <f>工程量清单!D93</f>
        <v>地沟连盖板</v>
      </c>
      <c r="E93" s="28">
        <f>工程量清单!E93</f>
        <v>0</v>
      </c>
      <c r="F93" s="28">
        <f>工程量清单!F93</f>
        <v>0</v>
      </c>
      <c r="G93" s="25">
        <f>工程量清单!G93</f>
        <v>1</v>
      </c>
      <c r="H93" s="28" t="str">
        <f>工程量清单!H93</f>
        <v>AQUAWYN
江苏名厨</v>
      </c>
      <c r="I93" s="28" t="str">
        <f>工程量清单!I93</f>
        <v>CG系列</v>
      </c>
      <c r="J93" s="25" t="str">
        <f>工程量清单!J93</f>
        <v>CHINA
中国</v>
      </c>
      <c r="K93" s="25">
        <f>工程量清单!K93</f>
        <v>1100</v>
      </c>
      <c r="L93" s="25">
        <f>工程量清单!L93</f>
        <v>150</v>
      </c>
      <c r="M93" s="25">
        <f>工程量清单!M93</f>
        <v>0</v>
      </c>
      <c r="N93" s="27" t="str">
        <f>工程量清单!AX93</f>
        <v>DSS
迪爱斯</v>
      </c>
      <c r="O93" s="27" t="str">
        <f>工程量清单!AY93</f>
        <v>ACO
亚科</v>
      </c>
    </row>
    <row r="94" s="2" customFormat="1" ht="30" customHeight="1" spans="1:15">
      <c r="A94" s="2" t="s">
        <v>57</v>
      </c>
      <c r="B94" s="25" t="str">
        <f>工程量清单!B94</f>
        <v>RV071</v>
      </c>
      <c r="C94" s="28" t="str">
        <f>工程量清单!C94</f>
        <v>WALK-IN COOLER</v>
      </c>
      <c r="D94" s="24" t="str">
        <f>工程量清单!D94</f>
        <v>步入式冷藏库</v>
      </c>
      <c r="E94" s="28" t="str">
        <f>工程量清单!E94</f>
        <v>0℃ TO 4℃，0.8mm SUS 304，FIRE RATING B1，DOOR WITH WINDOWS,DROP-IN INSTALL</v>
      </c>
      <c r="F94" s="28" t="str">
        <f>工程量清单!F94</f>
        <v>0℃ 至 4℃,双面0.8mm不锈钢，B1防火等级,库门带防撞板及观察窗，嵌地安装</v>
      </c>
      <c r="G94" s="25">
        <f>工程量清单!G94</f>
        <v>1</v>
      </c>
      <c r="H94" s="28" t="str">
        <f>工程量清单!H94</f>
        <v>SNOWYN</v>
      </c>
      <c r="I94" s="28" t="str">
        <f>工程量清单!I94</f>
        <v>CUSTOM MADE
定制</v>
      </c>
      <c r="J94" s="25" t="str">
        <f>工程量清单!J94</f>
        <v>CHINA
中国</v>
      </c>
      <c r="K94" s="25">
        <f>工程量清单!K94</f>
        <v>2950</v>
      </c>
      <c r="L94" s="25">
        <f>工程量清单!L94</f>
        <v>2600</v>
      </c>
      <c r="M94" s="25">
        <f>工程量清单!M94</f>
        <v>2600</v>
      </c>
      <c r="N94" s="27" t="str">
        <f>工程量清单!AX94</f>
        <v>KINGSWAY
艺瀚</v>
      </c>
      <c r="O94" s="27" t="str">
        <f>工程量清单!AY94</f>
        <v>DESMON
迪仕曼</v>
      </c>
    </row>
    <row r="95" s="2" customFormat="1" ht="30" customHeight="1" spans="1:15">
      <c r="A95" s="2" t="s">
        <v>57</v>
      </c>
      <c r="B95" s="25" t="str">
        <f>工程量清单!B95</f>
        <v>RV072</v>
      </c>
      <c r="C95" s="28" t="str">
        <f>工程量清单!C95</f>
        <v>EVAPORATOR COIL</v>
      </c>
      <c r="D95" s="24" t="str">
        <f>工程量清单!D95</f>
        <v>冷凝蒸发器</v>
      </c>
      <c r="E95" s="28" t="str">
        <f>工程量清单!E95</f>
        <v>INSTALL IN ITEM RV071 WALK-IN COOLER COMPARTMENT，WATER COOLED</v>
      </c>
      <c r="F95" s="28" t="str">
        <f>工程量清单!F95</f>
        <v>安装於步入式冷藏库 RV071 内，水冷</v>
      </c>
      <c r="G95" s="25">
        <f>工程量清单!G95</f>
        <v>1</v>
      </c>
      <c r="H95" s="28" t="str">
        <f>工程量清单!H95</f>
        <v>LU-VE</v>
      </c>
      <c r="I95" s="28" t="str">
        <f>工程量清单!I95</f>
        <v>F27HC 49 E4</v>
      </c>
      <c r="J95" s="25" t="str">
        <f>工程量清单!J95</f>
        <v>CHINA
中国</v>
      </c>
      <c r="K95" s="25">
        <f>工程量清单!K95</f>
        <v>910</v>
      </c>
      <c r="L95" s="25">
        <f>工程量清单!L95</f>
        <v>420</v>
      </c>
      <c r="M95" s="25">
        <f>工程量清单!M95</f>
        <v>570</v>
      </c>
      <c r="N95" s="27" t="str">
        <f>工程量清单!AX95</f>
        <v>KUBA
库博</v>
      </c>
      <c r="O95" s="27" t="str">
        <f>工程量清单!AY95</f>
        <v>BOHN
西克</v>
      </c>
    </row>
    <row r="96" s="2" customFormat="1" ht="30" customHeight="1" spans="1:15">
      <c r="A96" s="2" t="s">
        <v>57</v>
      </c>
      <c r="B96" s="25" t="str">
        <f>工程量清单!B96</f>
        <v>RV073</v>
      </c>
      <c r="C96" s="28" t="str">
        <f>工程量清单!C96</f>
        <v>REFRIGERATION COMPRESSOR</v>
      </c>
      <c r="D96" s="24" t="str">
        <f>工程量清单!D96</f>
        <v>制冷压缩机组</v>
      </c>
      <c r="E96" s="28" t="str">
        <f>工程量清单!E96</f>
        <v>WATER COOLED, FOR ITEM  RV071</v>
      </c>
      <c r="F96" s="28" t="str">
        <f>工程量清单!F96</f>
        <v>水冷，用于编号 RV071</v>
      </c>
      <c r="G96" s="25">
        <f>工程量清单!G96</f>
        <v>1</v>
      </c>
      <c r="H96" s="28" t="str">
        <f>工程量清单!H96</f>
        <v>SNOWYN(COPELAND)</v>
      </c>
      <c r="I96" s="28" t="str">
        <f>工程量清单!I96</f>
        <v>SCU2-CMY-W</v>
      </c>
      <c r="J96" s="25" t="str">
        <f>工程量清单!J96</f>
        <v>CHINA
中国</v>
      </c>
      <c r="K96" s="25">
        <f>工程量清单!K96</f>
        <v>830</v>
      </c>
      <c r="L96" s="25">
        <f>工程量清单!L96</f>
        <v>415</v>
      </c>
      <c r="M96" s="25">
        <f>工程量清单!M96</f>
        <v>725</v>
      </c>
      <c r="N96" s="27" t="str">
        <f>工程量清单!AX96</f>
        <v>BIZTER
比泽尔</v>
      </c>
      <c r="O96" s="27" t="str">
        <f>工程量清单!AY96</f>
        <v>BOHN
西克</v>
      </c>
    </row>
    <row r="97" s="2" customFormat="1" ht="30" customHeight="1" spans="1:15">
      <c r="A97" s="2" t="s">
        <v>57</v>
      </c>
      <c r="B97" s="25" t="str">
        <f>工程量清单!B97</f>
        <v>RV074</v>
      </c>
      <c r="C97" s="28" t="str">
        <f>工程量清单!C97</f>
        <v>SHELVING UNIT</v>
      </c>
      <c r="D97" s="24" t="str">
        <f>工程量清单!D97</f>
        <v>层架</v>
      </c>
      <c r="E97" s="28" t="str">
        <f>工程量清单!E97</f>
        <v>4-TIERS, ADJUSTABLE </v>
      </c>
      <c r="F97" s="28" t="str">
        <f>工程量清单!F97</f>
        <v>4层,可调</v>
      </c>
      <c r="G97" s="25">
        <f>工程量清单!G97</f>
        <v>4</v>
      </c>
      <c r="H97" s="28" t="str">
        <f>工程量清单!H97</f>
        <v>JIWINS
普飞</v>
      </c>
      <c r="I97" s="28" t="str">
        <f>工程量清单!I97</f>
        <v>PSU482472</v>
      </c>
      <c r="J97" s="25" t="str">
        <f>工程量清单!J97</f>
        <v>CHINA
中国</v>
      </c>
      <c r="K97" s="25">
        <f>工程量清单!K97</f>
        <v>1220</v>
      </c>
      <c r="L97" s="25">
        <f>工程量清单!L97</f>
        <v>610</v>
      </c>
      <c r="M97" s="25">
        <f>工程量清单!M97</f>
        <v>1800</v>
      </c>
      <c r="N97" s="27" t="str">
        <f>工程量清单!AX97</f>
        <v>METRO
美卓</v>
      </c>
      <c r="O97" s="27" t="str">
        <f>工程量清单!AY97</f>
        <v>CAMBRO
勘宝</v>
      </c>
    </row>
    <row r="98" s="2" customFormat="1" ht="30" customHeight="1" spans="1:15">
      <c r="A98" s="2" t="s">
        <v>57</v>
      </c>
      <c r="B98" s="25" t="str">
        <f>工程量清单!B98</f>
        <v>RV075</v>
      </c>
      <c r="C98" s="28" t="str">
        <f>工程量清单!C98</f>
        <v>FLOOR TROUGH WITH GRATE</v>
      </c>
      <c r="D98" s="24" t="str">
        <f>工程量清单!D98</f>
        <v>地沟连盖板</v>
      </c>
      <c r="E98" s="28">
        <f>工程量清单!E98</f>
        <v>0</v>
      </c>
      <c r="F98" s="28">
        <f>工程量清单!F98</f>
        <v>0</v>
      </c>
      <c r="G98" s="25">
        <f>工程量清单!G98</f>
        <v>1</v>
      </c>
      <c r="H98" s="28" t="str">
        <f>工程量清单!H98</f>
        <v>AQUAWYN
江苏名厨</v>
      </c>
      <c r="I98" s="28" t="str">
        <f>工程量清单!I98</f>
        <v>CG系列</v>
      </c>
      <c r="J98" s="25" t="str">
        <f>工程量清单!J98</f>
        <v>CHINA
中国</v>
      </c>
      <c r="K98" s="25">
        <f>工程量清单!K98</f>
        <v>1100</v>
      </c>
      <c r="L98" s="25">
        <f>工程量清单!L98</f>
        <v>150</v>
      </c>
      <c r="M98" s="25">
        <f>工程量清单!M98</f>
        <v>0</v>
      </c>
      <c r="N98" s="27" t="str">
        <f>工程量清单!AX98</f>
        <v>DSS
迪爱斯</v>
      </c>
      <c r="O98" s="27" t="str">
        <f>工程量清单!AY98</f>
        <v>ACO
亚科</v>
      </c>
    </row>
    <row r="99" s="2" customFormat="1" ht="30" customHeight="1" spans="1:15">
      <c r="A99" s="2" t="s">
        <v>57</v>
      </c>
      <c r="B99" s="25" t="str">
        <f>工程量清单!B99</f>
        <v>RV076</v>
      </c>
      <c r="C99" s="28" t="str">
        <f>工程量清单!C99</f>
        <v>WALK-IN FREEZER</v>
      </c>
      <c r="D99" s="24" t="str">
        <f>工程量清单!D99</f>
        <v>步入式冷冻库</v>
      </c>
      <c r="E99" s="28" t="str">
        <f>工程量清单!E99</f>
        <v>-18℃ TO -22℃，0.8mm SUS 304，FIRE RATING B1，DOOR WITH WINDOWS,DROP-IN FREEZER</v>
      </c>
      <c r="F99" s="28" t="str">
        <f>工程量清单!F99</f>
        <v>-18℃ 至 -22℃,双面0.8mm不锈钢，B1防火等级,库门带防撞板及观察窗，嵌地安装</v>
      </c>
      <c r="G99" s="25">
        <f>工程量清单!G99</f>
        <v>1</v>
      </c>
      <c r="H99" s="28" t="str">
        <f>工程量清单!H99</f>
        <v>SNOWYN</v>
      </c>
      <c r="I99" s="28" t="str">
        <f>工程量清单!I99</f>
        <v>CUSTOM MADE
定制</v>
      </c>
      <c r="J99" s="25" t="str">
        <f>工程量清单!J99</f>
        <v>CHINA
中国</v>
      </c>
      <c r="K99" s="25">
        <f>工程量清单!K99</f>
        <v>2550</v>
      </c>
      <c r="L99" s="25">
        <f>工程量清单!L99</f>
        <v>5400</v>
      </c>
      <c r="M99" s="25">
        <f>工程量清单!M99</f>
        <v>2600</v>
      </c>
      <c r="N99" s="27" t="str">
        <f>工程量清单!AX99</f>
        <v>KINGSWAY
艺瀚</v>
      </c>
      <c r="O99" s="27" t="str">
        <f>工程量清单!AY99</f>
        <v>DESMON
迪仕曼</v>
      </c>
    </row>
    <row r="100" s="2" customFormat="1" ht="30" customHeight="1" spans="1:15">
      <c r="A100" s="2" t="s">
        <v>57</v>
      </c>
      <c r="B100" s="25" t="str">
        <f>工程量清单!B100</f>
        <v>RV077</v>
      </c>
      <c r="C100" s="28" t="str">
        <f>工程量清单!C100</f>
        <v>EVAPORATOR COIL</v>
      </c>
      <c r="D100" s="24" t="str">
        <f>工程量清单!D100</f>
        <v>冷凝蒸发器</v>
      </c>
      <c r="E100" s="28" t="str">
        <f>工程量清单!E100</f>
        <v>INSTALL IN ITEM RV076 WALK-IN FREEZER COMPARTMENT，WATER COOLED</v>
      </c>
      <c r="F100" s="28" t="str">
        <f>工程量清单!F100</f>
        <v>安装於步入式冷冻库 RV076 内，水冷</v>
      </c>
      <c r="G100" s="25">
        <f>工程量清单!G100</f>
        <v>1</v>
      </c>
      <c r="H100" s="28" t="str">
        <f>工程量清单!H100</f>
        <v>LU-VE</v>
      </c>
      <c r="I100" s="28" t="str">
        <f>工程量清单!I100</f>
        <v>F30HC 522 E6</v>
      </c>
      <c r="J100" s="25" t="str">
        <f>工程量清单!J100</f>
        <v>CHINA
中国</v>
      </c>
      <c r="K100" s="25">
        <f>工程量清单!K100</f>
        <v>1370</v>
      </c>
      <c r="L100" s="25">
        <f>工程量清单!L100</f>
        <v>420</v>
      </c>
      <c r="M100" s="25">
        <f>工程量清单!M100</f>
        <v>650</v>
      </c>
      <c r="N100" s="27" t="str">
        <f>工程量清单!AX100</f>
        <v>KUBA
库博</v>
      </c>
      <c r="O100" s="27" t="str">
        <f>工程量清单!AY100</f>
        <v>BOHN
西克</v>
      </c>
    </row>
    <row r="101" s="2" customFormat="1" ht="30" customHeight="1" spans="1:15">
      <c r="A101" s="2" t="s">
        <v>57</v>
      </c>
      <c r="B101" s="25" t="str">
        <f>工程量清单!B101</f>
        <v>RV078</v>
      </c>
      <c r="C101" s="28" t="str">
        <f>工程量清单!C101</f>
        <v>REFRIGERATION COMPRESSOR</v>
      </c>
      <c r="D101" s="24" t="str">
        <f>工程量清单!D101</f>
        <v>制冷压缩机组</v>
      </c>
      <c r="E101" s="28" t="str">
        <f>工程量清单!E101</f>
        <v>WATER COOLED, FOR ITEM RV076</v>
      </c>
      <c r="F101" s="28" t="str">
        <f>工程量清单!F101</f>
        <v>水冷，用于编号 RV076</v>
      </c>
      <c r="G101" s="25">
        <f>工程量清单!G101</f>
        <v>1</v>
      </c>
      <c r="H101" s="28" t="str">
        <f>工程量清单!H101</f>
        <v>SNOWYN(COPELAND)</v>
      </c>
      <c r="I101" s="28" t="str">
        <f>工程量清单!I101</f>
        <v>SCU4-CLY-W</v>
      </c>
      <c r="J101" s="25" t="str">
        <f>工程量清单!J101</f>
        <v>CHINA
中国</v>
      </c>
      <c r="K101" s="25">
        <f>工程量清单!K101</f>
        <v>1030</v>
      </c>
      <c r="L101" s="25">
        <f>工程量清单!L101</f>
        <v>500</v>
      </c>
      <c r="M101" s="25">
        <f>工程量清单!M101</f>
        <v>850</v>
      </c>
      <c r="N101" s="27" t="str">
        <f>工程量清单!AX101</f>
        <v>BIZTER
比泽尔</v>
      </c>
      <c r="O101" s="27" t="str">
        <f>工程量清单!AY101</f>
        <v>BOHN
西克</v>
      </c>
    </row>
    <row r="102" s="2" customFormat="1" ht="30" customHeight="1" spans="1:15">
      <c r="A102" s="2" t="s">
        <v>57</v>
      </c>
      <c r="B102" s="25" t="str">
        <f>工程量清单!B102</f>
        <v>RV081</v>
      </c>
      <c r="C102" s="28" t="str">
        <f>工程量清单!C102</f>
        <v>SHELVING UNIT</v>
      </c>
      <c r="D102" s="24" t="str">
        <f>工程量清单!D102</f>
        <v>层架</v>
      </c>
      <c r="E102" s="28" t="str">
        <f>工程量清单!E102</f>
        <v>4-TIERS, ADJUSTABLE </v>
      </c>
      <c r="F102" s="28" t="str">
        <f>工程量清单!F102</f>
        <v>4层,可调</v>
      </c>
      <c r="G102" s="25">
        <f>工程量清单!G102</f>
        <v>8</v>
      </c>
      <c r="H102" s="28" t="str">
        <f>工程量清单!H102</f>
        <v>JIWINS
普飞</v>
      </c>
      <c r="I102" s="28" t="str">
        <f>工程量清单!I102</f>
        <v>PSU482472</v>
      </c>
      <c r="J102" s="25" t="str">
        <f>工程量清单!J102</f>
        <v>CHINA
中国</v>
      </c>
      <c r="K102" s="25">
        <f>工程量清单!K102</f>
        <v>1220</v>
      </c>
      <c r="L102" s="25">
        <f>工程量清单!L102</f>
        <v>610</v>
      </c>
      <c r="M102" s="25">
        <f>工程量清单!M102</f>
        <v>1800</v>
      </c>
      <c r="N102" s="27" t="str">
        <f>工程量清单!AX102</f>
        <v>METRO
美卓</v>
      </c>
      <c r="O102" s="27" t="str">
        <f>工程量清单!AY102</f>
        <v>CAMBRO
勘宝</v>
      </c>
    </row>
    <row r="103" s="2" customFormat="1" ht="30" customHeight="1" spans="1:15">
      <c r="A103" s="2" t="s">
        <v>57</v>
      </c>
      <c r="B103" s="25" t="str">
        <f>工程量清单!B103</f>
        <v>RV082</v>
      </c>
      <c r="C103" s="28" t="str">
        <f>工程量清单!C103</f>
        <v>FLOOR TROUGH WITH GRATE</v>
      </c>
      <c r="D103" s="24" t="str">
        <f>工程量清单!D103</f>
        <v>地沟连盖板（暗沟）</v>
      </c>
      <c r="E103" s="28">
        <f>工程量清单!E103</f>
        <v>0</v>
      </c>
      <c r="F103" s="28">
        <f>工程量清单!F103</f>
        <v>0</v>
      </c>
      <c r="G103" s="25">
        <f>工程量清单!G103</f>
        <v>1</v>
      </c>
      <c r="H103" s="28" t="str">
        <f>工程量清单!H103</f>
        <v>AQUAWYN
江苏名厨</v>
      </c>
      <c r="I103" s="28" t="str">
        <f>工程量清单!I103</f>
        <v>CUSTOM MADE
定制</v>
      </c>
      <c r="J103" s="25" t="str">
        <f>工程量清单!J103</f>
        <v>CHINA
中国</v>
      </c>
      <c r="K103" s="25">
        <f>工程量清单!K103</f>
        <v>23810</v>
      </c>
      <c r="L103" s="25">
        <f>工程量清单!L103</f>
        <v>350</v>
      </c>
      <c r="M103" s="25">
        <f>工程量清单!M103</f>
        <v>0</v>
      </c>
      <c r="N103" s="27" t="str">
        <f>工程量清单!AX103</f>
        <v>DSS
迪爱斯</v>
      </c>
      <c r="O103" s="27" t="str">
        <f>工程量清单!AY103</f>
        <v>ACO
亚科</v>
      </c>
    </row>
    <row r="104" s="2" customFormat="1" ht="30" customHeight="1" spans="1:15">
      <c r="A104" s="2" t="s">
        <v>57</v>
      </c>
      <c r="B104" s="29" t="str">
        <f>工程量清单!B104</f>
        <v>B1 COMMISSARY KITCHEN 地下一层粗加工厨房</v>
      </c>
      <c r="C104" s="28"/>
      <c r="D104" s="24">
        <f>工程量清单!D104</f>
        <v>0</v>
      </c>
      <c r="E104" s="28">
        <f>工程量清单!E104</f>
        <v>0</v>
      </c>
      <c r="F104" s="28">
        <f>工程量清单!F104</f>
        <v>0</v>
      </c>
      <c r="G104" s="25">
        <f>工程量清单!G104</f>
        <v>0</v>
      </c>
      <c r="H104" s="28">
        <f>工程量清单!H104</f>
        <v>0</v>
      </c>
      <c r="I104" s="28">
        <f>工程量清单!I104</f>
        <v>0</v>
      </c>
      <c r="J104" s="25">
        <f>工程量清单!J104</f>
        <v>0</v>
      </c>
      <c r="K104" s="25">
        <f>工程量清单!K104</f>
        <v>0</v>
      </c>
      <c r="L104" s="25">
        <f>工程量清单!L104</f>
        <v>0</v>
      </c>
      <c r="M104" s="25">
        <f>工程量清单!M104</f>
        <v>0</v>
      </c>
      <c r="N104" s="27" t="str">
        <f>工程量清单!AX104</f>
        <v> </v>
      </c>
      <c r="O104" s="27" t="str">
        <f>工程量清单!AY104</f>
        <v> </v>
      </c>
    </row>
    <row r="105" s="2" customFormat="1" ht="30" customHeight="1" spans="1:15">
      <c r="A105" s="2" t="s">
        <v>57</v>
      </c>
      <c r="B105" s="25" t="str">
        <f>工程量清单!B105</f>
        <v>CM001</v>
      </c>
      <c r="C105" s="28" t="str">
        <f>工程量清单!C105</f>
        <v>INSECT KILLER</v>
      </c>
      <c r="D105" s="24" t="str">
        <f>工程量清单!D105</f>
        <v>灭蝇灯</v>
      </c>
      <c r="E105" s="28" t="str">
        <f>工程量清单!E105</f>
        <v>STICK PAD</v>
      </c>
      <c r="F105" s="28" t="str">
        <f>工程量清单!F105</f>
        <v>粘捕式</v>
      </c>
      <c r="G105" s="25">
        <f>工程量清单!G105</f>
        <v>1</v>
      </c>
      <c r="H105" s="28" t="str">
        <f>工程量清单!H105</f>
        <v>HENDERY
亨得利</v>
      </c>
      <c r="I105" s="28" t="str">
        <f>工程量清单!I105</f>
        <v>WGS-40BN</v>
      </c>
      <c r="J105" s="25" t="str">
        <f>工程量清单!J105</f>
        <v>CHINA
中国</v>
      </c>
      <c r="K105" s="25">
        <f>工程量清单!K105</f>
        <v>650</v>
      </c>
      <c r="L105" s="25">
        <f>工程量清单!L105</f>
        <v>220</v>
      </c>
      <c r="M105" s="25">
        <f>工程量清单!M105</f>
        <v>450</v>
      </c>
      <c r="N105" s="27" t="str">
        <f>工程量清单!AX105</f>
        <v>FLY CATCHER
捕霸</v>
      </c>
      <c r="O105" s="27" t="str">
        <f>工程量清单!AY105</f>
        <v>DR.FLY
蝇博士</v>
      </c>
    </row>
    <row r="106" s="2" customFormat="1" ht="30" customHeight="1" spans="1:15">
      <c r="A106" s="2" t="s">
        <v>57</v>
      </c>
      <c r="B106" s="25" t="str">
        <f>工程量清单!B106</f>
        <v>CM002</v>
      </c>
      <c r="C106" s="28" t="str">
        <f>工程量清单!C106</f>
        <v>FLOOR TROUGH WITH GRATE</v>
      </c>
      <c r="D106" s="24" t="str">
        <f>工程量清单!D106</f>
        <v>地沟连盖板</v>
      </c>
      <c r="E106" s="28">
        <f>工程量清单!E106</f>
        <v>0</v>
      </c>
      <c r="F106" s="28">
        <f>工程量清单!F106</f>
        <v>0</v>
      </c>
      <c r="G106" s="25">
        <f>工程量清单!G106</f>
        <v>1</v>
      </c>
      <c r="H106" s="28" t="str">
        <f>工程量清单!H106</f>
        <v>AQUAWYN
江苏名厨</v>
      </c>
      <c r="I106" s="28" t="str">
        <f>工程量清单!I106</f>
        <v>CG系列</v>
      </c>
      <c r="J106" s="25" t="str">
        <f>工程量清单!J106</f>
        <v>CHINA
中国</v>
      </c>
      <c r="K106" s="25">
        <f>工程量清单!K106</f>
        <v>4000</v>
      </c>
      <c r="L106" s="25">
        <f>工程量清单!L106</f>
        <v>350</v>
      </c>
      <c r="M106" s="25">
        <f>工程量清单!M106</f>
        <v>0</v>
      </c>
      <c r="N106" s="27" t="str">
        <f>工程量清单!AX106</f>
        <v>DSS
迪爱斯</v>
      </c>
      <c r="O106" s="27" t="str">
        <f>工程量清单!AY106</f>
        <v>ACO
亚科</v>
      </c>
    </row>
    <row r="107" s="2" customFormat="1" ht="30" customHeight="1" spans="1:15">
      <c r="A107" s="2" t="s">
        <v>57</v>
      </c>
      <c r="B107" s="25" t="str">
        <f>工程量清单!B107</f>
        <v>CM003</v>
      </c>
      <c r="C107" s="28" t="str">
        <f>工程量清单!C107</f>
        <v>POT WASH SINK</v>
      </c>
      <c r="D107" s="24" t="str">
        <f>工程量清单!D107</f>
        <v>洗锅星盆台</v>
      </c>
      <c r="E107" s="28" t="str">
        <f>工程量清单!E107</f>
        <v>SINK SIZE 600*660*300MM,3 SINK, 1 DECK MOUNTED FAUCET &amp; MIX VALVE, 3 LEVER HANDLE DRAIN, 300MM HIGH BACK SPLASH</v>
      </c>
      <c r="F107" s="28" t="str">
        <f>工程量清单!F107</f>
        <v>星盆尺寸600*660*300，3星盆，1组冷热水龙头，3组摇柄去水，300mm高挡水板</v>
      </c>
      <c r="G107" s="25">
        <f>工程量清单!G107</f>
        <v>1</v>
      </c>
      <c r="H107" s="28" t="str">
        <f>工程量清单!H107</f>
        <v>FABRICATED
厂制品</v>
      </c>
      <c r="I107" s="28" t="str">
        <f>工程量清单!I107</f>
        <v>STAINLESS STEEL
不锈钢</v>
      </c>
      <c r="J107" s="25" t="str">
        <f>工程量清单!J107</f>
        <v>CHINA
中国</v>
      </c>
      <c r="K107" s="25">
        <f>工程量清单!K107</f>
        <v>2950</v>
      </c>
      <c r="L107" s="25">
        <f>工程量清单!L107</f>
        <v>760</v>
      </c>
      <c r="M107" s="25">
        <f>工程量清单!M107</f>
        <v>850</v>
      </c>
      <c r="N107" s="27">
        <f>工程量清单!AX107</f>
        <v>0</v>
      </c>
      <c r="O107" s="27">
        <f>工程量清单!AY107</f>
        <v>0</v>
      </c>
    </row>
    <row r="108" s="2" customFormat="1" ht="30" customHeight="1" spans="1:15">
      <c r="A108" s="2" t="s">
        <v>57</v>
      </c>
      <c r="B108" s="25" t="str">
        <f>工程量清单!B108</f>
        <v>CM004</v>
      </c>
      <c r="C108" s="28" t="str">
        <f>工程量清单!C108</f>
        <v>WALL MOUNTED POT RACK</v>
      </c>
      <c r="D108" s="24" t="str">
        <f>工程量清单!D108</f>
        <v>挂墙锅架</v>
      </c>
      <c r="E108" s="28" t="str">
        <f>工程量清单!E108</f>
        <v>φ25*5 STAINLESS STEEL TUBE</v>
      </c>
      <c r="F108" s="28" t="str">
        <f>工程量清单!F108</f>
        <v>φ25*5不锈钢管</v>
      </c>
      <c r="G108" s="25">
        <f>工程量清单!G108</f>
        <v>1</v>
      </c>
      <c r="H108" s="28" t="str">
        <f>工程量清单!H108</f>
        <v>FABRICATED
厂制品</v>
      </c>
      <c r="I108" s="28" t="str">
        <f>工程量清单!I108</f>
        <v>STAINLESS STEEL
不锈钢</v>
      </c>
      <c r="J108" s="25" t="str">
        <f>工程量清单!J108</f>
        <v>CHINA
中国</v>
      </c>
      <c r="K108" s="25">
        <f>工程量清单!K108</f>
        <v>1300</v>
      </c>
      <c r="L108" s="25">
        <f>工程量清单!L108</f>
        <v>275</v>
      </c>
      <c r="M108" s="25">
        <f>工程量清单!M108</f>
        <v>0</v>
      </c>
      <c r="N108" s="27">
        <f>工程量清单!AX108</f>
        <v>0</v>
      </c>
      <c r="O108" s="27">
        <f>工程量清单!AY108</f>
        <v>0</v>
      </c>
    </row>
    <row r="109" s="2" customFormat="1" ht="30" customHeight="1" spans="1:15">
      <c r="A109" s="2" t="s">
        <v>57</v>
      </c>
      <c r="B109" s="25" t="str">
        <f>工程量清单!B109</f>
        <v>CM005</v>
      </c>
      <c r="C109" s="28" t="str">
        <f>工程量清单!C109</f>
        <v>PRE RINSE </v>
      </c>
      <c r="D109" s="24" t="str">
        <f>工程量清单!D109</f>
        <v>花洒龙头</v>
      </c>
      <c r="E109" s="28" t="str">
        <f>工程量清单!E109</f>
        <v>WALL MOUNTED,WITH WALL BRACKET </v>
      </c>
      <c r="F109" s="28" t="str">
        <f>工程量清单!F109</f>
        <v>墙式安装,带墙上托架及305mm附加龙头</v>
      </c>
      <c r="G109" s="25">
        <f>工程量清单!G109</f>
        <v>1</v>
      </c>
      <c r="H109" s="28" t="str">
        <f>工程量清单!H109</f>
        <v>EQUIP
依奎浦</v>
      </c>
      <c r="I109" s="28" t="str">
        <f>工程量清单!I109</f>
        <v>5PR-8W12-H</v>
      </c>
      <c r="J109" s="25" t="str">
        <f>工程量清单!J109</f>
        <v>CHINA
中国</v>
      </c>
      <c r="K109" s="25">
        <f>工程量清单!K109</f>
        <v>299</v>
      </c>
      <c r="L109" s="25">
        <f>工程量清单!L109</f>
        <v>420</v>
      </c>
      <c r="M109" s="25">
        <f>工程量清单!M109</f>
        <v>906</v>
      </c>
      <c r="N109" s="27" t="str">
        <f>工程量清单!AX109</f>
        <v>T&amp;S
天仕</v>
      </c>
      <c r="O109" s="27" t="str">
        <f>工程量清单!AY109</f>
        <v>CONCEPT</v>
      </c>
    </row>
    <row r="110" s="2" customFormat="1" ht="30" customHeight="1" spans="1:15">
      <c r="A110" s="2" t="s">
        <v>57</v>
      </c>
      <c r="B110" s="25" t="str">
        <f>工程量清单!B110</f>
        <v>CM006</v>
      </c>
      <c r="C110" s="28" t="str">
        <f>工程量清单!C110</f>
        <v>WALL MOUNTED POT RACK</v>
      </c>
      <c r="D110" s="24" t="str">
        <f>工程量清单!D110</f>
        <v>挂墙锅架</v>
      </c>
      <c r="E110" s="28" t="str">
        <f>工程量清单!E110</f>
        <v>φ25*5 STAINLESS STEEL TUBE</v>
      </c>
      <c r="F110" s="28" t="str">
        <f>工程量清单!F110</f>
        <v>φ25*5不锈钢管</v>
      </c>
      <c r="G110" s="25">
        <f>工程量清单!G110</f>
        <v>1</v>
      </c>
      <c r="H110" s="28" t="str">
        <f>工程量清单!H110</f>
        <v>FABRICATED
厂制品</v>
      </c>
      <c r="I110" s="28" t="str">
        <f>工程量清单!I110</f>
        <v>STAINLESS STEEL
不锈钢</v>
      </c>
      <c r="J110" s="25" t="str">
        <f>工程量清单!J110</f>
        <v>CHINA
中国</v>
      </c>
      <c r="K110" s="25">
        <f>工程量清单!K110</f>
        <v>1700</v>
      </c>
      <c r="L110" s="25">
        <f>工程量清单!L110</f>
        <v>275</v>
      </c>
      <c r="M110" s="25">
        <f>工程量清单!M110</f>
        <v>0</v>
      </c>
      <c r="N110" s="27">
        <f>工程量清单!AX110</f>
        <v>0</v>
      </c>
      <c r="O110" s="27">
        <f>工程量清单!AY110</f>
        <v>0</v>
      </c>
    </row>
    <row r="111" s="2" customFormat="1" ht="30" customHeight="1" spans="1:15">
      <c r="A111" s="2" t="s">
        <v>57</v>
      </c>
      <c r="B111" s="25" t="str">
        <f>工程量清单!B111</f>
        <v>CM007</v>
      </c>
      <c r="C111" s="28" t="str">
        <f>工程量清单!C111</f>
        <v>WORK TABLE</v>
      </c>
      <c r="D111" s="24" t="str">
        <f>工程量清单!D111</f>
        <v>工作台</v>
      </c>
      <c r="E111" s="28" t="str">
        <f>工程量清单!E111</f>
        <v>NON UNDER SHELF</v>
      </c>
      <c r="F111" s="28" t="str">
        <f>工程量清单!F111</f>
        <v>无下层板</v>
      </c>
      <c r="G111" s="25">
        <f>工程量清单!G111</f>
        <v>1</v>
      </c>
      <c r="H111" s="28" t="str">
        <f>工程量清单!H111</f>
        <v>FABRICATED
厂制品</v>
      </c>
      <c r="I111" s="28" t="str">
        <f>工程量清单!I111</f>
        <v>STAINLESS STEEL
不锈钢</v>
      </c>
      <c r="J111" s="25" t="str">
        <f>工程量清单!J111</f>
        <v>CHINA
中国</v>
      </c>
      <c r="K111" s="25">
        <f>工程量清单!K111</f>
        <v>1000</v>
      </c>
      <c r="L111" s="25">
        <f>工程量清单!L111</f>
        <v>760</v>
      </c>
      <c r="M111" s="25">
        <f>工程量清单!M111</f>
        <v>850</v>
      </c>
      <c r="N111" s="27" t="str">
        <f>工程量清单!AX111</f>
        <v> </v>
      </c>
      <c r="O111" s="27" t="str">
        <f>工程量清单!AY111</f>
        <v> </v>
      </c>
    </row>
    <row r="112" s="2" customFormat="1" ht="30" customHeight="1" spans="1:15">
      <c r="A112" s="2" t="s">
        <v>57</v>
      </c>
      <c r="B112" s="25" t="str">
        <f>工程量清单!B112</f>
        <v>CM011</v>
      </c>
      <c r="C112" s="28" t="str">
        <f>工程量清单!C112</f>
        <v>HOSE REEL</v>
      </c>
      <c r="D112" s="24" t="str">
        <f>工程量清单!D112</f>
        <v>洗地龙头</v>
      </c>
      <c r="E112" s="28" t="str">
        <f>工程量清单!E112</f>
        <v>WITH 10M REEL CORD</v>
      </c>
      <c r="F112" s="28" t="str">
        <f>工程量清单!F112</f>
        <v>连10M长水管</v>
      </c>
      <c r="G112" s="25">
        <f>工程量清单!G112</f>
        <v>1</v>
      </c>
      <c r="H112" s="28" t="str">
        <f>工程量清单!H112</f>
        <v>EQUIP
依奎浦</v>
      </c>
      <c r="I112" s="28" t="str">
        <f>工程量清单!I112</f>
        <v>5HR-232-12-A</v>
      </c>
      <c r="J112" s="25" t="str">
        <f>工程量清单!J112</f>
        <v>CHINA
中国</v>
      </c>
      <c r="K112" s="25">
        <f>工程量清单!K112</f>
        <v>166</v>
      </c>
      <c r="L112" s="25">
        <f>工程量清单!L112</f>
        <v>600</v>
      </c>
      <c r="M112" s="25">
        <f>工程量清单!M112</f>
        <v>0</v>
      </c>
      <c r="N112" s="27" t="str">
        <f>工程量清单!AX112</f>
        <v>T&amp;S
天仕</v>
      </c>
      <c r="O112" s="27" t="str">
        <f>工程量清单!AY112</f>
        <v>CONCEPT</v>
      </c>
    </row>
    <row r="113" s="2" customFormat="1" ht="30" customHeight="1" spans="1:15">
      <c r="A113" s="2" t="s">
        <v>57</v>
      </c>
      <c r="B113" s="25" t="str">
        <f>工程量清单!B113</f>
        <v>CM012</v>
      </c>
      <c r="C113" s="28" t="str">
        <f>工程量清单!C113</f>
        <v>HAND SINK</v>
      </c>
      <c r="D113" s="24" t="str">
        <f>工程量清单!D113</f>
        <v>洗手星盆</v>
      </c>
      <c r="E113" s="28" t="str">
        <f>工程量清单!E113</f>
        <v>WITH 1 TOUCH FREE FAUCET, WALL MOUNTED</v>
      </c>
      <c r="F113" s="28" t="str">
        <f>工程量清单!F113</f>
        <v>连1组电子感应龙头, 挂墙</v>
      </c>
      <c r="G113" s="25">
        <f>工程量清单!G113</f>
        <v>1</v>
      </c>
      <c r="H113" s="28" t="str">
        <f>工程量清单!H113</f>
        <v>FABRICATED
厂制品</v>
      </c>
      <c r="I113" s="28" t="str">
        <f>工程量清单!I113</f>
        <v>STAINLESS STEEL
不锈钢</v>
      </c>
      <c r="J113" s="25" t="str">
        <f>工程量清单!J113</f>
        <v>CHINA
中国</v>
      </c>
      <c r="K113" s="25">
        <f>工程量清单!K113</f>
        <v>500</v>
      </c>
      <c r="L113" s="25">
        <f>工程量清单!L113</f>
        <v>400</v>
      </c>
      <c r="M113" s="25">
        <f>工程量清单!M113</f>
        <v>850</v>
      </c>
      <c r="N113" s="27" t="str">
        <f>工程量清单!AX113</f>
        <v> </v>
      </c>
      <c r="O113" s="27" t="str">
        <f>工程量清单!AY113</f>
        <v> </v>
      </c>
    </row>
    <row r="114" s="2" customFormat="1" ht="30" customHeight="1" spans="1:15">
      <c r="A114" s="2" t="s">
        <v>57</v>
      </c>
      <c r="B114" s="25" t="str">
        <f>工程量清单!B114</f>
        <v>CM014</v>
      </c>
      <c r="C114" s="28" t="str">
        <f>工程量清单!C114</f>
        <v>FLOOR TROUGH WITH GRATE</v>
      </c>
      <c r="D114" s="24" t="str">
        <f>工程量清单!D114</f>
        <v>地沟连盖板</v>
      </c>
      <c r="E114" s="28">
        <f>工程量清单!E114</f>
        <v>0</v>
      </c>
      <c r="F114" s="28">
        <f>工程量清单!F114</f>
        <v>0</v>
      </c>
      <c r="G114" s="25">
        <f>工程量清单!G114</f>
        <v>1</v>
      </c>
      <c r="H114" s="28" t="str">
        <f>工程量清单!H114</f>
        <v>AQUAWYN
江苏名厨</v>
      </c>
      <c r="I114" s="28" t="str">
        <f>工程量清单!I114</f>
        <v>CG系列</v>
      </c>
      <c r="J114" s="25" t="str">
        <f>工程量清单!J114</f>
        <v>CHINA
中国</v>
      </c>
      <c r="K114" s="25">
        <f>工程量清单!K114</f>
        <v>5500</v>
      </c>
      <c r="L114" s="25">
        <f>工程量清单!L114</f>
        <v>350</v>
      </c>
      <c r="M114" s="25">
        <f>工程量清单!M114</f>
        <v>0</v>
      </c>
      <c r="N114" s="27" t="str">
        <f>工程量清单!AX114</f>
        <v>DSS
迪爱斯</v>
      </c>
      <c r="O114" s="27" t="str">
        <f>工程量清单!AY114</f>
        <v>ACO
亚科</v>
      </c>
    </row>
    <row r="115" s="2" customFormat="1" ht="30" customHeight="1" spans="1:15">
      <c r="A115" s="2" t="s">
        <v>57</v>
      </c>
      <c r="B115" s="25" t="str">
        <f>工程量清单!B115</f>
        <v>CM015</v>
      </c>
      <c r="C115" s="28" t="str">
        <f>工程量清单!C115</f>
        <v>PRE RINSE </v>
      </c>
      <c r="D115" s="24" t="str">
        <f>工程量清单!D115</f>
        <v>花洒龙头</v>
      </c>
      <c r="E115" s="28" t="str">
        <f>工程量清单!E115</f>
        <v>WALL MOUNTED,WITH WALL BRACKET </v>
      </c>
      <c r="F115" s="28" t="str">
        <f>工程量清单!F115</f>
        <v>台式安装,带墙上托架及305mm附加龙头</v>
      </c>
      <c r="G115" s="25">
        <f>工程量清单!G115</f>
        <v>2</v>
      </c>
      <c r="H115" s="28" t="str">
        <f>工程量清单!H115</f>
        <v>EQUIP
依奎浦</v>
      </c>
      <c r="I115" s="28" t="str">
        <f>工程量清单!I115</f>
        <v>5PR-2S12-H</v>
      </c>
      <c r="J115" s="25" t="str">
        <f>工程量清单!J115</f>
        <v>CHINA
中国</v>
      </c>
      <c r="K115" s="25">
        <f>工程量清单!K115</f>
        <v>299</v>
      </c>
      <c r="L115" s="25">
        <f>工程量清单!L115</f>
        <v>420</v>
      </c>
      <c r="M115" s="25">
        <f>工程量清单!M115</f>
        <v>906</v>
      </c>
      <c r="N115" s="27" t="str">
        <f>工程量清单!AX115</f>
        <v>T&amp;S
天仕</v>
      </c>
      <c r="O115" s="27" t="str">
        <f>工程量清单!AY115</f>
        <v>CONCEPT</v>
      </c>
    </row>
    <row r="116" s="2" customFormat="1" ht="30" customHeight="1" spans="1:15">
      <c r="A116" s="2" t="s">
        <v>57</v>
      </c>
      <c r="B116" s="25" t="str">
        <f>工程量清单!B116</f>
        <v>CM016</v>
      </c>
      <c r="C116" s="28" t="str">
        <f>工程量清单!C116</f>
        <v>WALL SHELF</v>
      </c>
      <c r="D116" s="24" t="str">
        <f>工程量清单!D116</f>
        <v>挂墙层板</v>
      </c>
      <c r="E116" s="28" t="str">
        <f>工程量清单!E116</f>
        <v>1-SHELF</v>
      </c>
      <c r="F116" s="28" t="str">
        <f>工程量清单!F116</f>
        <v>单层</v>
      </c>
      <c r="G116" s="25">
        <f>工程量清单!G116</f>
        <v>1</v>
      </c>
      <c r="H116" s="28" t="str">
        <f>工程量清单!H116</f>
        <v>FABRICATED
厂制品</v>
      </c>
      <c r="I116" s="28" t="str">
        <f>工程量清单!I116</f>
        <v>STAINLESS STEEL
不锈钢</v>
      </c>
      <c r="J116" s="25" t="str">
        <f>工程量清单!J116</f>
        <v>CHINA
中国</v>
      </c>
      <c r="K116" s="25">
        <f>工程量清单!K116</f>
        <v>1650</v>
      </c>
      <c r="L116" s="25">
        <f>工程量清单!L116</f>
        <v>350</v>
      </c>
      <c r="M116" s="25">
        <f>工程量清单!M116</f>
        <v>0</v>
      </c>
      <c r="N116" s="27" t="str">
        <f>工程量清单!AX116</f>
        <v> </v>
      </c>
      <c r="O116" s="27" t="str">
        <f>工程量清单!AY116</f>
        <v> </v>
      </c>
    </row>
    <row r="117" s="2" customFormat="1" ht="30" customHeight="1" spans="1:15">
      <c r="A117" s="2" t="s">
        <v>57</v>
      </c>
      <c r="B117" s="25" t="str">
        <f>工程量清单!B117</f>
        <v>CM018</v>
      </c>
      <c r="C117" s="28" t="str">
        <f>工程量清单!C117</f>
        <v>FISH PREPARING TABLE WITH SINK</v>
      </c>
      <c r="D117" s="24" t="str">
        <f>工程量清单!D117</f>
        <v>单星理鱼工作台</v>
      </c>
      <c r="E117" s="28" t="str">
        <f>工程量清单!E117</f>
        <v>SINK SIZE 500*500*300MM,   1 LEVER HANDLE DRAIN, WITH DRAIN TROUGH  &amp; NOZZLES</v>
      </c>
      <c r="F117" s="28" t="str">
        <f>工程量清单!F117</f>
        <v>星盆尺寸500*500*300mm，1组摇柄去水，连排水槽和喷水嘴</v>
      </c>
      <c r="G117" s="25">
        <f>工程量清单!G117</f>
        <v>1</v>
      </c>
      <c r="H117" s="28" t="str">
        <f>工程量清单!H117</f>
        <v>FABRICATED
厂制品</v>
      </c>
      <c r="I117" s="28" t="str">
        <f>工程量清单!I117</f>
        <v>STAINLESS STEEL
不锈钢</v>
      </c>
      <c r="J117" s="25" t="str">
        <f>工程量清单!J117</f>
        <v>CHINA
中国</v>
      </c>
      <c r="K117" s="25">
        <f>工程量清单!K117</f>
        <v>1800</v>
      </c>
      <c r="L117" s="25">
        <f>工程量清单!L117</f>
        <v>760</v>
      </c>
      <c r="M117" s="25">
        <f>工程量清单!M117</f>
        <v>850</v>
      </c>
      <c r="N117" s="27" t="str">
        <f>工程量清单!AX117</f>
        <v> </v>
      </c>
      <c r="O117" s="27" t="str">
        <f>工程量清单!AY117</f>
        <v> </v>
      </c>
    </row>
    <row r="118" s="2" customFormat="1" ht="30" customHeight="1" spans="1:15">
      <c r="A118" s="2" t="s">
        <v>57</v>
      </c>
      <c r="B118" s="25" t="str">
        <f>工程量清单!B118</f>
        <v>CM019</v>
      </c>
      <c r="C118" s="28" t="str">
        <f>工程量清单!C118</f>
        <v>FISH PREPARING TABLE WITH SINK</v>
      </c>
      <c r="D118" s="24" t="str">
        <f>工程量清单!D118</f>
        <v>单星理鱼工作台</v>
      </c>
      <c r="E118" s="28" t="str">
        <f>工程量清单!E118</f>
        <v>SINK SIZE 500*500*300MM,   1 LEVER HANDLE DRAIN, WITH DRAIN TROUGH  &amp; NOZZLES</v>
      </c>
      <c r="F118" s="28" t="str">
        <f>工程量清单!F118</f>
        <v>星盆尺寸500*500*300mm，1组摇柄去水，连排水槽和喷水嘴</v>
      </c>
      <c r="G118" s="25">
        <f>工程量清单!G118</f>
        <v>1</v>
      </c>
      <c r="H118" s="28" t="str">
        <f>工程量清单!H118</f>
        <v>FABRICATED
厂制品</v>
      </c>
      <c r="I118" s="28" t="str">
        <f>工程量清单!I118</f>
        <v>STAINLESS STEEL
不锈钢</v>
      </c>
      <c r="J118" s="25" t="str">
        <f>工程量清单!J118</f>
        <v>CHINA
中国</v>
      </c>
      <c r="K118" s="25">
        <f>工程量清单!K118</f>
        <v>1800</v>
      </c>
      <c r="L118" s="25">
        <f>工程量清单!L118</f>
        <v>760</v>
      </c>
      <c r="M118" s="25">
        <f>工程量清单!M118</f>
        <v>850</v>
      </c>
      <c r="N118" s="27" t="str">
        <f>工程量清单!AX118</f>
        <v> </v>
      </c>
      <c r="O118" s="27" t="str">
        <f>工程量清单!AY118</f>
        <v> </v>
      </c>
    </row>
    <row r="119" s="2" customFormat="1" ht="30" customHeight="1" spans="1:15">
      <c r="A119" s="2" t="s">
        <v>57</v>
      </c>
      <c r="B119" s="25" t="str">
        <f>工程量清单!B119</f>
        <v>CM021</v>
      </c>
      <c r="C119" s="28" t="str">
        <f>工程量清单!C119</f>
        <v>KNIFE DISINFECTION CABINET </v>
      </c>
      <c r="D119" s="24" t="str">
        <f>工程量清单!D119</f>
        <v>刀具消毒柜</v>
      </c>
      <c r="E119" s="28" t="str">
        <f>工程量清单!E119</f>
        <v>UV SANITIZING, WALL MOUNTED</v>
      </c>
      <c r="F119" s="28" t="str">
        <f>工程量清单!F119</f>
        <v>紫外线消毒，挂墙安装</v>
      </c>
      <c r="G119" s="25">
        <f>工程量清单!G119</f>
        <v>1</v>
      </c>
      <c r="H119" s="28" t="str">
        <f>工程量清单!H119</f>
        <v>LEEGO
利高</v>
      </c>
      <c r="I119" s="28" t="str">
        <f>工程量清单!I119</f>
        <v>KC-500E</v>
      </c>
      <c r="J119" s="25" t="str">
        <f>工程量清单!J119</f>
        <v>CHINA
中国</v>
      </c>
      <c r="K119" s="25">
        <f>工程量清单!K119</f>
        <v>540</v>
      </c>
      <c r="L119" s="25">
        <f>工程量清单!L119</f>
        <v>135</v>
      </c>
      <c r="M119" s="25">
        <f>工程量清单!M119</f>
        <v>645</v>
      </c>
      <c r="N119" s="27" t="str">
        <f>工程量清单!AX119</f>
        <v>BIZERBA
碧彩</v>
      </c>
      <c r="O119" s="27" t="str">
        <f>工程量清单!AY119</f>
        <v>EDLUND
艾伦</v>
      </c>
    </row>
    <row r="120" s="2" customFormat="1" ht="30" customHeight="1" spans="1:15">
      <c r="A120" s="2" t="s">
        <v>57</v>
      </c>
      <c r="B120" s="25" t="str">
        <f>工程量清单!B120</f>
        <v>CM022</v>
      </c>
      <c r="C120" s="28" t="str">
        <f>工程量清单!C120</f>
        <v>WALL SHELF</v>
      </c>
      <c r="D120" s="24" t="str">
        <f>工程量清单!D120</f>
        <v>挂墙层板</v>
      </c>
      <c r="E120" s="28" t="str">
        <f>工程量清单!E120</f>
        <v>1-SHELF</v>
      </c>
      <c r="F120" s="28" t="str">
        <f>工程量清单!F120</f>
        <v>单层</v>
      </c>
      <c r="G120" s="25">
        <f>工程量清单!G120</f>
        <v>1</v>
      </c>
      <c r="H120" s="28" t="str">
        <f>工程量清单!H120</f>
        <v>FABRICATED
厂制品</v>
      </c>
      <c r="I120" s="28" t="str">
        <f>工程量清单!I120</f>
        <v>STAINLESS STEEL
不锈钢</v>
      </c>
      <c r="J120" s="25" t="str">
        <f>工程量清单!J120</f>
        <v>CHINA
中国</v>
      </c>
      <c r="K120" s="25">
        <f>工程量清单!K120</f>
        <v>1000</v>
      </c>
      <c r="L120" s="25">
        <f>工程量清单!L120</f>
        <v>350</v>
      </c>
      <c r="M120" s="25">
        <f>工程量清单!M120</f>
        <v>0</v>
      </c>
      <c r="N120" s="27" t="str">
        <f>工程量清单!AX120</f>
        <v> </v>
      </c>
      <c r="O120" s="27" t="str">
        <f>工程量清单!AY120</f>
        <v> </v>
      </c>
    </row>
    <row r="121" s="2" customFormat="1" ht="30" customHeight="1" spans="1:15">
      <c r="A121" s="2" t="s">
        <v>57</v>
      </c>
      <c r="B121" s="25" t="str">
        <f>工程量清单!B121</f>
        <v>CM023</v>
      </c>
      <c r="C121" s="28" t="str">
        <f>工程量清单!C121</f>
        <v>WORK TABLE</v>
      </c>
      <c r="D121" s="24" t="str">
        <f>工程量清单!D121</f>
        <v>工作台</v>
      </c>
      <c r="E121" s="28" t="str">
        <f>工程量清单!E121</f>
        <v>NON UNDER SHELF</v>
      </c>
      <c r="F121" s="28" t="str">
        <f>工程量清单!F121</f>
        <v>无下层板</v>
      </c>
      <c r="G121" s="25">
        <f>工程量清单!G121</f>
        <v>1</v>
      </c>
      <c r="H121" s="28" t="str">
        <f>工程量清单!H121</f>
        <v>FABRICATED
厂制品</v>
      </c>
      <c r="I121" s="28" t="str">
        <f>工程量清单!I121</f>
        <v>STAINLESS STEEL
不锈钢</v>
      </c>
      <c r="J121" s="25" t="str">
        <f>工程量清单!J121</f>
        <v>CHINA
中国</v>
      </c>
      <c r="K121" s="25">
        <f>工程量清单!K121</f>
        <v>915</v>
      </c>
      <c r="L121" s="25">
        <f>工程量清单!L121</f>
        <v>760</v>
      </c>
      <c r="M121" s="25">
        <f>工程量清单!M121</f>
        <v>850</v>
      </c>
      <c r="N121" s="27" t="str">
        <f>工程量清单!AX121</f>
        <v> </v>
      </c>
      <c r="O121" s="27" t="str">
        <f>工程量清单!AY121</f>
        <v> </v>
      </c>
    </row>
    <row r="122" s="2" customFormat="1" ht="30" customHeight="1" spans="1:15">
      <c r="A122" s="2" t="s">
        <v>57</v>
      </c>
      <c r="B122" s="25" t="str">
        <f>工程量清单!B122</f>
        <v>CM024</v>
      </c>
      <c r="C122" s="28" t="str">
        <f>工程量清单!C122</f>
        <v>KNIFE DISINFECTION CABINET </v>
      </c>
      <c r="D122" s="24" t="str">
        <f>工程量清单!D122</f>
        <v>刀具消毒柜</v>
      </c>
      <c r="E122" s="28" t="str">
        <f>工程量清单!E122</f>
        <v>UV SANITIZING, WALL MOUNTED</v>
      </c>
      <c r="F122" s="28" t="str">
        <f>工程量清单!F122</f>
        <v>紫外线消毒，挂墙安装</v>
      </c>
      <c r="G122" s="25">
        <f>工程量清单!G122</f>
        <v>1</v>
      </c>
      <c r="H122" s="28" t="str">
        <f>工程量清单!H122</f>
        <v>LEEGO
利高</v>
      </c>
      <c r="I122" s="28" t="str">
        <f>工程量清单!I122</f>
        <v>KC-500E</v>
      </c>
      <c r="J122" s="25" t="str">
        <f>工程量清单!J122</f>
        <v>CHINA
中国</v>
      </c>
      <c r="K122" s="25">
        <f>工程量清单!K122</f>
        <v>540</v>
      </c>
      <c r="L122" s="25">
        <f>工程量清单!L122</f>
        <v>135</v>
      </c>
      <c r="M122" s="25">
        <f>工程量清单!M122</f>
        <v>645</v>
      </c>
      <c r="N122" s="27" t="str">
        <f>工程量清单!AX122</f>
        <v>BIZERBA
碧彩</v>
      </c>
      <c r="O122" s="27" t="str">
        <f>工程量清单!AY122</f>
        <v>EDLUND
艾伦</v>
      </c>
    </row>
    <row r="123" s="2" customFormat="1" ht="30" customHeight="1" spans="1:15">
      <c r="A123" s="2" t="s">
        <v>57</v>
      </c>
      <c r="B123" s="25" t="str">
        <f>工程量清单!B123</f>
        <v>CM025</v>
      </c>
      <c r="C123" s="28" t="str">
        <f>工程量清单!C123</f>
        <v>WORK TABLE WITH 2 SINKS</v>
      </c>
      <c r="D123" s="24" t="str">
        <f>工程量清单!D123</f>
        <v>双星盆工作台</v>
      </c>
      <c r="E123" s="28" t="str">
        <f>工程量清单!E123</f>
        <v>"	SINK SIZE 、450*450*300MM, DOUBLE SINK, 1 DECK MOUNTED FAUCET &amp; MIXED VALVE, 2 LEVER HANDLE DRAINS, 150MM HIGH BACK SPLASH，W/ DRAIN"</v>
      </c>
      <c r="F123" s="28" t="str">
        <f>工程量清单!F123</f>
        <v>星盆尺寸450*450*300, 双星盆, 1組冷热水龙头, 2组摇柄去水，150mm高挡水板。</v>
      </c>
      <c r="G123" s="25">
        <f>工程量清单!G123</f>
        <v>1</v>
      </c>
      <c r="H123" s="28" t="str">
        <f>工程量清单!H123</f>
        <v>FABRICATED
厂制品</v>
      </c>
      <c r="I123" s="28" t="str">
        <f>工程量清单!I123</f>
        <v>STAINLESS STEEL
不锈钢</v>
      </c>
      <c r="J123" s="25" t="str">
        <f>工程量清单!J123</f>
        <v>CHINA
中国</v>
      </c>
      <c r="K123" s="25">
        <f>工程量清单!K123</f>
        <v>1800</v>
      </c>
      <c r="L123" s="25">
        <f>工程量清单!L123</f>
        <v>760</v>
      </c>
      <c r="M123" s="25">
        <f>工程量清单!M123</f>
        <v>850</v>
      </c>
      <c r="N123" s="27" t="str">
        <f>工程量清单!AX123</f>
        <v> </v>
      </c>
      <c r="O123" s="27" t="str">
        <f>工程量清单!AY123</f>
        <v> </v>
      </c>
    </row>
    <row r="124" s="2" customFormat="1" ht="30" customHeight="1" spans="1:15">
      <c r="A124" s="2" t="s">
        <v>57</v>
      </c>
      <c r="B124" s="25" t="str">
        <f>工程量清单!B124</f>
        <v>CM027</v>
      </c>
      <c r="C124" s="28" t="str">
        <f>工程量清单!C124</f>
        <v>WALL SHELF</v>
      </c>
      <c r="D124" s="24" t="str">
        <f>工程量清单!D124</f>
        <v>挂墙层板</v>
      </c>
      <c r="E124" s="28" t="str">
        <f>工程量清单!E124</f>
        <v>1-SHELF</v>
      </c>
      <c r="F124" s="28" t="str">
        <f>工程量清单!F124</f>
        <v>单层</v>
      </c>
      <c r="G124" s="25">
        <f>工程量清单!G124</f>
        <v>1</v>
      </c>
      <c r="H124" s="28" t="str">
        <f>工程量清单!H124</f>
        <v>FABRICATED
厂制品</v>
      </c>
      <c r="I124" s="28" t="str">
        <f>工程量清单!I124</f>
        <v>STAINLESS STEEL
不锈钢</v>
      </c>
      <c r="J124" s="25" t="str">
        <f>工程量清单!J124</f>
        <v>CHINA
中国</v>
      </c>
      <c r="K124" s="25">
        <f>工程量清单!K124</f>
        <v>2950</v>
      </c>
      <c r="L124" s="25">
        <f>工程量清单!L124</f>
        <v>350</v>
      </c>
      <c r="M124" s="25">
        <f>工程量清单!M124</f>
        <v>0</v>
      </c>
      <c r="N124" s="27" t="str">
        <f>工程量清单!AX124</f>
        <v> </v>
      </c>
      <c r="O124" s="27" t="str">
        <f>工程量清单!AY124</f>
        <v> </v>
      </c>
    </row>
    <row r="125" s="2" customFormat="1" ht="30" customHeight="1" spans="1:15">
      <c r="A125" s="2" t="s">
        <v>57</v>
      </c>
      <c r="B125" s="25" t="str">
        <f>工程量清单!B125</f>
        <v>CM028</v>
      </c>
      <c r="C125" s="28" t="str">
        <f>工程量清单!C125</f>
        <v>WORK TABLE</v>
      </c>
      <c r="D125" s="24" t="str">
        <f>工程量清单!D125</f>
        <v>工作台</v>
      </c>
      <c r="E125" s="28" t="str">
        <f>工程量清单!E125</f>
        <v>NON UNDER SHELF</v>
      </c>
      <c r="F125" s="28" t="str">
        <f>工程量清单!F125</f>
        <v>无下层板</v>
      </c>
      <c r="G125" s="25">
        <f>工程量清单!G125</f>
        <v>1</v>
      </c>
      <c r="H125" s="28" t="str">
        <f>工程量清单!H125</f>
        <v>FABRICATED
厂制品</v>
      </c>
      <c r="I125" s="28" t="str">
        <f>工程量清单!I125</f>
        <v>STAINLESS STEEL
不锈钢</v>
      </c>
      <c r="J125" s="25" t="str">
        <f>工程量清单!J125</f>
        <v>CHINA
中国</v>
      </c>
      <c r="K125" s="25">
        <f>工程量清单!K125</f>
        <v>1700</v>
      </c>
      <c r="L125" s="25">
        <f>工程量清单!L125</f>
        <v>760</v>
      </c>
      <c r="M125" s="25">
        <f>工程量清单!M125</f>
        <v>850</v>
      </c>
      <c r="N125" s="27" t="str">
        <f>工程量清单!AX125</f>
        <v> </v>
      </c>
      <c r="O125" s="27" t="str">
        <f>工程量清单!AY125</f>
        <v> </v>
      </c>
    </row>
    <row r="126" s="2" customFormat="1" ht="30" customHeight="1" spans="1:15">
      <c r="A126" s="2" t="s">
        <v>57</v>
      </c>
      <c r="B126" s="25" t="str">
        <f>工程量清单!B126</f>
        <v>CM031</v>
      </c>
      <c r="C126" s="28" t="str">
        <f>工程量清单!C126</f>
        <v>SCALE</v>
      </c>
      <c r="D126" s="24" t="str">
        <f>工程量清单!D126</f>
        <v>台秤</v>
      </c>
      <c r="E126" s="28" t="str">
        <f>工程量清单!E126</f>
        <v>COUNTER TOP,15KG CAPACITY</v>
      </c>
      <c r="F126" s="28" t="str">
        <f>工程量清单!F126</f>
        <v>台上型，最大称重6/15KG</v>
      </c>
      <c r="G126" s="25">
        <f>工程量清单!G126</f>
        <v>1</v>
      </c>
      <c r="H126" s="28" t="str">
        <f>工程量清单!H126</f>
        <v>CANY
上海精密</v>
      </c>
      <c r="I126" s="28" t="str">
        <f>工程量清单!I126</f>
        <v>ACD--15K</v>
      </c>
      <c r="J126" s="25" t="str">
        <f>工程量清单!J126</f>
        <v>CHINA
中国</v>
      </c>
      <c r="K126" s="25">
        <f>工程量清单!K126</f>
        <v>230</v>
      </c>
      <c r="L126" s="25">
        <f>工程量清单!L126</f>
        <v>280</v>
      </c>
      <c r="M126" s="25">
        <f>工程量清单!M126</f>
        <v>0</v>
      </c>
      <c r="N126" s="27" t="str">
        <f>工程量清单!AX126</f>
        <v>EXCELL
英展</v>
      </c>
      <c r="O126" s="27" t="str">
        <f>工程量清单!AY126</f>
        <v>BIZERBA
碧彩</v>
      </c>
    </row>
    <row r="127" s="2" customFormat="1" ht="30" customHeight="1" spans="1:15">
      <c r="A127" s="2" t="s">
        <v>57</v>
      </c>
      <c r="B127" s="25" t="str">
        <f>工程量清单!B127</f>
        <v>CM032</v>
      </c>
      <c r="C127" s="28" t="str">
        <f>工程量清单!C127</f>
        <v>SHELVING UNIT</v>
      </c>
      <c r="D127" s="24" t="str">
        <f>工程量清单!D127</f>
        <v>层架</v>
      </c>
      <c r="E127" s="28" t="str">
        <f>工程量清单!E127</f>
        <v>4-TIERS, ADJUSTABLE </v>
      </c>
      <c r="F127" s="28" t="str">
        <f>工程量清单!F127</f>
        <v>4层,可调</v>
      </c>
      <c r="G127" s="25">
        <f>工程量清单!G127</f>
        <v>1</v>
      </c>
      <c r="H127" s="28" t="str">
        <f>工程量清单!H127</f>
        <v>JIWINS
普飞</v>
      </c>
      <c r="I127" s="28" t="str">
        <f>工程量清单!I127</f>
        <v>PSU482472</v>
      </c>
      <c r="J127" s="25" t="str">
        <f>工程量清单!J127</f>
        <v>CHINA
中国</v>
      </c>
      <c r="K127" s="25">
        <f>工程量清单!K127</f>
        <v>1220</v>
      </c>
      <c r="L127" s="25">
        <f>工程量清单!L127</f>
        <v>610</v>
      </c>
      <c r="M127" s="25">
        <f>工程量清单!M127</f>
        <v>1800</v>
      </c>
      <c r="N127" s="27" t="str">
        <f>工程量清单!AX127</f>
        <v>METRO
美卓</v>
      </c>
      <c r="O127" s="27" t="str">
        <f>工程量清单!AY127</f>
        <v>CAMBRO
勘宝</v>
      </c>
    </row>
    <row r="128" s="2" customFormat="1" ht="30" customHeight="1" spans="1:15">
      <c r="A128" s="2" t="s">
        <v>57</v>
      </c>
      <c r="B128" s="25" t="str">
        <f>工程量清单!B128</f>
        <v>CM033</v>
      </c>
      <c r="C128" s="28" t="str">
        <f>工程量清单!C128</f>
        <v>KNIFE DISINFECTION CABINET </v>
      </c>
      <c r="D128" s="24" t="str">
        <f>工程量清单!D128</f>
        <v>刀具消毒柜</v>
      </c>
      <c r="E128" s="28" t="str">
        <f>工程量清单!E128</f>
        <v>UV SANITIZING, WALL MOUNTED</v>
      </c>
      <c r="F128" s="28" t="str">
        <f>工程量清单!F128</f>
        <v>紫外线消毒，挂墙安装</v>
      </c>
      <c r="G128" s="25">
        <f>工程量清单!G128</f>
        <v>1</v>
      </c>
      <c r="H128" s="28" t="str">
        <f>工程量清单!H128</f>
        <v>LEEGO
利高</v>
      </c>
      <c r="I128" s="28" t="str">
        <f>工程量清单!I128</f>
        <v>KC-500E</v>
      </c>
      <c r="J128" s="25" t="str">
        <f>工程量清单!J128</f>
        <v>CHINA
中国</v>
      </c>
      <c r="K128" s="25">
        <f>工程量清单!K128</f>
        <v>540</v>
      </c>
      <c r="L128" s="25">
        <f>工程量清单!L128</f>
        <v>135</v>
      </c>
      <c r="M128" s="25">
        <f>工程量清单!M128</f>
        <v>645</v>
      </c>
      <c r="N128" s="27" t="str">
        <f>工程量清单!AX128</f>
        <v>BIZERBA
碧彩</v>
      </c>
      <c r="O128" s="27" t="str">
        <f>工程量清单!AY128</f>
        <v>EDLUND
艾伦</v>
      </c>
    </row>
    <row r="129" s="2" customFormat="1" ht="30" customHeight="1" spans="1:15">
      <c r="A129" s="2" t="s">
        <v>57</v>
      </c>
      <c r="B129" s="25" t="str">
        <f>工程量清单!B129</f>
        <v>CM034</v>
      </c>
      <c r="C129" s="28" t="str">
        <f>工程量清单!C129</f>
        <v>WORK TABLE WITH 2 SINKS</v>
      </c>
      <c r="D129" s="24" t="str">
        <f>工程量清单!D129</f>
        <v>双星盆工作台</v>
      </c>
      <c r="E129" s="28" t="str">
        <f>工程量清单!E129</f>
        <v>"	SINK SIZE 、450*450*300MM, DOUBLE SINK, 1 DECK MOUNTED FAUCET &amp; MIXED VALVE, 2 LEVER HANDLE DRAINS, 150MM HIGH BACK SPLASH，W/ DRAIN"</v>
      </c>
      <c r="F129" s="28" t="str">
        <f>工程量清单!F129</f>
        <v>星盆尺寸450*450*300, 双星盆, 1組冷热水龙头, 2组摇柄去水，150mm高挡水板。</v>
      </c>
      <c r="G129" s="25">
        <f>工程量清单!G129</f>
        <v>2</v>
      </c>
      <c r="H129" s="28" t="str">
        <f>工程量清单!H129</f>
        <v>FABRICATED
厂制品</v>
      </c>
      <c r="I129" s="28" t="str">
        <f>工程量清单!I129</f>
        <v>STAINLESS STEEL
不锈钢</v>
      </c>
      <c r="J129" s="25" t="str">
        <f>工程量清单!J129</f>
        <v>CHINA
中国</v>
      </c>
      <c r="K129" s="25">
        <f>工程量清单!K129</f>
        <v>1300</v>
      </c>
      <c r="L129" s="25">
        <f>工程量清单!L129</f>
        <v>760</v>
      </c>
      <c r="M129" s="25">
        <f>工程量清单!M129</f>
        <v>850</v>
      </c>
      <c r="N129" s="27" t="str">
        <f>工程量清单!AX129</f>
        <v> </v>
      </c>
      <c r="O129" s="27" t="str">
        <f>工程量清单!AY129</f>
        <v> </v>
      </c>
    </row>
    <row r="130" s="2" customFormat="1" ht="30" customHeight="1" spans="1:15">
      <c r="A130" s="2" t="s">
        <v>57</v>
      </c>
      <c r="B130" s="25" t="str">
        <f>工程量清单!B130</f>
        <v>CM035</v>
      </c>
      <c r="C130" s="28" t="str">
        <f>工程量清单!C130</f>
        <v>FLOOR TROUGH WITH GRATE</v>
      </c>
      <c r="D130" s="24" t="str">
        <f>工程量清单!D130</f>
        <v>地沟连盖板</v>
      </c>
      <c r="E130" s="28">
        <f>工程量清单!E130</f>
        <v>0</v>
      </c>
      <c r="F130" s="28">
        <f>工程量清单!F130</f>
        <v>0</v>
      </c>
      <c r="G130" s="25">
        <f>工程量清单!G130</f>
        <v>1</v>
      </c>
      <c r="H130" s="28" t="str">
        <f>工程量清单!H130</f>
        <v>AQUAWYN
江苏名厨</v>
      </c>
      <c r="I130" s="28" t="str">
        <f>工程量清单!I130</f>
        <v>CG系列</v>
      </c>
      <c r="J130" s="25" t="str">
        <f>工程量清单!J130</f>
        <v>CHINA
中国</v>
      </c>
      <c r="K130" s="25">
        <f>工程量清单!K130</f>
        <v>3000</v>
      </c>
      <c r="L130" s="25">
        <f>工程量清单!L130</f>
        <v>350</v>
      </c>
      <c r="M130" s="25">
        <f>工程量清单!M130</f>
        <v>0</v>
      </c>
      <c r="N130" s="27" t="str">
        <f>工程量清单!AX130</f>
        <v>DSS
迪爱斯</v>
      </c>
      <c r="O130" s="27" t="str">
        <f>工程量清单!AY130</f>
        <v>ACO
亚科</v>
      </c>
    </row>
    <row r="131" s="2" customFormat="1" ht="30" customHeight="1" spans="1:15">
      <c r="A131" s="2" t="s">
        <v>57</v>
      </c>
      <c r="B131" s="25" t="str">
        <f>工程量清单!B131</f>
        <v>CM036</v>
      </c>
      <c r="C131" s="28" t="str">
        <f>工程量清单!C131</f>
        <v>L TYPE WALL SHELF</v>
      </c>
      <c r="D131" s="24" t="str">
        <f>工程量清单!D131</f>
        <v>L型挂墙层板</v>
      </c>
      <c r="E131" s="28" t="str">
        <f>工程量清单!E131</f>
        <v>1-SHELF</v>
      </c>
      <c r="F131" s="28" t="str">
        <f>工程量清单!F131</f>
        <v>单层</v>
      </c>
      <c r="G131" s="25">
        <f>工程量清单!G131</f>
        <v>1</v>
      </c>
      <c r="H131" s="28" t="str">
        <f>工程量清单!H131</f>
        <v>FABRICATED
厂制品</v>
      </c>
      <c r="I131" s="28" t="str">
        <f>工程量清单!I131</f>
        <v>STAINLESS STEEL
不锈钢</v>
      </c>
      <c r="J131" s="25" t="str">
        <f>工程量清单!J131</f>
        <v>CHINA
中国</v>
      </c>
      <c r="K131" s="25" t="str">
        <f>工程量清单!K131</f>
        <v>4100+3100</v>
      </c>
      <c r="L131" s="25">
        <f>工程量清单!L131</f>
        <v>350</v>
      </c>
      <c r="M131" s="25">
        <f>工程量清单!M131</f>
        <v>0</v>
      </c>
      <c r="N131" s="27" t="str">
        <f>工程量清单!AX131</f>
        <v> </v>
      </c>
      <c r="O131" s="27" t="str">
        <f>工程量清单!AY131</f>
        <v> </v>
      </c>
    </row>
    <row r="132" s="2" customFormat="1" ht="30" customHeight="1" spans="1:15">
      <c r="A132" s="2" t="s">
        <v>57</v>
      </c>
      <c r="B132" s="25" t="str">
        <f>工程量清单!B132</f>
        <v>CM037</v>
      </c>
      <c r="C132" s="28" t="str">
        <f>工程量清单!C132</f>
        <v>WORK TABLE</v>
      </c>
      <c r="D132" s="24" t="str">
        <f>工程量清单!D132</f>
        <v>工作台</v>
      </c>
      <c r="E132" s="28" t="str">
        <f>工程量清单!E132</f>
        <v>NON UNDER SHELF</v>
      </c>
      <c r="F132" s="28" t="str">
        <f>工程量清单!F132</f>
        <v>无下层板</v>
      </c>
      <c r="G132" s="25">
        <f>工程量清单!G132</f>
        <v>1</v>
      </c>
      <c r="H132" s="28" t="str">
        <f>工程量清单!H132</f>
        <v>FABRICATED
厂制品</v>
      </c>
      <c r="I132" s="28" t="str">
        <f>工程量清单!I132</f>
        <v>STAINLESS STEEL
不锈钢</v>
      </c>
      <c r="J132" s="25" t="str">
        <f>工程量清单!J132</f>
        <v>CHINA
中国</v>
      </c>
      <c r="K132" s="25">
        <f>工程量清单!K132</f>
        <v>760</v>
      </c>
      <c r="L132" s="25">
        <f>工程量清单!L132</f>
        <v>760</v>
      </c>
      <c r="M132" s="25">
        <f>工程量清单!M132</f>
        <v>850</v>
      </c>
      <c r="N132" s="27" t="str">
        <f>工程量清单!AX132</f>
        <v> </v>
      </c>
      <c r="O132" s="27" t="str">
        <f>工程量清单!AY132</f>
        <v> </v>
      </c>
    </row>
    <row r="133" s="2" customFormat="1" ht="30" customHeight="1" spans="1:15">
      <c r="A133" s="2" t="s">
        <v>57</v>
      </c>
      <c r="B133" s="25" t="str">
        <f>工程量清单!B133</f>
        <v>CM041</v>
      </c>
      <c r="C133" s="28" t="str">
        <f>工程量清单!C133</f>
        <v>WORK TABLE</v>
      </c>
      <c r="D133" s="24" t="str">
        <f>工程量清单!D133</f>
        <v>工作台</v>
      </c>
      <c r="E133" s="28" t="str">
        <f>工程量清单!E133</f>
        <v>NON UNDER SHELF</v>
      </c>
      <c r="F133" s="28" t="str">
        <f>工程量清单!F133</f>
        <v>无下层板</v>
      </c>
      <c r="G133" s="25">
        <f>工程量清单!G133</f>
        <v>1</v>
      </c>
      <c r="H133" s="28" t="str">
        <f>工程量清单!H133</f>
        <v>FABRICATED
厂制品</v>
      </c>
      <c r="I133" s="28" t="str">
        <f>工程量清单!I133</f>
        <v>STAINLESS STEEL
不锈钢</v>
      </c>
      <c r="J133" s="25" t="str">
        <f>工程量清单!J133</f>
        <v>CHINA
中国</v>
      </c>
      <c r="K133" s="25">
        <f>工程量清单!K133</f>
        <v>1450</v>
      </c>
      <c r="L133" s="25">
        <f>工程量清单!L133</f>
        <v>760</v>
      </c>
      <c r="M133" s="25">
        <f>工程量清单!M133</f>
        <v>850</v>
      </c>
      <c r="N133" s="27" t="str">
        <f>工程量清单!AX133</f>
        <v> </v>
      </c>
      <c r="O133" s="27" t="str">
        <f>工程量清单!AY133</f>
        <v> </v>
      </c>
    </row>
    <row r="134" s="2" customFormat="1" ht="30" customHeight="1" spans="1:15">
      <c r="A134" s="2" t="s">
        <v>57</v>
      </c>
      <c r="B134" s="25" t="str">
        <f>工程量清单!B134</f>
        <v>CM042</v>
      </c>
      <c r="C134" s="28" t="str">
        <f>工程量清单!C134</f>
        <v>SCALE</v>
      </c>
      <c r="D134" s="24" t="str">
        <f>工程量清单!D134</f>
        <v>台秤</v>
      </c>
      <c r="E134" s="28" t="str">
        <f>工程量清单!E134</f>
        <v>COUNTER TOP,15KG CAPACITY</v>
      </c>
      <c r="F134" s="28" t="str">
        <f>工程量清单!F134</f>
        <v>台上型，最大称重6/15KG</v>
      </c>
      <c r="G134" s="25">
        <f>工程量清单!G134</f>
        <v>1</v>
      </c>
      <c r="H134" s="28" t="str">
        <f>工程量清单!H134</f>
        <v>CANY
上海精密</v>
      </c>
      <c r="I134" s="28" t="str">
        <f>工程量清单!I134</f>
        <v>ACD--15K</v>
      </c>
      <c r="J134" s="25" t="str">
        <f>工程量清单!J134</f>
        <v>CHINA
中国</v>
      </c>
      <c r="K134" s="25">
        <f>工程量清单!K134</f>
        <v>230</v>
      </c>
      <c r="L134" s="25">
        <f>工程量清单!L134</f>
        <v>280</v>
      </c>
      <c r="M134" s="25">
        <f>工程量清单!M134</f>
        <v>0</v>
      </c>
      <c r="N134" s="27" t="str">
        <f>工程量清单!AX134</f>
        <v>EXCELL
英展</v>
      </c>
      <c r="O134" s="27" t="str">
        <f>工程量清单!AY134</f>
        <v>BIZERBA
碧彩</v>
      </c>
    </row>
    <row r="135" s="2" customFormat="1" ht="30" customHeight="1" spans="1:15">
      <c r="A135" s="2" t="s">
        <v>57</v>
      </c>
      <c r="B135" s="25" t="str">
        <f>工程量清单!B135</f>
        <v>CM044</v>
      </c>
      <c r="C135" s="28" t="str">
        <f>工程量清单!C135</f>
        <v>MINCER</v>
      </c>
      <c r="D135" s="24" t="str">
        <f>工程量清单!D135</f>
        <v>绞肉机</v>
      </c>
      <c r="E135" s="28" t="str">
        <f>工程量清单!E135</f>
        <v>COUNTER TOP,300KG/H</v>
      </c>
      <c r="F135" s="28" t="str">
        <f>工程量清单!F135</f>
        <v>座台式,300公斤/小时</v>
      </c>
      <c r="G135" s="25">
        <f>工程量清单!G135</f>
        <v>1</v>
      </c>
      <c r="H135" s="28" t="str">
        <f>工程量清单!H135</f>
        <v>BIZERBA
碧彩</v>
      </c>
      <c r="I135" s="28" t="str">
        <f>工程量清单!I135</f>
        <v>TE22</v>
      </c>
      <c r="J135" s="25" t="str">
        <f>工程量清单!J135</f>
        <v>ITALY
意大利</v>
      </c>
      <c r="K135" s="25">
        <f>工程量清单!K135</f>
        <v>440</v>
      </c>
      <c r="L135" s="25">
        <f>工程量清单!L135</f>
        <v>240</v>
      </c>
      <c r="M135" s="25">
        <f>工程量清单!M135</f>
        <v>510</v>
      </c>
      <c r="N135" s="27" t="str">
        <f>工程量清单!AX135</f>
        <v>HOBART
霍巴特</v>
      </c>
      <c r="O135" s="27" t="str">
        <f>工程量清单!AY135</f>
        <v>ELECTROLUX DITO
伊莱克斯</v>
      </c>
    </row>
    <row r="136" s="2" customFormat="1" ht="30" customHeight="1" spans="1:15">
      <c r="A136" s="2" t="s">
        <v>57</v>
      </c>
      <c r="B136" s="25" t="str">
        <f>工程量清单!B136</f>
        <v>CM045</v>
      </c>
      <c r="C136" s="28" t="str">
        <f>工程量清单!C136</f>
        <v>SLICER </v>
      </c>
      <c r="D136" s="24" t="str">
        <f>工程量清单!D136</f>
        <v>切片机</v>
      </c>
      <c r="E136" s="28" t="str">
        <f>工程量清单!E136</f>
        <v>SEMI-AUTOMATIC, GRAVITY, COUNTER TOP</v>
      </c>
      <c r="F136" s="28" t="str">
        <f>工程量清单!F136</f>
        <v>半自动,斜刀,座台式</v>
      </c>
      <c r="G136" s="25">
        <f>工程量清单!G136</f>
        <v>1</v>
      </c>
      <c r="H136" s="28" t="str">
        <f>工程量清单!H136</f>
        <v>BIZERBA
碧彩</v>
      </c>
      <c r="I136" s="28" t="str">
        <f>工程量清单!I136</f>
        <v>GE30</v>
      </c>
      <c r="J136" s="25" t="str">
        <f>工程量清单!J136</f>
        <v>ITALY
意大利</v>
      </c>
      <c r="K136" s="25">
        <f>工程量清单!K136</f>
        <v>630</v>
      </c>
      <c r="L136" s="25">
        <f>工程量清单!L136</f>
        <v>440</v>
      </c>
      <c r="M136" s="25">
        <f>工程量清单!M136</f>
        <v>460</v>
      </c>
      <c r="N136" s="27" t="str">
        <f>工程量清单!AX136</f>
        <v>HOBART
霍巴特</v>
      </c>
      <c r="O136" s="27" t="str">
        <f>工程量清单!AY136</f>
        <v>ELECTROLUX DITO
伊莱克斯</v>
      </c>
    </row>
    <row r="137" s="2" customFormat="1" ht="30" customHeight="1" spans="1:15">
      <c r="A137" s="2" t="s">
        <v>57</v>
      </c>
      <c r="B137" s="25" t="str">
        <f>工程量清单!B137</f>
        <v>CM046</v>
      </c>
      <c r="C137" s="28" t="str">
        <f>工程量清单!C137</f>
        <v>WORK TABLE</v>
      </c>
      <c r="D137" s="24" t="str">
        <f>工程量清单!D137</f>
        <v>工作台</v>
      </c>
      <c r="E137" s="28" t="str">
        <f>工程量清单!E137</f>
        <v>NON UNDER SHELF</v>
      </c>
      <c r="F137" s="28" t="str">
        <f>工程量清单!F137</f>
        <v>无下层板</v>
      </c>
      <c r="G137" s="25">
        <f>工程量清单!G137</f>
        <v>1</v>
      </c>
      <c r="H137" s="28" t="str">
        <f>工程量清单!H137</f>
        <v>FABRICATED
厂制品</v>
      </c>
      <c r="I137" s="28" t="str">
        <f>工程量清单!I137</f>
        <v>STAINLESS STEEL
不锈钢</v>
      </c>
      <c r="J137" s="25" t="str">
        <f>工程量清单!J137</f>
        <v>CHINA
中国</v>
      </c>
      <c r="K137" s="25">
        <f>工程量清单!K137</f>
        <v>1530</v>
      </c>
      <c r="L137" s="25">
        <f>工程量清单!L137</f>
        <v>760</v>
      </c>
      <c r="M137" s="25">
        <f>工程量清单!M137</f>
        <v>850</v>
      </c>
      <c r="N137" s="27" t="str">
        <f>工程量清单!AX137</f>
        <v> </v>
      </c>
      <c r="O137" s="27" t="str">
        <f>工程量清单!AY137</f>
        <v> </v>
      </c>
    </row>
    <row r="138" s="2" customFormat="1" ht="30" customHeight="1" spans="1:15">
      <c r="A138" s="2" t="s">
        <v>57</v>
      </c>
      <c r="B138" s="25" t="str">
        <f>工程量清单!B138</f>
        <v>CM047</v>
      </c>
      <c r="C138" s="28" t="str">
        <f>工程量清单!C138</f>
        <v>FLOOR TROUGH WITH GRATE</v>
      </c>
      <c r="D138" s="24" t="str">
        <f>工程量清单!D138</f>
        <v>地沟连盖板</v>
      </c>
      <c r="E138" s="28">
        <f>工程量清单!E138</f>
        <v>0</v>
      </c>
      <c r="F138" s="28">
        <f>工程量清单!F138</f>
        <v>0</v>
      </c>
      <c r="G138" s="25">
        <f>工程量清单!G138</f>
        <v>1</v>
      </c>
      <c r="H138" s="28" t="str">
        <f>工程量清单!H138</f>
        <v>AQUAWYN
江苏名厨</v>
      </c>
      <c r="I138" s="28" t="str">
        <f>工程量清单!I138</f>
        <v>CG系列</v>
      </c>
      <c r="J138" s="25" t="str">
        <f>工程量清单!J138</f>
        <v>CHINA
中国</v>
      </c>
      <c r="K138" s="25">
        <f>工程量清单!K138</f>
        <v>1100</v>
      </c>
      <c r="L138" s="25">
        <f>工程量清单!L138</f>
        <v>350</v>
      </c>
      <c r="M138" s="25">
        <f>工程量清单!M138</f>
        <v>0</v>
      </c>
      <c r="N138" s="27" t="str">
        <f>工程量清单!AX138</f>
        <v>DSS
迪爱斯</v>
      </c>
      <c r="O138" s="27" t="str">
        <f>工程量清单!AY138</f>
        <v>ACO
亚科</v>
      </c>
    </row>
    <row r="139" s="2" customFormat="1" ht="30" customHeight="1" spans="1:15">
      <c r="A139" s="2" t="s">
        <v>57</v>
      </c>
      <c r="B139" s="25" t="str">
        <f>工程量清单!B139</f>
        <v>CM048</v>
      </c>
      <c r="C139" s="28" t="str">
        <f>工程量清单!C139</f>
        <v>SOAK SINK</v>
      </c>
      <c r="D139" s="24" t="str">
        <f>工程量清单!D139</f>
        <v>浸泡星盆</v>
      </c>
      <c r="E139" s="28" t="str">
        <f>工程量清单!E139</f>
        <v>SINK SIZE:800*550*300MM, SINGLE SINK, 1 DECK MOUNTED FAUCET &amp; MIXED VALVE, 1 LEVER HANDLE DRAINS,W/ DRAIN, 150MM HIGH BACK SPLASH</v>
      </c>
      <c r="F139" s="28" t="str">
        <f>工程量清单!F139</f>
        <v>星盆尺寸:800*550*300mm，1组冷热水龙头，1组摇柄去水，150mm高挡水板
</v>
      </c>
      <c r="G139" s="25">
        <f>工程量清单!G139</f>
        <v>1</v>
      </c>
      <c r="H139" s="28" t="str">
        <f>工程量清单!H139</f>
        <v>FABRICATED
厂制品</v>
      </c>
      <c r="I139" s="28" t="str">
        <f>工程量清单!I139</f>
        <v>STAINLESS STEEL
不锈钢</v>
      </c>
      <c r="J139" s="25" t="str">
        <f>工程量清单!J139</f>
        <v>CHINA
中国</v>
      </c>
      <c r="K139" s="25">
        <f>工程量清单!K139</f>
        <v>1000</v>
      </c>
      <c r="L139" s="25">
        <f>工程量清单!L139</f>
        <v>750</v>
      </c>
      <c r="M139" s="25">
        <f>工程量清单!M139</f>
        <v>850</v>
      </c>
      <c r="N139" s="27" t="str">
        <f>工程量清单!AX139</f>
        <v> </v>
      </c>
      <c r="O139" s="27" t="str">
        <f>工程量清单!AY139</f>
        <v> </v>
      </c>
    </row>
    <row r="140" s="2" customFormat="1" ht="30" customHeight="1" spans="1:15">
      <c r="A140" s="2" t="s">
        <v>57</v>
      </c>
      <c r="B140" s="25" t="str">
        <f>工程量清单!B140</f>
        <v>CM051</v>
      </c>
      <c r="C140" s="28" t="str">
        <f>工程量清单!C140</f>
        <v>WORK TABLE WITH 2/1 GN PAN SHELF</v>
      </c>
      <c r="D140" s="24" t="str">
        <f>工程量清单!D140</f>
        <v>工作台连2/1GN盘架</v>
      </c>
      <c r="E140" s="28" t="str">
        <f>工程量清单!E140</f>
        <v>CONNECT GN DISC JACK</v>
      </c>
      <c r="F140" s="28" t="str">
        <f>工程量清单!F140</f>
        <v>连GN盘插架</v>
      </c>
      <c r="G140" s="25">
        <f>工程量清单!G140</f>
        <v>4</v>
      </c>
      <c r="H140" s="28" t="str">
        <f>工程量清单!H140</f>
        <v>FABRICATED
厂制品</v>
      </c>
      <c r="I140" s="28" t="str">
        <f>工程量清单!I140</f>
        <v>STAINLESS STEEL
不锈钢</v>
      </c>
      <c r="J140" s="25" t="str">
        <f>工程量清单!J140</f>
        <v>CHINA
中国</v>
      </c>
      <c r="K140" s="25">
        <f>工程量清单!K140</f>
        <v>1450</v>
      </c>
      <c r="L140" s="25">
        <f>工程量清单!L140</f>
        <v>760</v>
      </c>
      <c r="M140" s="25">
        <f>工程量清单!M140</f>
        <v>850</v>
      </c>
      <c r="N140" s="27" t="str">
        <f>工程量清单!AX140</f>
        <v> </v>
      </c>
      <c r="O140" s="27" t="str">
        <f>工程量清单!AY140</f>
        <v> </v>
      </c>
    </row>
    <row r="141" s="2" customFormat="1" ht="30" customHeight="1" spans="1:15">
      <c r="A141" s="2" t="s">
        <v>57</v>
      </c>
      <c r="B141" s="25" t="str">
        <f>工程量清单!B141</f>
        <v>CM052</v>
      </c>
      <c r="C141" s="28" t="str">
        <f>工程量清单!C141</f>
        <v>OVER SHELF SHELF</v>
      </c>
      <c r="D141" s="24" t="str">
        <f>工程量清单!D141</f>
        <v>天花吊架</v>
      </c>
      <c r="E141" s="28">
        <f>工程量清单!E141</f>
        <v>0</v>
      </c>
      <c r="F141" s="28">
        <f>工程量清单!F141</f>
        <v>0</v>
      </c>
      <c r="G141" s="25">
        <f>工程量清单!G141</f>
        <v>1</v>
      </c>
      <c r="H141" s="28" t="str">
        <f>工程量清单!H141</f>
        <v>FABRICATED
厂制品</v>
      </c>
      <c r="I141" s="28" t="str">
        <f>工程量清单!I141</f>
        <v>STAINLESS STEEL
不锈钢</v>
      </c>
      <c r="J141" s="25" t="str">
        <f>工程量清单!J141</f>
        <v>CHINA
中国</v>
      </c>
      <c r="K141" s="25">
        <f>工程量清单!K141</f>
        <v>2450</v>
      </c>
      <c r="L141" s="25">
        <f>工程量清单!L141</f>
        <v>350</v>
      </c>
      <c r="M141" s="25">
        <f>工程量清单!M141</f>
        <v>400</v>
      </c>
      <c r="N141" s="27" t="str">
        <f>工程量清单!AX141</f>
        <v> </v>
      </c>
      <c r="O141" s="27" t="str">
        <f>工程量清单!AY141</f>
        <v> </v>
      </c>
    </row>
    <row r="142" s="2" customFormat="1" ht="30" customHeight="1" spans="1:15">
      <c r="A142" s="2" t="s">
        <v>57</v>
      </c>
      <c r="B142" s="25" t="str">
        <f>工程量清单!B142</f>
        <v>CM054</v>
      </c>
      <c r="C142" s="28" t="str">
        <f>工程量清单!C142</f>
        <v>MOBILE WORK TABLE </v>
      </c>
      <c r="D142" s="24" t="str">
        <f>工程量清单!D142</f>
        <v>活动工作台</v>
      </c>
      <c r="E142" s="28" t="str">
        <f>工程量清单!E142</f>
        <v>INTERMEDIATE SHELF</v>
      </c>
      <c r="F142" s="28" t="str">
        <f>工程量清单!F142</f>
        <v>中层板</v>
      </c>
      <c r="G142" s="25">
        <f>工程量清单!G142</f>
        <v>1</v>
      </c>
      <c r="H142" s="28" t="str">
        <f>工程量清单!H142</f>
        <v>FABRICATED
厂制品</v>
      </c>
      <c r="I142" s="28" t="str">
        <f>工程量清单!I142</f>
        <v>STAINLESS STEEL
不锈钢</v>
      </c>
      <c r="J142" s="25" t="str">
        <f>工程量清单!J142</f>
        <v>CHINA
中国</v>
      </c>
      <c r="K142" s="25">
        <f>工程量清单!K142</f>
        <v>700</v>
      </c>
      <c r="L142" s="25">
        <f>工程量清单!L142</f>
        <v>760</v>
      </c>
      <c r="M142" s="25">
        <f>工程量清单!M142</f>
        <v>850</v>
      </c>
      <c r="N142" s="27" t="str">
        <f>工程量清单!AX142</f>
        <v> </v>
      </c>
      <c r="O142" s="27" t="str">
        <f>工程量清单!AY142</f>
        <v> </v>
      </c>
    </row>
    <row r="143" s="2" customFormat="1" ht="30" customHeight="1" spans="1:15">
      <c r="A143" s="2" t="s">
        <v>57</v>
      </c>
      <c r="B143" s="25" t="str">
        <f>工程量清单!B143</f>
        <v>CM055</v>
      </c>
      <c r="C143" s="28" t="str">
        <f>工程量清单!C143</f>
        <v>VACUUM PACKAGING MACHINE</v>
      </c>
      <c r="D143" s="24" t="str">
        <f>工程量清单!D143</f>
        <v>真空包装机</v>
      </c>
      <c r="E143" s="28" t="str">
        <f>工程量清单!E143</f>
        <v>COUNTER TOP</v>
      </c>
      <c r="F143" s="28" t="str">
        <f>工程量清单!F143</f>
        <v>座台式</v>
      </c>
      <c r="G143" s="25">
        <f>工程量清单!G143</f>
        <v>1</v>
      </c>
      <c r="H143" s="28" t="str">
        <f>工程量清单!H143</f>
        <v>BIZERBA
碧彩</v>
      </c>
      <c r="I143" s="28" t="str">
        <f>工程量清单!I143</f>
        <v>VP30</v>
      </c>
      <c r="J143" s="25" t="str">
        <f>工程量清单!J143</f>
        <v>HOLLAND
荷兰</v>
      </c>
      <c r="K143" s="25">
        <f>工程量清单!K143</f>
        <v>370</v>
      </c>
      <c r="L143" s="25">
        <f>工程量清单!L143</f>
        <v>350</v>
      </c>
      <c r="M143" s="25">
        <f>工程量清单!M143</f>
        <v>150</v>
      </c>
      <c r="N143" s="27" t="str">
        <f>工程量清单!AX143</f>
        <v>HOBART
霍巴特</v>
      </c>
      <c r="O143" s="27" t="str">
        <f>工程量清单!AY143</f>
        <v>ELECTROLUX DITO
伊莱克斯</v>
      </c>
    </row>
    <row r="144" s="2" customFormat="1" ht="30" customHeight="1" spans="1:15">
      <c r="A144" s="2" t="s">
        <v>57</v>
      </c>
      <c r="B144" s="25" t="str">
        <f>工程量清单!B144</f>
        <v>CM056</v>
      </c>
      <c r="C144" s="28" t="str">
        <f>工程量清单!C144</f>
        <v>WORK TABLE WITH 2/1 GN PAN SHELF</v>
      </c>
      <c r="D144" s="24" t="str">
        <f>工程量清单!D144</f>
        <v>工作台连2/1GN盘架</v>
      </c>
      <c r="E144" s="28" t="str">
        <f>工程量清单!E144</f>
        <v>CONNECT GN DISC JACK WITH LOCKER</v>
      </c>
      <c r="F144" s="28" t="str">
        <f>工程量清单!F144</f>
        <v>连GN盘插架，带抽屉</v>
      </c>
      <c r="G144" s="25">
        <f>工程量清单!G144</f>
        <v>1</v>
      </c>
      <c r="H144" s="28" t="str">
        <f>工程量清单!H144</f>
        <v>FABRICATED
厂制品</v>
      </c>
      <c r="I144" s="28" t="str">
        <f>工程量清单!I144</f>
        <v>STAINLESS STEEL
不锈钢</v>
      </c>
      <c r="J144" s="25" t="str">
        <f>工程量清单!J144</f>
        <v>CHINA
中国</v>
      </c>
      <c r="K144" s="25">
        <f>工程量清单!K144</f>
        <v>1350</v>
      </c>
      <c r="L144" s="25">
        <f>工程量清单!L144</f>
        <v>660</v>
      </c>
      <c r="M144" s="25">
        <f>工程量清单!M144</f>
        <v>850</v>
      </c>
      <c r="N144" s="27" t="str">
        <f>工程量清单!AX144</f>
        <v> </v>
      </c>
      <c r="O144" s="27" t="str">
        <f>工程量清单!AY144</f>
        <v> </v>
      </c>
    </row>
    <row r="145" s="2" customFormat="1" ht="30" customHeight="1" spans="1:15">
      <c r="A145" s="2" t="s">
        <v>57</v>
      </c>
      <c r="B145" s="25" t="str">
        <f>工程量清单!B145</f>
        <v>CM057</v>
      </c>
      <c r="C145" s="28" t="str">
        <f>工程量清单!C145</f>
        <v>INSECT KILLER</v>
      </c>
      <c r="D145" s="24" t="str">
        <f>工程量清单!D145</f>
        <v>灭蝇灯</v>
      </c>
      <c r="E145" s="28" t="str">
        <f>工程量清单!E145</f>
        <v>STICK PAD</v>
      </c>
      <c r="F145" s="28" t="str">
        <f>工程量清单!F145</f>
        <v>粘捕式</v>
      </c>
      <c r="G145" s="25">
        <f>工程量清单!G145</f>
        <v>1</v>
      </c>
      <c r="H145" s="28" t="str">
        <f>工程量清单!H145</f>
        <v>HENDERY
亨得利</v>
      </c>
      <c r="I145" s="28" t="str">
        <f>工程量清单!I145</f>
        <v>WGS-40BN</v>
      </c>
      <c r="J145" s="25" t="str">
        <f>工程量清单!J145</f>
        <v>CHINA
中国</v>
      </c>
      <c r="K145" s="25">
        <f>工程量清单!K145</f>
        <v>650</v>
      </c>
      <c r="L145" s="25">
        <f>工程量清单!L145</f>
        <v>220</v>
      </c>
      <c r="M145" s="25">
        <f>工程量清单!M145</f>
        <v>450</v>
      </c>
      <c r="N145" s="27" t="str">
        <f>工程量清单!AX145</f>
        <v>FLY CATCHER
捕霸</v>
      </c>
      <c r="O145" s="27" t="str">
        <f>工程量清单!AY145</f>
        <v>DR.FLY
蝇博士</v>
      </c>
    </row>
    <row r="146" s="2" customFormat="1" ht="30" customHeight="1" spans="1:15">
      <c r="A146" s="2" t="s">
        <v>57</v>
      </c>
      <c r="B146" s="25" t="str">
        <f>工程量清单!B146</f>
        <v>CM058</v>
      </c>
      <c r="C146" s="28" t="str">
        <f>工程量清单!C146</f>
        <v>FLOOR TROUGH WITH GRATE</v>
      </c>
      <c r="D146" s="24" t="str">
        <f>工程量清单!D146</f>
        <v>地沟连盖板</v>
      </c>
      <c r="E146" s="28">
        <f>工程量清单!E146</f>
        <v>0</v>
      </c>
      <c r="F146" s="28">
        <f>工程量清单!F146</f>
        <v>0</v>
      </c>
      <c r="G146" s="25">
        <f>工程量清单!G146</f>
        <v>1</v>
      </c>
      <c r="H146" s="28" t="str">
        <f>工程量清单!H146</f>
        <v>AQUAWYN
江苏名厨</v>
      </c>
      <c r="I146" s="28" t="str">
        <f>工程量清单!I146</f>
        <v>CG系列</v>
      </c>
      <c r="J146" s="25" t="str">
        <f>工程量清单!J146</f>
        <v>CHINA
中国</v>
      </c>
      <c r="K146" s="25">
        <f>工程量清单!K146</f>
        <v>1600</v>
      </c>
      <c r="L146" s="25">
        <f>工程量清单!L146</f>
        <v>350</v>
      </c>
      <c r="M146" s="25">
        <f>工程量清单!M146</f>
        <v>0</v>
      </c>
      <c r="N146" s="27" t="str">
        <f>工程量清单!AX146</f>
        <v>DSS
迪爱斯</v>
      </c>
      <c r="O146" s="27" t="str">
        <f>工程量清单!AY146</f>
        <v>ACO
亚科</v>
      </c>
    </row>
    <row r="147" s="2" customFormat="1" ht="30" customHeight="1" spans="1:15">
      <c r="A147" s="2" t="s">
        <v>57</v>
      </c>
      <c r="B147" s="25" t="str">
        <f>工程量清单!B147</f>
        <v>CM061</v>
      </c>
      <c r="C147" s="28" t="str">
        <f>工程量清单!C147</f>
        <v>WORK TABLE WITH 2/1 GN PAN SHELF</v>
      </c>
      <c r="D147" s="24" t="str">
        <f>工程量清单!D147</f>
        <v>工作台连2/1GN盘架</v>
      </c>
      <c r="E147" s="28" t="str">
        <f>工程量清单!E147</f>
        <v>CONNECT GN DISC JACK WITH LOCKER</v>
      </c>
      <c r="F147" s="28" t="str">
        <f>工程量清单!F147</f>
        <v>连GN盘插架，带抽屉</v>
      </c>
      <c r="G147" s="25">
        <f>工程量清单!G147</f>
        <v>1</v>
      </c>
      <c r="H147" s="28" t="str">
        <f>工程量清单!H147</f>
        <v>FABRICATED
厂制品</v>
      </c>
      <c r="I147" s="28" t="str">
        <f>工程量清单!I147</f>
        <v>STAINLESS STEEL
不锈钢</v>
      </c>
      <c r="J147" s="25" t="str">
        <f>工程量清单!J147</f>
        <v>CHINA
中国</v>
      </c>
      <c r="K147" s="25">
        <f>工程量清单!K147</f>
        <v>1220</v>
      </c>
      <c r="L147" s="25">
        <f>工程量清单!L147</f>
        <v>760</v>
      </c>
      <c r="M147" s="25">
        <f>工程量清单!M147</f>
        <v>850</v>
      </c>
      <c r="N147" s="27" t="str">
        <f>工程量清单!AX147</f>
        <v> </v>
      </c>
      <c r="O147" s="27" t="str">
        <f>工程量清单!AY147</f>
        <v> </v>
      </c>
    </row>
    <row r="148" s="2" customFormat="1" ht="30" customHeight="1" spans="1:15">
      <c r="A148" s="2" t="s">
        <v>57</v>
      </c>
      <c r="B148" s="25" t="str">
        <f>工程量清单!B148</f>
        <v>CM062</v>
      </c>
      <c r="C148" s="28" t="str">
        <f>工程量清单!C148</f>
        <v>UPRIGHT REFRIGERATOR WITH 2 DOORS</v>
      </c>
      <c r="D148" s="24" t="str">
        <f>工程量清单!D148</f>
        <v>双门高身冷藏柜</v>
      </c>
      <c r="E148" s="28" t="str">
        <f>工程量清单!E148</f>
        <v>2 DOORS，'+1℃～+4℃</v>
      </c>
      <c r="F148" s="28" t="str">
        <f>工程量清单!F148</f>
        <v>双门，'+1℃～+4℃</v>
      </c>
      <c r="G148" s="25">
        <f>工程量清单!G148</f>
        <v>1</v>
      </c>
      <c r="H148" s="28" t="str">
        <f>工程量清单!H148</f>
        <v>WILLIAMS
威廉士</v>
      </c>
      <c r="I148" s="28" t="str">
        <f>工程量清单!I148</f>
        <v>HG1T(J)SEA</v>
      </c>
      <c r="J148" s="25" t="str">
        <f>工程量清单!J148</f>
        <v>CHINA
中国</v>
      </c>
      <c r="K148" s="25">
        <f>工程量清单!K148</f>
        <v>737</v>
      </c>
      <c r="L148" s="25">
        <f>工程量清单!L148</f>
        <v>824</v>
      </c>
      <c r="M148" s="25">
        <f>工程量清单!M148</f>
        <v>1975</v>
      </c>
      <c r="N148" s="27" t="str">
        <f>工程量清单!AX148</f>
        <v>IGLU</v>
      </c>
      <c r="O148" s="27" t="str">
        <f>工程量清单!AY148</f>
        <v>PRECISION
精确</v>
      </c>
    </row>
    <row r="149" s="2" customFormat="1" ht="30" customHeight="1" spans="1:15">
      <c r="A149" s="2" t="s">
        <v>57</v>
      </c>
      <c r="B149" s="25" t="str">
        <f>工程量清单!B149</f>
        <v>CM063</v>
      </c>
      <c r="C149" s="28" t="str">
        <f>工程量清单!C149</f>
        <v>FLOOR TROUGH WITH GRATE</v>
      </c>
      <c r="D149" s="24" t="str">
        <f>工程量清单!D149</f>
        <v>地沟连盖板</v>
      </c>
      <c r="E149" s="28">
        <f>工程量清单!E149</f>
        <v>0</v>
      </c>
      <c r="F149" s="28">
        <f>工程量清单!F149</f>
        <v>0</v>
      </c>
      <c r="G149" s="25">
        <f>工程量清单!G149</f>
        <v>3</v>
      </c>
      <c r="H149" s="28" t="str">
        <f>工程量清单!H149</f>
        <v>AQUAWYN
江苏名厨</v>
      </c>
      <c r="I149" s="28" t="str">
        <f>工程量清单!I149</f>
        <v>CG系列</v>
      </c>
      <c r="J149" s="25" t="str">
        <f>工程量清单!J149</f>
        <v>CHINA
中国</v>
      </c>
      <c r="K149" s="25">
        <f>工程量清单!K149</f>
        <v>1100</v>
      </c>
      <c r="L149" s="25">
        <f>工程量清单!L149</f>
        <v>350</v>
      </c>
      <c r="M149" s="25">
        <f>工程量清单!M149</f>
        <v>0</v>
      </c>
      <c r="N149" s="27" t="str">
        <f>工程量清单!AX149</f>
        <v>DSS
迪爱斯</v>
      </c>
      <c r="O149" s="27" t="str">
        <f>工程量清单!AY149</f>
        <v>ACO
亚科</v>
      </c>
    </row>
    <row r="150" s="2" customFormat="1" ht="30" customHeight="1" spans="1:15">
      <c r="A150" s="2" t="s">
        <v>57</v>
      </c>
      <c r="B150" s="25" t="str">
        <f>工程量清单!B150</f>
        <v>CM064</v>
      </c>
      <c r="C150" s="28" t="str">
        <f>工程量清单!C150</f>
        <v>WORK TABLE WITH 2 SINKS</v>
      </c>
      <c r="D150" s="24" t="str">
        <f>工程量清单!D150</f>
        <v>双星盆工作台</v>
      </c>
      <c r="E150" s="28" t="str">
        <f>工程量清单!E150</f>
        <v>"	SINK SIZE 、450*450*300MM, DOUBLE SINK, 1 DECK MOUNTED FAUCET &amp; MIXED VALVE, 2 LEVER HANDLE DRAINS, 150MM HIGH BACK SPLASH，W/ DRAIN"</v>
      </c>
      <c r="F150" s="28" t="str">
        <f>工程量清单!F150</f>
        <v>星盆尺寸450*450*300, 双星盆, 1組冷热水龙头, 2组摇柄去水，150mm高挡水板。</v>
      </c>
      <c r="G150" s="25">
        <f>工程量清单!G150</f>
        <v>2</v>
      </c>
      <c r="H150" s="28" t="str">
        <f>工程量清单!H150</f>
        <v>FABRICATED
厂制品</v>
      </c>
      <c r="I150" s="28" t="str">
        <f>工程量清单!I150</f>
        <v>STAINLESS STEEL
不锈钢</v>
      </c>
      <c r="J150" s="25" t="str">
        <f>工程量清单!J150</f>
        <v>CHINA
中国</v>
      </c>
      <c r="K150" s="25">
        <f>工程量清单!K150</f>
        <v>2000</v>
      </c>
      <c r="L150" s="25">
        <f>工程量清单!L150</f>
        <v>700</v>
      </c>
      <c r="M150" s="25">
        <f>工程量清单!M150</f>
        <v>850</v>
      </c>
      <c r="N150" s="27" t="str">
        <f>工程量清单!AX150</f>
        <v> </v>
      </c>
      <c r="O150" s="27" t="str">
        <f>工程量清单!AY150</f>
        <v> </v>
      </c>
    </row>
    <row r="151" s="2" customFormat="1" ht="30" customHeight="1" spans="1:15">
      <c r="A151" s="2" t="s">
        <v>57</v>
      </c>
      <c r="B151" s="25" t="str">
        <f>工程量清单!B151</f>
        <v>CM065</v>
      </c>
      <c r="C151" s="28" t="str">
        <f>工程量清单!C151</f>
        <v>WALL SHELF</v>
      </c>
      <c r="D151" s="24" t="str">
        <f>工程量清单!D151</f>
        <v>挂墙层板</v>
      </c>
      <c r="E151" s="28" t="str">
        <f>工程量清单!E151</f>
        <v>1-SHELF</v>
      </c>
      <c r="F151" s="28" t="str">
        <f>工程量清单!F151</f>
        <v>单层</v>
      </c>
      <c r="G151" s="25">
        <f>工程量清单!G151</f>
        <v>2</v>
      </c>
      <c r="H151" s="28" t="str">
        <f>工程量清单!H151</f>
        <v>FABRICATED
厂制品</v>
      </c>
      <c r="I151" s="28" t="str">
        <f>工程量清单!I151</f>
        <v>STAINLESS STEEL
不锈钢</v>
      </c>
      <c r="J151" s="25" t="str">
        <f>工程量清单!J151</f>
        <v>CHINA
中国</v>
      </c>
      <c r="K151" s="25">
        <f>工程量清单!K151</f>
        <v>1800</v>
      </c>
      <c r="L151" s="25">
        <f>工程量清单!L151</f>
        <v>350</v>
      </c>
      <c r="M151" s="25">
        <f>工程量清单!M151</f>
        <v>0</v>
      </c>
      <c r="N151" s="27" t="str">
        <f>工程量清单!AX151</f>
        <v> </v>
      </c>
      <c r="O151" s="27" t="str">
        <f>工程量清单!AY151</f>
        <v> </v>
      </c>
    </row>
    <row r="152" s="2" customFormat="1" ht="30" customHeight="1" spans="1:15">
      <c r="A152" s="2" t="s">
        <v>57</v>
      </c>
      <c r="B152" s="25" t="str">
        <f>工程量清单!B152</f>
        <v>CM067</v>
      </c>
      <c r="C152" s="28" t="str">
        <f>工程量清单!C152</f>
        <v>WORK TABLE</v>
      </c>
      <c r="D152" s="24" t="str">
        <f>工程量清单!D152</f>
        <v>工作台</v>
      </c>
      <c r="E152" s="28" t="str">
        <f>工程量清单!E152</f>
        <v>NON UNDER SHELF</v>
      </c>
      <c r="F152" s="28" t="str">
        <f>工程量清单!F152</f>
        <v>无下层板</v>
      </c>
      <c r="G152" s="25">
        <f>工程量清单!G152</f>
        <v>2</v>
      </c>
      <c r="H152" s="28" t="str">
        <f>工程量清单!H152</f>
        <v>FABRICATED
厂制品</v>
      </c>
      <c r="I152" s="28" t="str">
        <f>工程量清单!I152</f>
        <v>STAINLESS STEEL
不锈钢</v>
      </c>
      <c r="J152" s="25" t="str">
        <f>工程量清单!J152</f>
        <v>CHINA
中国</v>
      </c>
      <c r="K152" s="25">
        <f>工程量清单!K152</f>
        <v>1000</v>
      </c>
      <c r="L152" s="25">
        <f>工程量清单!L152</f>
        <v>700</v>
      </c>
      <c r="M152" s="25">
        <f>工程量清单!M152</f>
        <v>850</v>
      </c>
      <c r="N152" s="27" t="str">
        <f>工程量清单!AX152</f>
        <v> </v>
      </c>
      <c r="O152" s="27" t="str">
        <f>工程量清单!AY152</f>
        <v> </v>
      </c>
    </row>
    <row r="153" s="2" customFormat="1" ht="30" customHeight="1" spans="1:15">
      <c r="A153" s="2" t="s">
        <v>57</v>
      </c>
      <c r="B153" s="25" t="str">
        <f>工程量清单!B153</f>
        <v>CM069</v>
      </c>
      <c r="C153" s="28" t="str">
        <f>工程量清单!C153</f>
        <v>WORK TABLE WITH 2 SINKS</v>
      </c>
      <c r="D153" s="24" t="str">
        <f>工程量清单!D153</f>
        <v>双星盆工作台</v>
      </c>
      <c r="E153" s="28" t="str">
        <f>工程量清单!E153</f>
        <v>"	SINK SIZE 、450*450*300MM, DOUBLE SINK, 1 DECK MOUNTED FAUCET &amp; MIXED VALVE, 2 LEVER HANDLE DRAINS, 150MM HIGH BACK SPLASH，W/ DRAIN"</v>
      </c>
      <c r="F153" s="28" t="str">
        <f>工程量清单!F153</f>
        <v>星盆尺寸450*450*300, 双星盆, 1組冷热水龙头, 2组摇柄去水，150mm高挡水板。</v>
      </c>
      <c r="G153" s="25">
        <f>工程量清单!G153</f>
        <v>1</v>
      </c>
      <c r="H153" s="28" t="str">
        <f>工程量清单!H153</f>
        <v>FABRICATED
厂制品</v>
      </c>
      <c r="I153" s="28" t="str">
        <f>工程量清单!I153</f>
        <v>STAINLESS STEEL
不锈钢</v>
      </c>
      <c r="J153" s="25" t="str">
        <f>工程量清单!J153</f>
        <v>CHINA
中国</v>
      </c>
      <c r="K153" s="25">
        <f>工程量清单!K153</f>
        <v>2000</v>
      </c>
      <c r="L153" s="25">
        <f>工程量清单!L153</f>
        <v>700</v>
      </c>
      <c r="M153" s="25">
        <f>工程量清单!M153</f>
        <v>850</v>
      </c>
      <c r="N153" s="27" t="str">
        <f>工程量清单!AX153</f>
        <v> </v>
      </c>
      <c r="O153" s="27" t="str">
        <f>工程量清单!AY153</f>
        <v> </v>
      </c>
    </row>
    <row r="154" s="2" customFormat="1" ht="30" customHeight="1" spans="1:15">
      <c r="A154" s="2" t="s">
        <v>57</v>
      </c>
      <c r="B154" s="25" t="str">
        <f>工程量清单!B154</f>
        <v>CM071</v>
      </c>
      <c r="C154" s="28" t="str">
        <f>工程量清单!C154</f>
        <v>WALL SHELF</v>
      </c>
      <c r="D154" s="24" t="str">
        <f>工程量清单!D154</f>
        <v>挂墙层板</v>
      </c>
      <c r="E154" s="28" t="str">
        <f>工程量清单!E154</f>
        <v>1-SHELF</v>
      </c>
      <c r="F154" s="28" t="str">
        <f>工程量清单!F154</f>
        <v>单层</v>
      </c>
      <c r="G154" s="25">
        <f>工程量清单!G154</f>
        <v>1</v>
      </c>
      <c r="H154" s="28" t="str">
        <f>工程量清单!H154</f>
        <v>FABRICATED
厂制品</v>
      </c>
      <c r="I154" s="28" t="str">
        <f>工程量清单!I154</f>
        <v>STAINLESS STEEL
不锈钢</v>
      </c>
      <c r="J154" s="25" t="str">
        <f>工程量清单!J154</f>
        <v>CHINA
中国</v>
      </c>
      <c r="K154" s="25">
        <f>工程量清单!K154</f>
        <v>1300</v>
      </c>
      <c r="L154" s="25">
        <f>工程量清单!L154</f>
        <v>350</v>
      </c>
      <c r="M154" s="25">
        <f>工程量清单!M154</f>
        <v>0</v>
      </c>
      <c r="N154" s="27" t="str">
        <f>工程量清单!AX154</f>
        <v> </v>
      </c>
      <c r="O154" s="27" t="str">
        <f>工程量清单!AY154</f>
        <v> </v>
      </c>
    </row>
    <row r="155" s="2" customFormat="1" ht="30" customHeight="1" spans="1:15">
      <c r="A155" s="2" t="s">
        <v>57</v>
      </c>
      <c r="B155" s="25" t="str">
        <f>工程量清单!B155</f>
        <v>CM072</v>
      </c>
      <c r="C155" s="28" t="str">
        <f>工程量清单!C155</f>
        <v>KNIFE DISINFECTION CABINET </v>
      </c>
      <c r="D155" s="24" t="str">
        <f>工程量清单!D155</f>
        <v>刀具消毒柜</v>
      </c>
      <c r="E155" s="28" t="str">
        <f>工程量清单!E155</f>
        <v>UV SANITIZING, WALL MOUNTED</v>
      </c>
      <c r="F155" s="28" t="str">
        <f>工程量清单!F155</f>
        <v>紫外线消毒，挂墙安装</v>
      </c>
      <c r="G155" s="25">
        <f>工程量清单!G155</f>
        <v>1</v>
      </c>
      <c r="H155" s="28" t="str">
        <f>工程量清单!H155</f>
        <v>LEEGO
利高</v>
      </c>
      <c r="I155" s="28" t="str">
        <f>工程量清单!I155</f>
        <v>KC-500E</v>
      </c>
      <c r="J155" s="25" t="str">
        <f>工程量清单!J155</f>
        <v>CHINA
中国</v>
      </c>
      <c r="K155" s="25">
        <f>工程量清单!K155</f>
        <v>540</v>
      </c>
      <c r="L155" s="25">
        <f>工程量清单!L155</f>
        <v>135</v>
      </c>
      <c r="M155" s="25">
        <f>工程量清单!M155</f>
        <v>645</v>
      </c>
      <c r="N155" s="27" t="str">
        <f>工程量清单!AX155</f>
        <v>BIZERBA
碧彩</v>
      </c>
      <c r="O155" s="27" t="str">
        <f>工程量清单!AY155</f>
        <v>EDLUND
艾伦</v>
      </c>
    </row>
    <row r="156" s="2" customFormat="1" ht="30" customHeight="1" spans="1:15">
      <c r="A156" s="2" t="s">
        <v>57</v>
      </c>
      <c r="B156" s="25" t="str">
        <f>工程量清单!B156</f>
        <v>CM073</v>
      </c>
      <c r="C156" s="28" t="str">
        <f>工程量清单!C156</f>
        <v>POT WASH SINK</v>
      </c>
      <c r="D156" s="24" t="str">
        <f>工程量清单!D156</f>
        <v>洗锅星盆台</v>
      </c>
      <c r="E156" s="28" t="str">
        <f>工程量清单!E156</f>
        <v>SINK SIZE 600*660*300MM,3 SINK, 1 DECK MOUNTED FAUCET &amp; MIX VALVE, 3 LEVER HANDLE DRAIN, 300MM HIGH BACK SPLASH</v>
      </c>
      <c r="F156" s="28" t="str">
        <f>工程量清单!F156</f>
        <v>星盆尺寸600*660*300，3星盆，1组冷热水龙头，3组摇柄去水，300mm高挡水板</v>
      </c>
      <c r="G156" s="25">
        <f>工程量清单!G156</f>
        <v>1</v>
      </c>
      <c r="H156" s="28" t="str">
        <f>工程量清单!H156</f>
        <v>FABRICATED
厂制品</v>
      </c>
      <c r="I156" s="28" t="str">
        <f>工程量清单!I156</f>
        <v>STAINLESS STEEL
不锈钢</v>
      </c>
      <c r="J156" s="25" t="str">
        <f>工程量清单!J156</f>
        <v>CHINA
中国</v>
      </c>
      <c r="K156" s="25">
        <f>工程量清单!K156</f>
        <v>2900</v>
      </c>
      <c r="L156" s="25">
        <f>工程量清单!L156</f>
        <v>750</v>
      </c>
      <c r="M156" s="25">
        <f>工程量清单!M156</f>
        <v>850</v>
      </c>
      <c r="N156" s="27">
        <f>工程量清单!AX156</f>
        <v>0</v>
      </c>
      <c r="O156" s="27">
        <f>工程量清单!AY156</f>
        <v>0</v>
      </c>
    </row>
    <row r="157" s="2" customFormat="1" ht="30" customHeight="1" spans="1:15">
      <c r="A157" s="2" t="s">
        <v>57</v>
      </c>
      <c r="B157" s="25" t="str">
        <f>工程量清单!B157</f>
        <v>CM074</v>
      </c>
      <c r="C157" s="28" t="str">
        <f>工程量清单!C157</f>
        <v>WALL MOUNTED POT RACK</v>
      </c>
      <c r="D157" s="24" t="str">
        <f>工程量清单!D157</f>
        <v>挂墙锅架</v>
      </c>
      <c r="E157" s="28" t="str">
        <f>工程量清单!E157</f>
        <v>φ25*5 STAINLESS STEEL TUBE</v>
      </c>
      <c r="F157" s="28" t="str">
        <f>工程量清单!F157</f>
        <v>φ25*5不锈钢管</v>
      </c>
      <c r="G157" s="25">
        <f>工程量清单!G157</f>
        <v>1</v>
      </c>
      <c r="H157" s="28" t="str">
        <f>工程量清单!H157</f>
        <v>FABRICATED
厂制品</v>
      </c>
      <c r="I157" s="28" t="str">
        <f>工程量清单!I157</f>
        <v>STAINLESS STEEL
不锈钢</v>
      </c>
      <c r="J157" s="25" t="str">
        <f>工程量清单!J157</f>
        <v>CHINA
中国</v>
      </c>
      <c r="K157" s="25">
        <f>工程量清单!K157</f>
        <v>1300</v>
      </c>
      <c r="L157" s="25">
        <f>工程量清单!L157</f>
        <v>275</v>
      </c>
      <c r="M157" s="25">
        <f>工程量清单!M157</f>
        <v>0</v>
      </c>
      <c r="N157" s="27">
        <f>工程量清单!AX157</f>
        <v>0</v>
      </c>
      <c r="O157" s="27">
        <f>工程量清单!AY157</f>
        <v>0</v>
      </c>
    </row>
    <row r="158" s="2" customFormat="1" ht="30" customHeight="1" spans="1:15">
      <c r="A158" s="2" t="s">
        <v>57</v>
      </c>
      <c r="B158" s="25" t="str">
        <f>工程量清单!B158</f>
        <v>CM075</v>
      </c>
      <c r="C158" s="28" t="str">
        <f>工程量清单!C158</f>
        <v>PRE RINSE </v>
      </c>
      <c r="D158" s="24" t="str">
        <f>工程量清单!D158</f>
        <v>花洒龙头</v>
      </c>
      <c r="E158" s="28" t="str">
        <f>工程量清单!E158</f>
        <v>WALL MOUNTED,WITH WALL BRACKET </v>
      </c>
      <c r="F158" s="28" t="str">
        <f>工程量清单!F158</f>
        <v>墙式安装,带墙上托架及305mm附加龙头</v>
      </c>
      <c r="G158" s="25">
        <f>工程量清单!G158</f>
        <v>1</v>
      </c>
      <c r="H158" s="28" t="str">
        <f>工程量清单!H158</f>
        <v>EQUIP
依奎浦</v>
      </c>
      <c r="I158" s="28" t="str">
        <f>工程量清单!I158</f>
        <v>5PR-8W12-H</v>
      </c>
      <c r="J158" s="25" t="str">
        <f>工程量清单!J158</f>
        <v>CHINA
中国</v>
      </c>
      <c r="K158" s="25">
        <f>工程量清单!K158</f>
        <v>299</v>
      </c>
      <c r="L158" s="25">
        <f>工程量清单!L158</f>
        <v>420</v>
      </c>
      <c r="M158" s="25">
        <f>工程量清单!M158</f>
        <v>906</v>
      </c>
      <c r="N158" s="27" t="str">
        <f>工程量清单!AX158</f>
        <v>T&amp;S
天仕</v>
      </c>
      <c r="O158" s="27" t="str">
        <f>工程量清单!AY158</f>
        <v>CONCEPT</v>
      </c>
    </row>
    <row r="159" s="2" customFormat="1" ht="30" customHeight="1" spans="1:15">
      <c r="A159" s="2" t="s">
        <v>57</v>
      </c>
      <c r="B159" s="25" t="str">
        <f>工程量清单!B159</f>
        <v>CM076</v>
      </c>
      <c r="C159" s="28" t="str">
        <f>工程量清单!C159</f>
        <v>FLOOR TROUGH WITH GRATE</v>
      </c>
      <c r="D159" s="24" t="str">
        <f>工程量清单!D159</f>
        <v>地沟连盖板</v>
      </c>
      <c r="E159" s="28">
        <f>工程量清单!E159</f>
        <v>0</v>
      </c>
      <c r="F159" s="28">
        <f>工程量清单!F159</f>
        <v>0</v>
      </c>
      <c r="G159" s="25">
        <f>工程量清单!G159</f>
        <v>1</v>
      </c>
      <c r="H159" s="28" t="str">
        <f>工程量清单!H159</f>
        <v>AQUAWYN
江苏名厨</v>
      </c>
      <c r="I159" s="28" t="str">
        <f>工程量清单!I159</f>
        <v>CG系列</v>
      </c>
      <c r="J159" s="25" t="str">
        <f>工程量清单!J159</f>
        <v>CHINA
中国</v>
      </c>
      <c r="K159" s="25">
        <f>工程量清单!K159</f>
        <v>1900</v>
      </c>
      <c r="L159" s="25">
        <f>工程量清单!L159</f>
        <v>350</v>
      </c>
      <c r="M159" s="25">
        <f>工程量清单!M159</f>
        <v>0</v>
      </c>
      <c r="N159" s="27" t="str">
        <f>工程量清单!AX159</f>
        <v>DSS
迪爱斯</v>
      </c>
      <c r="O159" s="27" t="str">
        <f>工程量清单!AY159</f>
        <v>ACO
亚科</v>
      </c>
    </row>
    <row r="160" s="2" customFormat="1" ht="30" customHeight="1" spans="1:15">
      <c r="A160" s="2" t="s">
        <v>57</v>
      </c>
      <c r="B160" s="25" t="str">
        <f>工程量清单!B160</f>
        <v>CM078</v>
      </c>
      <c r="C160" s="28" t="str">
        <f>工程量清单!C160</f>
        <v>WALL MOUNTED POT RACK</v>
      </c>
      <c r="D160" s="24" t="str">
        <f>工程量清单!D160</f>
        <v>挂墙锅架</v>
      </c>
      <c r="E160" s="28" t="str">
        <f>工程量清单!E160</f>
        <v>φ25*5 STAINLESS STEEL TUBE</v>
      </c>
      <c r="F160" s="28" t="str">
        <f>工程量清单!F160</f>
        <v>φ25*5不锈钢管</v>
      </c>
      <c r="G160" s="25">
        <f>工程量清单!G160</f>
        <v>1</v>
      </c>
      <c r="H160" s="28" t="str">
        <f>工程量清单!H160</f>
        <v>FABRICATED
厂制品</v>
      </c>
      <c r="I160" s="28" t="str">
        <f>工程量清单!I160</f>
        <v>STAINLESS STEEL
不锈钢</v>
      </c>
      <c r="J160" s="25" t="str">
        <f>工程量清单!J160</f>
        <v>CHINA
中国</v>
      </c>
      <c r="K160" s="25">
        <f>工程量清单!K160</f>
        <v>800</v>
      </c>
      <c r="L160" s="25">
        <f>工程量清单!L160</f>
        <v>275</v>
      </c>
      <c r="M160" s="25">
        <f>工程量清单!M160</f>
        <v>0</v>
      </c>
      <c r="N160" s="27">
        <f>工程量清单!AX160</f>
        <v>0</v>
      </c>
      <c r="O160" s="27">
        <f>工程量清单!AY160</f>
        <v>0</v>
      </c>
    </row>
    <row r="161" s="2" customFormat="1" ht="30" customHeight="1" spans="1:15">
      <c r="A161" s="2" t="s">
        <v>57</v>
      </c>
      <c r="B161" s="25" t="str">
        <f>工程量清单!B161</f>
        <v>CM081</v>
      </c>
      <c r="C161" s="28" t="str">
        <f>工程量清单!C161</f>
        <v>HOSE REEL</v>
      </c>
      <c r="D161" s="24" t="str">
        <f>工程量清单!D161</f>
        <v>洗地龙头</v>
      </c>
      <c r="E161" s="28" t="str">
        <f>工程量清单!E161</f>
        <v>WITH 10M REEL CORD</v>
      </c>
      <c r="F161" s="28" t="str">
        <f>工程量清单!F161</f>
        <v>连10M长水管</v>
      </c>
      <c r="G161" s="25">
        <f>工程量清单!G161</f>
        <v>1</v>
      </c>
      <c r="H161" s="28" t="str">
        <f>工程量清单!H161</f>
        <v>EQUIP
依奎浦</v>
      </c>
      <c r="I161" s="28" t="str">
        <f>工程量清单!I161</f>
        <v>5HR-232-12-A</v>
      </c>
      <c r="J161" s="25" t="str">
        <f>工程量清单!J161</f>
        <v>CHINA
中国</v>
      </c>
      <c r="K161" s="25">
        <f>工程量清单!K161</f>
        <v>166</v>
      </c>
      <c r="L161" s="25">
        <f>工程量清单!L161</f>
        <v>600</v>
      </c>
      <c r="M161" s="25">
        <f>工程量清单!M161</f>
        <v>0</v>
      </c>
      <c r="N161" s="27" t="str">
        <f>工程量清单!AX161</f>
        <v>T&amp;S
天仕</v>
      </c>
      <c r="O161" s="27" t="str">
        <f>工程量清单!AY161</f>
        <v>CONCEPT</v>
      </c>
    </row>
    <row r="162" s="2" customFormat="1" ht="30" customHeight="1" spans="1:15">
      <c r="A162" s="2" t="s">
        <v>57</v>
      </c>
      <c r="B162" s="25" t="str">
        <f>工程量清单!B162</f>
        <v>CM082</v>
      </c>
      <c r="C162" s="28" t="str">
        <f>工程量清单!C162</f>
        <v>HAND SINK</v>
      </c>
      <c r="D162" s="24" t="str">
        <f>工程量清单!D162</f>
        <v>洗手星盆</v>
      </c>
      <c r="E162" s="28" t="str">
        <f>工程量清单!E162</f>
        <v>WITH 1 TOUCH FREE FAUCET, WALL MOUNTED</v>
      </c>
      <c r="F162" s="28" t="str">
        <f>工程量清单!F162</f>
        <v>连1组电子感应龙头, 挂墙</v>
      </c>
      <c r="G162" s="25">
        <f>工程量清单!G162</f>
        <v>1</v>
      </c>
      <c r="H162" s="28" t="str">
        <f>工程量清单!H162</f>
        <v>FABRICATED
厂制品</v>
      </c>
      <c r="I162" s="28" t="str">
        <f>工程量清单!I162</f>
        <v>STAINLESS STEEL
不锈钢</v>
      </c>
      <c r="J162" s="25" t="str">
        <f>工程量清单!J162</f>
        <v>CHINA
中国</v>
      </c>
      <c r="K162" s="25">
        <f>工程量清单!K162</f>
        <v>500</v>
      </c>
      <c r="L162" s="25">
        <f>工程量清单!L162</f>
        <v>400</v>
      </c>
      <c r="M162" s="25">
        <f>工程量清单!M162</f>
        <v>850</v>
      </c>
      <c r="N162" s="27" t="str">
        <f>工程量清单!AX162</f>
        <v> </v>
      </c>
      <c r="O162" s="27" t="str">
        <f>工程量清单!AY162</f>
        <v> </v>
      </c>
    </row>
    <row r="163" s="2" customFormat="1" ht="30" customHeight="1" spans="1:15">
      <c r="A163" s="2" t="s">
        <v>57</v>
      </c>
      <c r="B163" s="25" t="str">
        <f>工程量清单!B163</f>
        <v>CM084</v>
      </c>
      <c r="C163" s="28" t="str">
        <f>工程量清单!C163</f>
        <v>HAND SINK</v>
      </c>
      <c r="D163" s="24" t="str">
        <f>工程量清单!D163</f>
        <v>洗手星盆</v>
      </c>
      <c r="E163" s="28" t="str">
        <f>工程量清单!E163</f>
        <v>WITH 1 TOUCH FREE FAUCET, WALL MOUNTED</v>
      </c>
      <c r="F163" s="28" t="str">
        <f>工程量清单!F163</f>
        <v>连1组电子感应龙头, 挂墙</v>
      </c>
      <c r="G163" s="25">
        <f>工程量清单!G163</f>
        <v>2</v>
      </c>
      <c r="H163" s="28" t="str">
        <f>工程量清单!H163</f>
        <v>FABRICATED
厂制品</v>
      </c>
      <c r="I163" s="28" t="str">
        <f>工程量清单!I163</f>
        <v>STAINLESS STEEL
不锈钢</v>
      </c>
      <c r="J163" s="25" t="str">
        <f>工程量清单!J163</f>
        <v>CHINA
中国</v>
      </c>
      <c r="K163" s="25">
        <f>工程量清单!K163</f>
        <v>500</v>
      </c>
      <c r="L163" s="25">
        <f>工程量清单!L163</f>
        <v>400</v>
      </c>
      <c r="M163" s="25">
        <f>工程量清单!M163</f>
        <v>850</v>
      </c>
      <c r="N163" s="27" t="str">
        <f>工程量清单!AX163</f>
        <v> </v>
      </c>
      <c r="O163" s="27" t="str">
        <f>工程量清单!AY163</f>
        <v> </v>
      </c>
    </row>
    <row r="164" s="2" customFormat="1" ht="30" customHeight="1" spans="1:15">
      <c r="A164" s="2" t="s">
        <v>57</v>
      </c>
      <c r="B164" s="25" t="str">
        <f>工程量清单!B164</f>
        <v>CM086</v>
      </c>
      <c r="C164" s="28" t="str">
        <f>工程量清单!C164</f>
        <v>UPRIGHT REFRIGERATOR WITH 2 DOORS</v>
      </c>
      <c r="D164" s="24" t="str">
        <f>工程量清单!D164</f>
        <v>双门高身冷藏柜</v>
      </c>
      <c r="E164" s="28" t="str">
        <f>工程量清单!E164</f>
        <v>2 DOORS，'+1℃～+4℃</v>
      </c>
      <c r="F164" s="28" t="str">
        <f>工程量清单!F164</f>
        <v>双门，'+1℃～+4℃</v>
      </c>
      <c r="G164" s="25">
        <f>工程量清单!G164</f>
        <v>1</v>
      </c>
      <c r="H164" s="28" t="str">
        <f>工程量清单!H164</f>
        <v>WILLIAMS
威廉士</v>
      </c>
      <c r="I164" s="28" t="str">
        <f>工程量清单!I164</f>
        <v>HG1T(J)SEA</v>
      </c>
      <c r="J164" s="25" t="str">
        <f>工程量清单!J164</f>
        <v>CHINA
中国</v>
      </c>
      <c r="K164" s="25">
        <f>工程量清单!K164</f>
        <v>737</v>
      </c>
      <c r="L164" s="25">
        <f>工程量清单!L164</f>
        <v>824</v>
      </c>
      <c r="M164" s="25">
        <f>工程量清单!M164</f>
        <v>1975</v>
      </c>
      <c r="N164" s="27" t="str">
        <f>工程量清单!AX164</f>
        <v>IGLU</v>
      </c>
      <c r="O164" s="27" t="str">
        <f>工程量清单!AY164</f>
        <v>PRECISION
精确</v>
      </c>
    </row>
    <row r="165" s="2" customFormat="1" ht="30" customHeight="1" spans="1:15">
      <c r="A165" s="2" t="s">
        <v>57</v>
      </c>
      <c r="B165" s="25" t="str">
        <f>工程量清单!B165</f>
        <v>CM087</v>
      </c>
      <c r="C165" s="28" t="str">
        <f>工程量清单!C165</f>
        <v>WORK TABLE WITH 2 SINKS</v>
      </c>
      <c r="D165" s="24" t="str">
        <f>工程量清单!D165</f>
        <v>双星盆工作柜</v>
      </c>
      <c r="E165" s="28" t="str">
        <f>工程量清单!E165</f>
        <v>"	SINK SIZE 、450*450*300MM, DOUBLE SINK, 1 DECK MOUNTED FAUCET &amp; MIXED VALVE, 2 LEVER HANDLE DRAINS, 150MM HIGH BACK SPLASH，W/ DRAIN" HINGED DOORS</v>
      </c>
      <c r="F165" s="28" t="str">
        <f>工程量清单!F165</f>
        <v>星盆尺寸450*450*300, 双星盆, 1組冷热水龙头, 2组摇柄去水，150mm高挡水板。掩门</v>
      </c>
      <c r="G165" s="25">
        <f>工程量清单!G165</f>
        <v>1</v>
      </c>
      <c r="H165" s="28" t="str">
        <f>工程量清单!H165</f>
        <v>FABRICATED
厂制品</v>
      </c>
      <c r="I165" s="28" t="str">
        <f>工程量清单!I165</f>
        <v>STAINLESS STEEL
不锈钢</v>
      </c>
      <c r="J165" s="25" t="str">
        <f>工程量清单!J165</f>
        <v>CHINA
中国</v>
      </c>
      <c r="K165" s="25">
        <f>工程量清单!K165</f>
        <v>1800</v>
      </c>
      <c r="L165" s="25">
        <f>工程量清单!L165</f>
        <v>760</v>
      </c>
      <c r="M165" s="25">
        <f>工程量清单!M165</f>
        <v>850</v>
      </c>
      <c r="N165" s="27" t="str">
        <f>工程量清单!AX165</f>
        <v> </v>
      </c>
      <c r="O165" s="27" t="str">
        <f>工程量清单!AY165</f>
        <v> </v>
      </c>
    </row>
    <row r="166" s="2" customFormat="1" ht="30" customHeight="1" spans="1:15">
      <c r="A166" s="2" t="s">
        <v>57</v>
      </c>
      <c r="B166" s="25" t="str">
        <f>工程量清单!B166</f>
        <v>CM088</v>
      </c>
      <c r="C166" s="28" t="str">
        <f>工程量清单!C166</f>
        <v>KNIFE DISINFECTION CABINET </v>
      </c>
      <c r="D166" s="24" t="str">
        <f>工程量清单!D166</f>
        <v>刀具消毒柜</v>
      </c>
      <c r="E166" s="28" t="str">
        <f>工程量清单!E166</f>
        <v>UV SANITIZING, WALL MOUNTED</v>
      </c>
      <c r="F166" s="28" t="str">
        <f>工程量清单!F166</f>
        <v>紫外线消毒，挂墙安装</v>
      </c>
      <c r="G166" s="25">
        <f>工程量清单!G166</f>
        <v>1</v>
      </c>
      <c r="H166" s="28" t="str">
        <f>工程量清单!H166</f>
        <v>LEEGO
利高</v>
      </c>
      <c r="I166" s="28" t="str">
        <f>工程量清单!I166</f>
        <v>KC-500E</v>
      </c>
      <c r="J166" s="25" t="str">
        <f>工程量清单!J166</f>
        <v>CHINA
中国</v>
      </c>
      <c r="K166" s="25">
        <f>工程量清单!K166</f>
        <v>540</v>
      </c>
      <c r="L166" s="25">
        <f>工程量清单!L166</f>
        <v>135</v>
      </c>
      <c r="M166" s="25">
        <f>工程量清单!M166</f>
        <v>645</v>
      </c>
      <c r="N166" s="27" t="str">
        <f>工程量清单!AX166</f>
        <v>BIZERBA
碧彩</v>
      </c>
      <c r="O166" s="27" t="str">
        <f>工程量清单!AY166</f>
        <v>EDLUND
艾伦</v>
      </c>
    </row>
    <row r="167" s="2" customFormat="1" ht="30" customHeight="1" spans="1:15">
      <c r="A167" s="2" t="s">
        <v>57</v>
      </c>
      <c r="B167" s="25" t="str">
        <f>工程量清单!B167</f>
        <v>CM091</v>
      </c>
      <c r="C167" s="28" t="str">
        <f>工程量清单!C167</f>
        <v>WALL SHELF</v>
      </c>
      <c r="D167" s="24" t="str">
        <f>工程量清单!D167</f>
        <v>挂墙层板</v>
      </c>
      <c r="E167" s="28" t="str">
        <f>工程量清单!E167</f>
        <v>1-SHELF</v>
      </c>
      <c r="F167" s="28" t="str">
        <f>工程量清单!F167</f>
        <v>单层</v>
      </c>
      <c r="G167" s="25">
        <f>工程量清单!G167</f>
        <v>1</v>
      </c>
      <c r="H167" s="28" t="str">
        <f>工程量清单!H167</f>
        <v>FABRICATED
厂制品</v>
      </c>
      <c r="I167" s="28" t="str">
        <f>工程量清单!I167</f>
        <v>STAINLESS STEEL
不锈钢</v>
      </c>
      <c r="J167" s="25" t="str">
        <f>工程量清单!J167</f>
        <v>CHINA
中国</v>
      </c>
      <c r="K167" s="25">
        <f>工程量清单!K167</f>
        <v>2050</v>
      </c>
      <c r="L167" s="25">
        <f>工程量清单!L167</f>
        <v>350</v>
      </c>
      <c r="M167" s="25">
        <f>工程量清单!M167</f>
        <v>0</v>
      </c>
      <c r="N167" s="27" t="str">
        <f>工程量清单!AX167</f>
        <v> </v>
      </c>
      <c r="O167" s="27" t="str">
        <f>工程量清单!AY167</f>
        <v> </v>
      </c>
    </row>
    <row r="168" s="2" customFormat="1" ht="30" customHeight="1" spans="1:15">
      <c r="A168" s="2" t="s">
        <v>57</v>
      </c>
      <c r="B168" s="25" t="str">
        <f>工程量清单!B168</f>
        <v>CM092</v>
      </c>
      <c r="C168" s="28" t="str">
        <f>工程量清单!C168</f>
        <v>WATER FILTER</v>
      </c>
      <c r="D168" s="24" t="str">
        <f>工程量清单!D168</f>
        <v>净水器连直饮水龙头</v>
      </c>
      <c r="E168" s="28">
        <f>工程量清单!E168</f>
        <v>0</v>
      </c>
      <c r="F168" s="28">
        <f>工程量清单!F168</f>
        <v>0</v>
      </c>
      <c r="G168" s="25">
        <f>工程量清单!G168</f>
        <v>1</v>
      </c>
      <c r="H168" s="28" t="str">
        <f>工程量清单!H168</f>
        <v>EVERPURE
爱惠浦</v>
      </c>
      <c r="I168" s="28" t="str">
        <f>工程量清单!I168</f>
        <v>CDRN1-4FT+PFB-002 UV SYSTEM(SA11185+SA30043）</v>
      </c>
      <c r="J168" s="25" t="str">
        <f>工程量清单!J168</f>
        <v>CHINA
中国</v>
      </c>
      <c r="K168" s="25">
        <f>工程量清单!K168</f>
        <v>0</v>
      </c>
      <c r="L168" s="25">
        <f>工程量清单!L168</f>
        <v>0</v>
      </c>
      <c r="M168" s="25">
        <f>工程量清单!M168</f>
        <v>0</v>
      </c>
      <c r="N168" s="27" t="str">
        <f>工程量清单!AX168</f>
        <v>PARAGON
百诺肯</v>
      </c>
      <c r="O168" s="27" t="str">
        <f>工程量清单!AY168</f>
        <v>SELECTO
森乐</v>
      </c>
    </row>
    <row r="169" s="2" customFormat="1" ht="30" customHeight="1" spans="1:15">
      <c r="A169" s="2" t="s">
        <v>57</v>
      </c>
      <c r="B169" s="25" t="str">
        <f>工程量清单!B169</f>
        <v>CM094</v>
      </c>
      <c r="C169" s="28" t="str">
        <f>工程量清单!C169</f>
        <v>CITRUS JUICER</v>
      </c>
      <c r="D169" s="24" t="str">
        <f>工程量清单!D169</f>
        <v>橙汁机</v>
      </c>
      <c r="E169" s="28" t="str">
        <f>工程量清单!E169</f>
        <v>COUNTER TOP</v>
      </c>
      <c r="F169" s="28" t="str">
        <f>工程量清单!F169</f>
        <v>台上型</v>
      </c>
      <c r="G169" s="25">
        <f>工程量清单!G169</f>
        <v>2</v>
      </c>
      <c r="H169" s="28" t="str">
        <f>工程量清单!H169</f>
        <v>SANTOS
山度仕</v>
      </c>
      <c r="I169" s="28" t="str">
        <f>工程量清单!I169</f>
        <v>#11</v>
      </c>
      <c r="J169" s="25" t="str">
        <f>工程量清单!J169</f>
        <v>FRANCE
法国</v>
      </c>
      <c r="K169" s="25">
        <f>工程量清单!K169</f>
        <v>230</v>
      </c>
      <c r="L169" s="25">
        <f>工程量清单!L169</f>
        <v>300</v>
      </c>
      <c r="M169" s="25">
        <f>工程量清单!M169</f>
        <v>350</v>
      </c>
      <c r="N169" s="27" t="str">
        <f>工程量清单!AX169</f>
        <v>OMEGA
欧米茄</v>
      </c>
      <c r="O169" s="27" t="str">
        <f>工程量清单!AY169</f>
        <v>HAMILTON BEACH
汉美驰</v>
      </c>
    </row>
    <row r="170" s="2" customFormat="1" ht="30" customHeight="1" spans="1:15">
      <c r="A170" s="2" t="s">
        <v>57</v>
      </c>
      <c r="B170" s="25" t="str">
        <f>工程量清单!B170</f>
        <v>CM095</v>
      </c>
      <c r="C170" s="28" t="str">
        <f>工程量清单!C170</f>
        <v>WORK COUNTER</v>
      </c>
      <c r="D170" s="24" t="str">
        <f>工程量清单!D170</f>
        <v>工作柜</v>
      </c>
      <c r="E170" s="28" t="str">
        <f>工程量清单!E170</f>
        <v>HINGED DOORS</v>
      </c>
      <c r="F170" s="28" t="str">
        <f>工程量清单!F170</f>
        <v>掩门</v>
      </c>
      <c r="G170" s="25">
        <f>工程量清单!G170</f>
        <v>1</v>
      </c>
      <c r="H170" s="28" t="str">
        <f>工程量清单!H170</f>
        <v>FABRICATED
厂制品</v>
      </c>
      <c r="I170" s="28" t="str">
        <f>工程量清单!I170</f>
        <v>STAINLESS STEEL
不锈钢</v>
      </c>
      <c r="J170" s="25" t="str">
        <f>工程量清单!J170</f>
        <v>CHINA
中国</v>
      </c>
      <c r="K170" s="25">
        <f>工程量清单!K170</f>
        <v>1020</v>
      </c>
      <c r="L170" s="25">
        <f>工程量清单!L170</f>
        <v>770</v>
      </c>
      <c r="M170" s="25">
        <f>工程量清单!M170</f>
        <v>850</v>
      </c>
      <c r="N170" s="27" t="str">
        <f>工程量清单!AX170</f>
        <v> </v>
      </c>
      <c r="O170" s="27" t="str">
        <f>工程量清单!AY170</f>
        <v> </v>
      </c>
    </row>
    <row r="171" s="2" customFormat="1" ht="30" customHeight="1" spans="1:15">
      <c r="A171" s="2" t="s">
        <v>57</v>
      </c>
      <c r="B171" s="25" t="str">
        <f>工程量清单!B171</f>
        <v>CM096</v>
      </c>
      <c r="C171" s="28" t="str">
        <f>工程量清单!C171</f>
        <v>PROFESSIONAL CENTRIFUGAL JUICE EXTRACTOR</v>
      </c>
      <c r="D171" s="24" t="str">
        <f>工程量清单!D171</f>
        <v>万用榨汁机</v>
      </c>
      <c r="E171" s="28" t="str">
        <f>工程量清单!E171</f>
        <v>COUNTER TOP</v>
      </c>
      <c r="F171" s="28" t="str">
        <f>工程量清单!F171</f>
        <v>台上型</v>
      </c>
      <c r="G171" s="25">
        <f>工程量清单!G171</f>
        <v>1</v>
      </c>
      <c r="H171" s="28" t="str">
        <f>工程量清单!H171</f>
        <v>SANTOS
山度仕</v>
      </c>
      <c r="I171" s="28" t="str">
        <f>工程量清单!I171</f>
        <v>#68</v>
      </c>
      <c r="J171" s="25" t="str">
        <f>工程量清单!J171</f>
        <v>FRANCE
法国</v>
      </c>
      <c r="K171" s="25">
        <f>工程量清单!K171</f>
        <v>330</v>
      </c>
      <c r="L171" s="25">
        <f>工程量清单!L171</f>
        <v>562</v>
      </c>
      <c r="M171" s="25">
        <f>工程量清单!M171</f>
        <v>606</v>
      </c>
      <c r="N171" s="27" t="str">
        <f>工程量清单!AX171</f>
        <v>OMEGA
欧米茄</v>
      </c>
      <c r="O171" s="27" t="str">
        <f>工程量清单!AY171</f>
        <v>HAMILTON BEACH
汉美驰</v>
      </c>
    </row>
    <row r="172" s="2" customFormat="1" ht="30" customHeight="1" spans="1:15">
      <c r="A172" s="2" t="s">
        <v>57</v>
      </c>
      <c r="B172" s="25" t="str">
        <f>工程量清单!B172</f>
        <v>CM097</v>
      </c>
      <c r="C172" s="28" t="str">
        <f>工程量清单!C172</f>
        <v>PASS THROUGH WINDOW</v>
      </c>
      <c r="D172" s="24" t="str">
        <f>工程量清单!D172</f>
        <v>传菜窗连窗台板</v>
      </c>
      <c r="E172" s="28" t="str">
        <f>工程量清单!E172</f>
        <v>GLASS SLIDING DOOR,W/LOCK</v>
      </c>
      <c r="F172" s="28" t="str">
        <f>工程量清单!F172</f>
        <v>玻璃移门，连锁</v>
      </c>
      <c r="G172" s="25">
        <f>工程量清单!G172</f>
        <v>1</v>
      </c>
      <c r="H172" s="28" t="str">
        <f>工程量清单!H172</f>
        <v>FABRICATED
厂制品</v>
      </c>
      <c r="I172" s="28" t="str">
        <f>工程量清单!I172</f>
        <v>STAINLESS STEEL
不锈钢</v>
      </c>
      <c r="J172" s="25" t="str">
        <f>工程量清单!J172</f>
        <v>CHINA
中国</v>
      </c>
      <c r="K172" s="25">
        <f>工程量清单!K172</f>
        <v>800</v>
      </c>
      <c r="L172" s="25">
        <f>工程量清单!L172</f>
        <v>400</v>
      </c>
      <c r="M172" s="25">
        <f>工程量清单!M172</f>
        <v>600</v>
      </c>
      <c r="N172" s="27" t="str">
        <f>工程量清单!AX172</f>
        <v> </v>
      </c>
      <c r="O172" s="27" t="str">
        <f>工程量清单!AY172</f>
        <v> </v>
      </c>
    </row>
    <row r="173" s="2" customFormat="1" ht="30" customHeight="1" spans="1:15">
      <c r="A173" s="2" t="s">
        <v>57</v>
      </c>
      <c r="B173" s="25" t="str">
        <f>工程量清单!B173</f>
        <v>CM098</v>
      </c>
      <c r="C173" s="28" t="str">
        <f>工程量清单!C173</f>
        <v>WORK COUNTER</v>
      </c>
      <c r="D173" s="24" t="str">
        <f>工程量清单!D173</f>
        <v>工作柜</v>
      </c>
      <c r="E173" s="28" t="str">
        <f>工程量清单!E173</f>
        <v>CONNECT GN DISC JACK</v>
      </c>
      <c r="F173" s="28" t="str">
        <f>工程量清单!F173</f>
        <v>连GN盘插架</v>
      </c>
      <c r="G173" s="25">
        <f>工程量清单!G173</f>
        <v>1</v>
      </c>
      <c r="H173" s="28" t="str">
        <f>工程量清单!H173</f>
        <v>FABRICATED
厂制品</v>
      </c>
      <c r="I173" s="28" t="str">
        <f>工程量清单!I173</f>
        <v>STAINLESS STEEL
不锈钢</v>
      </c>
      <c r="J173" s="25" t="str">
        <f>工程量清单!J173</f>
        <v>CHINA
中国</v>
      </c>
      <c r="K173" s="25">
        <f>工程量清单!K173</f>
        <v>1450</v>
      </c>
      <c r="L173" s="25">
        <f>工程量清单!L173</f>
        <v>760</v>
      </c>
      <c r="M173" s="25">
        <f>工程量清单!M173</f>
        <v>850</v>
      </c>
      <c r="N173" s="27" t="str">
        <f>工程量清单!AX173</f>
        <v> </v>
      </c>
      <c r="O173" s="27" t="str">
        <f>工程量清单!AY173</f>
        <v> </v>
      </c>
    </row>
    <row r="174" s="2" customFormat="1" ht="30" customHeight="1" spans="1:15">
      <c r="A174" s="2" t="s">
        <v>57</v>
      </c>
      <c r="B174" s="25" t="str">
        <f>工程量清单!B174</f>
        <v>CM101</v>
      </c>
      <c r="C174" s="28" t="str">
        <f>工程量清单!C174</f>
        <v>WALL SHELF</v>
      </c>
      <c r="D174" s="24" t="str">
        <f>工程量清单!D174</f>
        <v>挂墙层板</v>
      </c>
      <c r="E174" s="28" t="str">
        <f>工程量清单!E174</f>
        <v>1-SHELF</v>
      </c>
      <c r="F174" s="28" t="str">
        <f>工程量清单!F174</f>
        <v>单层</v>
      </c>
      <c r="G174" s="25">
        <f>工程量清单!G174</f>
        <v>1</v>
      </c>
      <c r="H174" s="28" t="str">
        <f>工程量清单!H174</f>
        <v>FABRICATED
厂制品</v>
      </c>
      <c r="I174" s="28" t="str">
        <f>工程量清单!I174</f>
        <v>STAINLESS STEEL
不锈钢</v>
      </c>
      <c r="J174" s="25" t="str">
        <f>工程量清单!J174</f>
        <v>CHINA
中国</v>
      </c>
      <c r="K174" s="25">
        <f>工程量清单!K174</f>
        <v>1600</v>
      </c>
      <c r="L174" s="25">
        <f>工程量清单!L174</f>
        <v>350</v>
      </c>
      <c r="M174" s="25">
        <f>工程量清单!M174</f>
        <v>0</v>
      </c>
      <c r="N174" s="27" t="str">
        <f>工程量清单!AX174</f>
        <v> </v>
      </c>
      <c r="O174" s="27" t="str">
        <f>工程量清单!AY174</f>
        <v> </v>
      </c>
    </row>
    <row r="175" s="2" customFormat="1" ht="30" customHeight="1" spans="1:15">
      <c r="A175" s="2" t="s">
        <v>57</v>
      </c>
      <c r="B175" s="25" t="str">
        <f>工程量清单!B175</f>
        <v>CM102</v>
      </c>
      <c r="C175" s="28" t="str">
        <f>工程量清单!C175</f>
        <v>WORK COUNTER</v>
      </c>
      <c r="D175" s="24" t="str">
        <f>工程量清单!D175</f>
        <v>工作柜</v>
      </c>
      <c r="E175" s="28" t="str">
        <f>工程量清单!E175</f>
        <v>CONNECT GN DISC JACK</v>
      </c>
      <c r="F175" s="28" t="str">
        <f>工程量清单!F175</f>
        <v>连GN盘插架</v>
      </c>
      <c r="G175" s="25">
        <f>工程量清单!G175</f>
        <v>1</v>
      </c>
      <c r="H175" s="28" t="str">
        <f>工程量清单!H175</f>
        <v>FABRICATED
厂制品</v>
      </c>
      <c r="I175" s="28" t="str">
        <f>工程量清单!I175</f>
        <v>STAINLESS STEEL
不锈钢</v>
      </c>
      <c r="J175" s="25" t="str">
        <f>工程量清单!J175</f>
        <v>CHINA
中国</v>
      </c>
      <c r="K175" s="25">
        <f>工程量清单!K175</f>
        <v>1050</v>
      </c>
      <c r="L175" s="25">
        <f>工程量清单!L175</f>
        <v>770</v>
      </c>
      <c r="M175" s="25">
        <f>工程量清单!M175</f>
        <v>850</v>
      </c>
      <c r="N175" s="27" t="str">
        <f>工程量清单!AX175</f>
        <v> </v>
      </c>
      <c r="O175" s="27" t="str">
        <f>工程量清单!AY175</f>
        <v> </v>
      </c>
    </row>
    <row r="176" s="2" customFormat="1" ht="30" customHeight="1" spans="1:15">
      <c r="A176" s="2" t="s">
        <v>57</v>
      </c>
      <c r="B176" s="25" t="str">
        <f>工程量清单!B176</f>
        <v>CM103</v>
      </c>
      <c r="C176" s="28" t="str">
        <f>工程量清单!C176</f>
        <v>UV LIGHT WITH LOCKING CONTROLLER</v>
      </c>
      <c r="D176" s="24" t="str">
        <f>工程量清单!D176</f>
        <v>紫外线消毒灯带互锁控制器</v>
      </c>
      <c r="E176" s="28" t="str">
        <f>工程量清单!E176</f>
        <v>WITH REFLECTOR,LOCKING CONTROL W/ROOM LIGHT,START/CLOSING AUTOMATICALLY,W/ADJUSTABLE START/SANITIZING TIMER</v>
      </c>
      <c r="F176" s="28" t="str">
        <f>工程量清单!F176</f>
        <v>帶反射罩,与房间照明互锁控制，自动启停，延时启动，消毒时间长可调</v>
      </c>
      <c r="G176" s="25">
        <f>工程量清单!G176</f>
        <v>1</v>
      </c>
      <c r="H176" s="28" t="str">
        <f>工程量清单!H176</f>
        <v>PHILIPS+向尊</v>
      </c>
      <c r="I176" s="28" t="str">
        <f>工程量清单!I176</f>
        <v>TUV 36W+SUVC-1A</v>
      </c>
      <c r="J176" s="25" t="str">
        <f>工程量清单!J176</f>
        <v>POLAN
波兰</v>
      </c>
      <c r="K176" s="25">
        <f>工程量清单!K176</f>
        <v>1213</v>
      </c>
      <c r="L176" s="25">
        <f>工程量清单!L176</f>
        <v>28</v>
      </c>
      <c r="M176" s="25">
        <f>工程量清单!M176</f>
        <v>28</v>
      </c>
      <c r="N176" s="27" t="str">
        <f>工程量清单!AX176</f>
        <v>LIJIER
蝇博士</v>
      </c>
      <c r="O176" s="27" t="str">
        <f>工程量清单!AY176</f>
        <v> LOCAL
项目当地优质产品</v>
      </c>
    </row>
    <row r="177" s="2" customFormat="1" ht="30" customHeight="1" spans="1:15">
      <c r="A177" s="2" t="s">
        <v>57</v>
      </c>
      <c r="B177" s="25" t="str">
        <f>工程量清单!B177</f>
        <v>CM104</v>
      </c>
      <c r="C177" s="28" t="str">
        <f>工程量清单!C177</f>
        <v>COUNTER REFRIGERATOR</v>
      </c>
      <c r="D177" s="24" t="str">
        <f>工程量清单!D177</f>
        <v>平台高温雪柜</v>
      </c>
      <c r="E177" s="28" t="str">
        <f>工程量清单!E177</f>
        <v>2 DOORS,'+1℃～+4℃,LEFT COMPRESSOR</v>
      </c>
      <c r="F177" s="28" t="str">
        <f>工程量清单!F177</f>
        <v>双门,'+1℃～+4℃,左机位</v>
      </c>
      <c r="G177" s="25">
        <f>工程量清单!G177</f>
        <v>1</v>
      </c>
      <c r="H177" s="28" t="str">
        <f>工程量清单!H177</f>
        <v>WILLIAMS
威廉士</v>
      </c>
      <c r="I177" s="28" t="str">
        <f>工程量清单!I177</f>
        <v>HE2U(J)-XDD</v>
      </c>
      <c r="J177" s="25" t="str">
        <f>工程量清单!J177</f>
        <v>CHINA
中国</v>
      </c>
      <c r="K177" s="25">
        <f>工程量清单!K177</f>
        <v>1765</v>
      </c>
      <c r="L177" s="25">
        <f>工程量清单!L177</f>
        <v>770</v>
      </c>
      <c r="M177" s="25">
        <f>工程量清单!M177</f>
        <v>850</v>
      </c>
      <c r="N177" s="27" t="str">
        <f>工程量清单!AX177</f>
        <v>IGLU</v>
      </c>
      <c r="O177" s="27" t="str">
        <f>工程量清单!AY177</f>
        <v>PRECISION
精确</v>
      </c>
    </row>
    <row r="178" s="2" customFormat="1" ht="30" customHeight="1" spans="1:15">
      <c r="A178" s="2" t="s">
        <v>57</v>
      </c>
      <c r="B178" s="25" t="str">
        <f>工程量清单!B178</f>
        <v>CM105</v>
      </c>
      <c r="C178" s="28" t="str">
        <f>工程量清单!C178</f>
        <v>PASS THROUGH WINDOW</v>
      </c>
      <c r="D178" s="24" t="str">
        <f>工程量清单!D178</f>
        <v>传菜窗连窗台板</v>
      </c>
      <c r="E178" s="28" t="str">
        <f>工程量清单!E178</f>
        <v>GLASS SLIDING DOOR,W/LOCK</v>
      </c>
      <c r="F178" s="28" t="str">
        <f>工程量清单!F178</f>
        <v>玻璃移门，连锁</v>
      </c>
      <c r="G178" s="25">
        <f>工程量清单!G178</f>
        <v>1</v>
      </c>
      <c r="H178" s="28" t="str">
        <f>工程量清单!H178</f>
        <v>FABRICATED
厂制品</v>
      </c>
      <c r="I178" s="28" t="str">
        <f>工程量清单!I178</f>
        <v>STAINLESS STEEL
不锈钢</v>
      </c>
      <c r="J178" s="25" t="str">
        <f>工程量清单!J178</f>
        <v>CHINA
中国</v>
      </c>
      <c r="K178" s="25">
        <f>工程量清单!K178</f>
        <v>1200</v>
      </c>
      <c r="L178" s="25">
        <f>工程量清单!L178</f>
        <v>400</v>
      </c>
      <c r="M178" s="25">
        <f>工程量清单!M178</f>
        <v>600</v>
      </c>
      <c r="N178" s="27" t="str">
        <f>工程量清单!AX178</f>
        <v> </v>
      </c>
      <c r="O178" s="27" t="str">
        <f>工程量清单!AY178</f>
        <v> </v>
      </c>
    </row>
    <row r="179" s="2" customFormat="1" ht="30" customHeight="1" spans="1:15">
      <c r="A179" s="2" t="s">
        <v>57</v>
      </c>
      <c r="B179" s="25" t="str">
        <f>工程量清单!B179</f>
        <v>CM106</v>
      </c>
      <c r="C179" s="28" t="str">
        <f>工程量清单!C179</f>
        <v>FLOOR TROUGH WITH GRATE</v>
      </c>
      <c r="D179" s="24" t="str">
        <f>工程量清单!D179</f>
        <v>地沟连盖板</v>
      </c>
      <c r="E179" s="28">
        <f>工程量清单!E179</f>
        <v>0</v>
      </c>
      <c r="F179" s="28">
        <f>工程量清单!F179</f>
        <v>0</v>
      </c>
      <c r="G179" s="25">
        <f>工程量清单!G179</f>
        <v>1</v>
      </c>
      <c r="H179" s="28" t="str">
        <f>工程量清单!H179</f>
        <v>AQUAWYN
江苏名厨</v>
      </c>
      <c r="I179" s="28" t="str">
        <f>工程量清单!I179</f>
        <v>CG系列</v>
      </c>
      <c r="J179" s="25" t="str">
        <f>工程量清单!J179</f>
        <v>CHINA
中国</v>
      </c>
      <c r="K179" s="25">
        <f>工程量清单!K179</f>
        <v>1500</v>
      </c>
      <c r="L179" s="25">
        <f>工程量清单!L179</f>
        <v>350</v>
      </c>
      <c r="M179" s="25">
        <f>工程量清单!M179</f>
        <v>0</v>
      </c>
      <c r="N179" s="27" t="str">
        <f>工程量清单!AX179</f>
        <v>DSS
迪爱斯</v>
      </c>
      <c r="O179" s="27" t="str">
        <f>工程量清单!AY179</f>
        <v>ACO
亚科</v>
      </c>
    </row>
    <row r="180" s="2" customFormat="1" ht="30" customHeight="1" spans="1:15">
      <c r="A180" s="2" t="s">
        <v>57</v>
      </c>
      <c r="B180" s="25" t="str">
        <f>工程量清单!B180</f>
        <v>CM107</v>
      </c>
      <c r="C180" s="28" t="str">
        <f>工程量清单!C180</f>
        <v>CUBER ICE MACHINE</v>
      </c>
      <c r="D180" s="24" t="str">
        <f>工程量清单!D180</f>
        <v>制冰机</v>
      </c>
      <c r="E180" s="28" t="str">
        <f>工程量清单!E180</f>
        <v>290KG CUBE ICE,AIR COOLED</v>
      </c>
      <c r="F180" s="28" t="str">
        <f>工程量清单!F180</f>
        <v>290公斤方冰,风冷</v>
      </c>
      <c r="G180" s="25">
        <f>工程量清单!G180</f>
        <v>1</v>
      </c>
      <c r="H180" s="28" t="str">
        <f>工程量清单!H180</f>
        <v>MANITOWOC
万利多  </v>
      </c>
      <c r="I180" s="28" t="str">
        <f>工程量清单!I180</f>
        <v>MDT0700A+D570CC</v>
      </c>
      <c r="J180" s="25" t="str">
        <f>工程量清单!J180</f>
        <v>CHINA
中国</v>
      </c>
      <c r="K180" s="25">
        <f>工程量清单!K180</f>
        <v>760</v>
      </c>
      <c r="L180" s="25">
        <f>工程量清单!L180</f>
        <v>870</v>
      </c>
      <c r="M180" s="25">
        <f>工程量清单!M180</f>
        <v>1820</v>
      </c>
      <c r="N180" s="27" t="str">
        <f>工程量清单!AX180</f>
        <v>SCOTSMAN
斯科斯曼</v>
      </c>
      <c r="O180" s="27" t="str">
        <f>工程量清单!AY180</f>
        <v>HOSHIZAKI
星崎</v>
      </c>
    </row>
    <row r="181" s="2" customFormat="1" ht="30" customHeight="1" spans="1:15">
      <c r="A181" s="2" t="s">
        <v>57</v>
      </c>
      <c r="B181" s="25" t="str">
        <f>工程量清单!B181</f>
        <v>CM108</v>
      </c>
      <c r="C181" s="28" t="str">
        <f>工程量清单!C181</f>
        <v>WATER FILTER</v>
      </c>
      <c r="D181" s="24" t="str">
        <f>工程量清单!D181</f>
        <v>净水器(制冰机）</v>
      </c>
      <c r="E181" s="28" t="str">
        <f>工程量清单!E181</f>
        <v>FOR ITEM CM107</v>
      </c>
      <c r="F181" s="28" t="str">
        <f>工程量清单!F181</f>
        <v>用于编号 CM107</v>
      </c>
      <c r="G181" s="25">
        <f>工程量清单!G181</f>
        <v>1</v>
      </c>
      <c r="H181" s="28" t="str">
        <f>工程量清单!H181</f>
        <v>EVERPURE
爱惠浦</v>
      </c>
      <c r="I181" s="28" t="str">
        <f>工程量清单!I181</f>
        <v>CDRN2-7FT-S+PFB-002 UV SYSTEM(SA31228+SA30043）</v>
      </c>
      <c r="J181" s="25" t="str">
        <f>工程量清单!J181</f>
        <v>CHINA
中国</v>
      </c>
      <c r="K181" s="25">
        <f>工程量清单!K181</f>
        <v>0</v>
      </c>
      <c r="L181" s="25">
        <f>工程量清单!L181</f>
        <v>0</v>
      </c>
      <c r="M181" s="25">
        <f>工程量清单!M181</f>
        <v>0</v>
      </c>
      <c r="N181" s="27" t="str">
        <f>工程量清单!AX181</f>
        <v>PARAGON
百诺肯</v>
      </c>
      <c r="O181" s="27" t="str">
        <f>工程量清单!AY181</f>
        <v>SELECTO
森乐</v>
      </c>
    </row>
    <row r="182" s="2" customFormat="1" ht="30" customHeight="1" spans="1:15">
      <c r="A182" s="2" t="s">
        <v>57</v>
      </c>
      <c r="B182" s="25" t="str">
        <f>工程量清单!B182</f>
        <v>CM111</v>
      </c>
      <c r="C182" s="28" t="str">
        <f>工程量清单!C182</f>
        <v>ICE FLAKER </v>
      </c>
      <c r="D182" s="24" t="str">
        <f>工程量清单!D182</f>
        <v>雪花机</v>
      </c>
      <c r="E182" s="28" t="str">
        <f>工程量清单!E182</f>
        <v>320KG FLAKE ICE,AIR COOLED</v>
      </c>
      <c r="F182" s="28" t="str">
        <f>工程量清单!F182</f>
        <v>320公斤雪花冰,风冷</v>
      </c>
      <c r="G182" s="25">
        <f>工程量清单!G182</f>
        <v>1</v>
      </c>
      <c r="H182" s="28" t="str">
        <f>工程量清单!H182</f>
        <v>MANITOWOC
万利多  </v>
      </c>
      <c r="I182" s="28" t="str">
        <f>工程量清单!I182</f>
        <v>RFK0620AZ-251+ D420C</v>
      </c>
      <c r="J182" s="25" t="str">
        <f>工程量清单!J182</f>
        <v>CHINA
中国</v>
      </c>
      <c r="K182" s="25">
        <f>工程量清单!K182</f>
        <v>560</v>
      </c>
      <c r="L182" s="25">
        <f>工程量清单!L182</f>
        <v>870</v>
      </c>
      <c r="M182" s="25">
        <f>工程量清单!M182</f>
        <v>1930</v>
      </c>
      <c r="N182" s="27" t="str">
        <f>工程量清单!AX182</f>
        <v>SCOTSMAN
斯科斯曼</v>
      </c>
      <c r="O182" s="27" t="str">
        <f>工程量清单!AY182</f>
        <v>HOSHIZAKI
星崎</v>
      </c>
    </row>
    <row r="183" s="2" customFormat="1" ht="30" customHeight="1" spans="1:15">
      <c r="A183" s="2" t="s">
        <v>57</v>
      </c>
      <c r="B183" s="25" t="str">
        <f>工程量清单!B183</f>
        <v>CM112</v>
      </c>
      <c r="C183" s="28" t="str">
        <f>工程量清单!C183</f>
        <v>WATER FILTER</v>
      </c>
      <c r="D183" s="24" t="str">
        <f>工程量清单!D183</f>
        <v>净水器(制冰机）</v>
      </c>
      <c r="E183" s="28" t="str">
        <f>工程量清单!E183</f>
        <v>FOR ITEM CM111</v>
      </c>
      <c r="F183" s="28" t="str">
        <f>工程量清单!F183</f>
        <v>用于编号 CM111</v>
      </c>
      <c r="G183" s="25">
        <f>工程量清单!G183</f>
        <v>1</v>
      </c>
      <c r="H183" s="28" t="str">
        <f>工程量清单!H183</f>
        <v>EVERPURE
爱惠浦</v>
      </c>
      <c r="I183" s="28" t="str">
        <f>工程量清单!I183</f>
        <v>CDRN2-7FT-S+PFB-002 UV SYSTEM(SA31228+SA30043）</v>
      </c>
      <c r="J183" s="25" t="str">
        <f>工程量清单!J183</f>
        <v>CHINA
中国</v>
      </c>
      <c r="K183" s="25">
        <f>工程量清单!K183</f>
        <v>0</v>
      </c>
      <c r="L183" s="25">
        <f>工程量清单!L183</f>
        <v>0</v>
      </c>
      <c r="M183" s="25">
        <f>工程量清单!M183</f>
        <v>0</v>
      </c>
      <c r="N183" s="27" t="str">
        <f>工程量清单!AX183</f>
        <v>PARAGON
百诺肯</v>
      </c>
      <c r="O183" s="27" t="str">
        <f>工程量清单!AY183</f>
        <v>SELECTO
森乐</v>
      </c>
    </row>
    <row r="184" s="2" customFormat="1" ht="30" customHeight="1" spans="1:15">
      <c r="A184" s="2" t="s">
        <v>57</v>
      </c>
      <c r="B184" s="25" t="str">
        <f>工程量清单!B184</f>
        <v>CM113</v>
      </c>
      <c r="C184" s="28" t="str">
        <f>工程量清单!C184</f>
        <v>FLOOR TROUGH WITH GRATE</v>
      </c>
      <c r="D184" s="24" t="str">
        <f>工程量清单!D184</f>
        <v>地沟连盖板</v>
      </c>
      <c r="E184" s="28">
        <f>工程量清单!E184</f>
        <v>0</v>
      </c>
      <c r="F184" s="28">
        <f>工程量清单!F184</f>
        <v>0</v>
      </c>
      <c r="G184" s="25">
        <f>工程量清单!G184</f>
        <v>2</v>
      </c>
      <c r="H184" s="28" t="str">
        <f>工程量清单!H184</f>
        <v>AQUAWYN
江苏名厨</v>
      </c>
      <c r="I184" s="28" t="str">
        <f>工程量清单!I184</f>
        <v>CG系列</v>
      </c>
      <c r="J184" s="25" t="str">
        <f>工程量清单!J184</f>
        <v>CHINA
中国</v>
      </c>
      <c r="K184" s="25">
        <f>工程量清单!K184</f>
        <v>1100</v>
      </c>
      <c r="L184" s="25">
        <f>工程量清单!L184</f>
        <v>350</v>
      </c>
      <c r="M184" s="25">
        <f>工程量清单!M184</f>
        <v>0</v>
      </c>
      <c r="N184" s="27" t="str">
        <f>工程量清单!AX184</f>
        <v>DSS
迪爱斯</v>
      </c>
      <c r="O184" s="27" t="str">
        <f>工程量清单!AY184</f>
        <v>ACO
亚科</v>
      </c>
    </row>
    <row r="185" s="2" customFormat="1" ht="30" customHeight="1" spans="1:15">
      <c r="A185" s="2" t="s">
        <v>57</v>
      </c>
      <c r="B185" s="25" t="str">
        <f>工程量清单!B185</f>
        <v>CM114</v>
      </c>
      <c r="C185" s="28" t="str">
        <f>工程量清单!C185</f>
        <v>WALK-IN COOLER</v>
      </c>
      <c r="D185" s="24" t="str">
        <f>工程量清单!D185</f>
        <v>步入式冷藏库</v>
      </c>
      <c r="E185" s="28" t="str">
        <f>工程量清单!E185</f>
        <v>1℃ TO 4℃，0.8mm SUS 304，FIRE RATING B1，DOOR WITH WINDOWS,DROP-IN INSTALL</v>
      </c>
      <c r="F185" s="28" t="str">
        <f>工程量清单!F185</f>
        <v>1℃ 至 4℃,双面0.8mm不锈钢，B1防火等级,库门带防撞板及观察窗，嵌地安装</v>
      </c>
      <c r="G185" s="25">
        <f>工程量清单!G185</f>
        <v>1</v>
      </c>
      <c r="H185" s="28" t="str">
        <f>工程量清单!H185</f>
        <v>SNOWYN</v>
      </c>
      <c r="I185" s="28" t="str">
        <f>工程量清单!I185</f>
        <v>CUSTOM MADE
定制</v>
      </c>
      <c r="J185" s="25" t="str">
        <f>工程量清单!J185</f>
        <v>CHINA
中国</v>
      </c>
      <c r="K185" s="25">
        <f>工程量清单!K185</f>
        <v>2250</v>
      </c>
      <c r="L185" s="25">
        <f>工程量清单!L185</f>
        <v>3900</v>
      </c>
      <c r="M185" s="25">
        <f>工程量清单!M185</f>
        <v>2600</v>
      </c>
      <c r="N185" s="27" t="str">
        <f>工程量清单!AX185</f>
        <v>KINGSWAY
艺瀚</v>
      </c>
      <c r="O185" s="27" t="str">
        <f>工程量清单!AY185</f>
        <v>DESMON
迪仕曼</v>
      </c>
    </row>
    <row r="186" s="2" customFormat="1" ht="30" customHeight="1" spans="1:15">
      <c r="A186" s="2" t="s">
        <v>57</v>
      </c>
      <c r="B186" s="25" t="str">
        <f>工程量清单!B186</f>
        <v>CM115</v>
      </c>
      <c r="C186" s="28" t="str">
        <f>工程量清单!C186</f>
        <v>EVAPORATOR COIL</v>
      </c>
      <c r="D186" s="24" t="str">
        <f>工程量清单!D186</f>
        <v>冷凝蒸发器</v>
      </c>
      <c r="E186" s="28" t="str">
        <f>工程量清单!E186</f>
        <v>INSTALL IN ITEM CM114 WALK-IN COOLER COMPARTMENT，WATER COOLED</v>
      </c>
      <c r="F186" s="28" t="str">
        <f>工程量清单!F186</f>
        <v>安装於步入式冷藏库 CM114 内，水冷</v>
      </c>
      <c r="G186" s="25">
        <f>工程量清单!G186</f>
        <v>1</v>
      </c>
      <c r="H186" s="28" t="str">
        <f>工程量清单!H186</f>
        <v>LU-VE</v>
      </c>
      <c r="I186" s="28" t="str">
        <f>工程量清单!I186</f>
        <v>F27HC 49 E4</v>
      </c>
      <c r="J186" s="25" t="str">
        <f>工程量清单!J186</f>
        <v>CHINA
中国</v>
      </c>
      <c r="K186" s="25">
        <f>工程量清单!K186</f>
        <v>910</v>
      </c>
      <c r="L186" s="25">
        <f>工程量清单!L186</f>
        <v>420</v>
      </c>
      <c r="M186" s="25">
        <f>工程量清单!M186</f>
        <v>570</v>
      </c>
      <c r="N186" s="27" t="str">
        <f>工程量清单!AX186</f>
        <v>KUBA
库博</v>
      </c>
      <c r="O186" s="27" t="str">
        <f>工程量清单!AY186</f>
        <v>BOHN
西克</v>
      </c>
    </row>
    <row r="187" s="2" customFormat="1" ht="30" customHeight="1" spans="1:15">
      <c r="A187" s="2" t="s">
        <v>57</v>
      </c>
      <c r="B187" s="25" t="str">
        <f>工程量清单!B187</f>
        <v>CM116</v>
      </c>
      <c r="C187" s="28" t="str">
        <f>工程量清单!C187</f>
        <v>REFRIGERATION COMPRESSOR</v>
      </c>
      <c r="D187" s="24" t="str">
        <f>工程量清单!D187</f>
        <v>制冷压缩机组</v>
      </c>
      <c r="E187" s="28" t="str">
        <f>工程量清单!E187</f>
        <v>WATER COOLED, FOR ITEM  CM114</v>
      </c>
      <c r="F187" s="28" t="str">
        <f>工程量清单!F187</f>
        <v>水冷，用于编号 CM114</v>
      </c>
      <c r="G187" s="25">
        <f>工程量清单!G187</f>
        <v>1</v>
      </c>
      <c r="H187" s="28" t="str">
        <f>工程量清单!H187</f>
        <v>SNOWYN(COPELAND)</v>
      </c>
      <c r="I187" s="28" t="str">
        <f>工程量清单!I187</f>
        <v>SCU2-CMY-W</v>
      </c>
      <c r="J187" s="25" t="str">
        <f>工程量清单!J187</f>
        <v>CHINA
中国</v>
      </c>
      <c r="K187" s="25">
        <f>工程量清单!K187</f>
        <v>830</v>
      </c>
      <c r="L187" s="25">
        <f>工程量清单!L187</f>
        <v>415</v>
      </c>
      <c r="M187" s="25">
        <f>工程量清单!M187</f>
        <v>725</v>
      </c>
      <c r="N187" s="27" t="str">
        <f>工程量清单!AX187</f>
        <v>BIZTER
比泽尔</v>
      </c>
      <c r="O187" s="27" t="str">
        <f>工程量清单!AY187</f>
        <v>BOHN
西克</v>
      </c>
    </row>
    <row r="188" s="2" customFormat="1" ht="30" customHeight="1" spans="1:15">
      <c r="A188" s="2" t="s">
        <v>57</v>
      </c>
      <c r="B188" s="25" t="str">
        <f>工程量清单!B188</f>
        <v>CM117</v>
      </c>
      <c r="C188" s="28" t="str">
        <f>工程量清单!C188</f>
        <v>SHELVING UNIT</v>
      </c>
      <c r="D188" s="24" t="str">
        <f>工程量清单!D188</f>
        <v>层架</v>
      </c>
      <c r="E188" s="28" t="str">
        <f>工程量清单!E188</f>
        <v>4-TIERS, ADJUSTABLE </v>
      </c>
      <c r="F188" s="28" t="str">
        <f>工程量清单!F188</f>
        <v>4层,可调</v>
      </c>
      <c r="G188" s="25">
        <f>工程量清单!G188</f>
        <v>3</v>
      </c>
      <c r="H188" s="28" t="str">
        <f>工程量清单!H188</f>
        <v>JIWINS
普飞</v>
      </c>
      <c r="I188" s="28" t="str">
        <f>工程量清单!I188</f>
        <v>PSU482472</v>
      </c>
      <c r="J188" s="25" t="str">
        <f>工程量清单!J188</f>
        <v>CHINA
中国</v>
      </c>
      <c r="K188" s="25">
        <f>工程量清单!K188</f>
        <v>1220</v>
      </c>
      <c r="L188" s="25">
        <f>工程量清单!L188</f>
        <v>610</v>
      </c>
      <c r="M188" s="25">
        <f>工程量清单!M188</f>
        <v>1800</v>
      </c>
      <c r="N188" s="27" t="str">
        <f>工程量清单!AX188</f>
        <v>METRO
美卓</v>
      </c>
      <c r="O188" s="27" t="str">
        <f>工程量清单!AY188</f>
        <v>CAMBRO
勘宝</v>
      </c>
    </row>
    <row r="189" s="2" customFormat="1" ht="30" customHeight="1" spans="1:15">
      <c r="A189" s="2" t="s">
        <v>57</v>
      </c>
      <c r="B189" s="25" t="str">
        <f>工程量清单!B189</f>
        <v>CM118</v>
      </c>
      <c r="C189" s="28" t="str">
        <f>工程量清单!C189</f>
        <v>FLOOR TROUGH WITH GRATE</v>
      </c>
      <c r="D189" s="24" t="str">
        <f>工程量清单!D189</f>
        <v>地沟连盖板</v>
      </c>
      <c r="E189" s="28">
        <f>工程量清单!E189</f>
        <v>0</v>
      </c>
      <c r="F189" s="28">
        <f>工程量清单!F189</f>
        <v>0</v>
      </c>
      <c r="G189" s="25">
        <f>工程量清单!G189</f>
        <v>2</v>
      </c>
      <c r="H189" s="28" t="str">
        <f>工程量清单!H189</f>
        <v>AQUAWYN
江苏名厨</v>
      </c>
      <c r="I189" s="28" t="str">
        <f>工程量清单!I189</f>
        <v>CG系列</v>
      </c>
      <c r="J189" s="25" t="str">
        <f>工程量清单!J189</f>
        <v>CHINA
中国</v>
      </c>
      <c r="K189" s="25">
        <f>工程量清单!K189</f>
        <v>1100</v>
      </c>
      <c r="L189" s="25">
        <f>工程量清单!L189</f>
        <v>350</v>
      </c>
      <c r="M189" s="25">
        <f>工程量清单!M189</f>
        <v>0</v>
      </c>
      <c r="N189" s="27" t="str">
        <f>工程量清单!AX189</f>
        <v>DSS
迪爱斯</v>
      </c>
      <c r="O189" s="27" t="str">
        <f>工程量清单!AY189</f>
        <v>ACO
亚科</v>
      </c>
    </row>
    <row r="190" s="2" customFormat="1" ht="30" customHeight="1" spans="1:15">
      <c r="A190" s="2" t="s">
        <v>57</v>
      </c>
      <c r="B190" s="25" t="str">
        <f>工程量清单!B190</f>
        <v>CM121</v>
      </c>
      <c r="C190" s="28" t="str">
        <f>工程量清单!C190</f>
        <v>WALK-IN COOLER</v>
      </c>
      <c r="D190" s="24" t="str">
        <f>工程量清单!D190</f>
        <v>步入式冷藏库</v>
      </c>
      <c r="E190" s="28" t="str">
        <f>工程量清单!E190</f>
        <v>1℃ TO 4℃，0.8mm SUS 304，FIRE RATING B1，DOOR WITH WINDOWS,DROP-IN INSTALL</v>
      </c>
      <c r="F190" s="28" t="str">
        <f>工程量清单!F190</f>
        <v>1℃ 至 4℃,双面0.8mm不锈钢，B1防火等级,库门带防撞板及观察窗，嵌地安装</v>
      </c>
      <c r="G190" s="25">
        <f>工程量清单!G190</f>
        <v>1</v>
      </c>
      <c r="H190" s="28" t="str">
        <f>工程量清单!H190</f>
        <v>SNOWYN</v>
      </c>
      <c r="I190" s="28" t="str">
        <f>工程量清单!I190</f>
        <v>CUSTOM MADE
定制</v>
      </c>
      <c r="J190" s="25" t="str">
        <f>工程量清单!J190</f>
        <v>CHINA
中国</v>
      </c>
      <c r="K190" s="25">
        <f>工程量清单!K190</f>
        <v>3800</v>
      </c>
      <c r="L190" s="25">
        <f>工程量清单!L190</f>
        <v>3900</v>
      </c>
      <c r="M190" s="25">
        <f>工程量清单!M190</f>
        <v>2600</v>
      </c>
      <c r="N190" s="27" t="str">
        <f>工程量清单!AX190</f>
        <v>KINGSWAY
艺瀚</v>
      </c>
      <c r="O190" s="27" t="str">
        <f>工程量清单!AY190</f>
        <v>DESMON
迪仕曼</v>
      </c>
    </row>
    <row r="191" s="2" customFormat="1" ht="30" customHeight="1" spans="1:15">
      <c r="A191" s="2" t="s">
        <v>57</v>
      </c>
      <c r="B191" s="25" t="str">
        <f>工程量清单!B191</f>
        <v>CM122</v>
      </c>
      <c r="C191" s="28" t="str">
        <f>工程量清单!C191</f>
        <v>EVAPORATOR COIL</v>
      </c>
      <c r="D191" s="24" t="str">
        <f>工程量清单!D191</f>
        <v>冷凝蒸发器</v>
      </c>
      <c r="E191" s="28" t="str">
        <f>工程量清单!E191</f>
        <v>INSTALL IN ITEM CM121 WALK-IN COOLER COMPARTMENT，WATER COOLED</v>
      </c>
      <c r="F191" s="28" t="str">
        <f>工程量清单!F191</f>
        <v>安装於步入式冷藏库 CM121 内，水冷</v>
      </c>
      <c r="G191" s="25">
        <f>工程量清单!G191</f>
        <v>1</v>
      </c>
      <c r="H191" s="28" t="str">
        <f>工程量清单!H191</f>
        <v>LU-VE</v>
      </c>
      <c r="I191" s="28" t="str">
        <f>工程量清单!I191</f>
        <v>F27HC 49 E4</v>
      </c>
      <c r="J191" s="25" t="str">
        <f>工程量清单!J191</f>
        <v>CHINA
中国</v>
      </c>
      <c r="K191" s="25">
        <f>工程量清单!K191</f>
        <v>910</v>
      </c>
      <c r="L191" s="25">
        <f>工程量清单!L191</f>
        <v>420</v>
      </c>
      <c r="M191" s="25">
        <f>工程量清单!M191</f>
        <v>570</v>
      </c>
      <c r="N191" s="27" t="str">
        <f>工程量清单!AX191</f>
        <v>KUBA
库博</v>
      </c>
      <c r="O191" s="27" t="str">
        <f>工程量清单!AY191</f>
        <v>BOHN
西克</v>
      </c>
    </row>
    <row r="192" s="2" customFormat="1" ht="30" customHeight="1" spans="1:15">
      <c r="A192" s="2" t="s">
        <v>57</v>
      </c>
      <c r="B192" s="25" t="str">
        <f>工程量清单!B192</f>
        <v>CM123</v>
      </c>
      <c r="C192" s="28" t="str">
        <f>工程量清单!C192</f>
        <v>REFRIGERATION COMPRESSOR</v>
      </c>
      <c r="D192" s="24" t="str">
        <f>工程量清单!D192</f>
        <v>制冷压缩机组</v>
      </c>
      <c r="E192" s="28" t="str">
        <f>工程量清单!E192</f>
        <v>WATER COOLED, FOR ITEM  CM121</v>
      </c>
      <c r="F192" s="28" t="str">
        <f>工程量清单!F192</f>
        <v>水冷，用于编号 CM121</v>
      </c>
      <c r="G192" s="25">
        <f>工程量清单!G192</f>
        <v>1</v>
      </c>
      <c r="H192" s="28" t="str">
        <f>工程量清单!H192</f>
        <v>SNOWYN(COPELAND)</v>
      </c>
      <c r="I192" s="28" t="str">
        <f>工程量清单!I192</f>
        <v>SCU2-CMY-W</v>
      </c>
      <c r="J192" s="25" t="str">
        <f>工程量清单!J192</f>
        <v>CHINA
中国</v>
      </c>
      <c r="K192" s="25">
        <f>工程量清单!K192</f>
        <v>830</v>
      </c>
      <c r="L192" s="25">
        <f>工程量清单!L192</f>
        <v>415</v>
      </c>
      <c r="M192" s="25">
        <f>工程量清单!M192</f>
        <v>725</v>
      </c>
      <c r="N192" s="27" t="str">
        <f>工程量清单!AX192</f>
        <v>BIZTER
比泽尔</v>
      </c>
      <c r="O192" s="27" t="str">
        <f>工程量清单!AY192</f>
        <v>BOHN
西克</v>
      </c>
    </row>
    <row r="193" s="2" customFormat="1" ht="30" customHeight="1" spans="1:15">
      <c r="A193" s="2" t="s">
        <v>57</v>
      </c>
      <c r="B193" s="25" t="str">
        <f>工程量清单!B193</f>
        <v>CM124</v>
      </c>
      <c r="C193" s="28" t="str">
        <f>工程量清单!C193</f>
        <v>SHELVING UNIT</v>
      </c>
      <c r="D193" s="24" t="str">
        <f>工程量清单!D193</f>
        <v>层架</v>
      </c>
      <c r="E193" s="28" t="str">
        <f>工程量清单!E193</f>
        <v>4-TIERS, ADJUSTABLE </v>
      </c>
      <c r="F193" s="28" t="str">
        <f>工程量清单!F193</f>
        <v>4层,可调</v>
      </c>
      <c r="G193" s="25">
        <f>工程量清单!G193</f>
        <v>7</v>
      </c>
      <c r="H193" s="28" t="str">
        <f>工程量清单!H193</f>
        <v>JIWINS
普飞</v>
      </c>
      <c r="I193" s="28" t="str">
        <f>工程量清单!I193</f>
        <v>PSU482472</v>
      </c>
      <c r="J193" s="25" t="str">
        <f>工程量清单!J193</f>
        <v>CHINA
中国</v>
      </c>
      <c r="K193" s="25">
        <f>工程量清单!K193</f>
        <v>1220</v>
      </c>
      <c r="L193" s="25">
        <f>工程量清单!L193</f>
        <v>610</v>
      </c>
      <c r="M193" s="25">
        <f>工程量清单!M193</f>
        <v>1800</v>
      </c>
      <c r="N193" s="27" t="str">
        <f>工程量清单!AX193</f>
        <v>METRO
美卓</v>
      </c>
      <c r="O193" s="27" t="str">
        <f>工程量清单!AY193</f>
        <v>CAMBRO
勘宝</v>
      </c>
    </row>
    <row r="194" s="2" customFormat="1" ht="30" customHeight="1" spans="1:15">
      <c r="A194" s="2" t="s">
        <v>57</v>
      </c>
      <c r="B194" s="25" t="str">
        <f>工程量清单!B194</f>
        <v>CM125</v>
      </c>
      <c r="C194" s="28" t="str">
        <f>工程量清单!C194</f>
        <v>WALK-IN FREEZER</v>
      </c>
      <c r="D194" s="24" t="str">
        <f>工程量清单!D194</f>
        <v>步入式冷冻库</v>
      </c>
      <c r="E194" s="28" t="str">
        <f>工程量清单!E194</f>
        <v>-18℃ TO -22℃，0.8mm SUS 304，FIRE RATING B1，DOOR WITH WINDOWS,DROP-IN FREEZER</v>
      </c>
      <c r="F194" s="28" t="str">
        <f>工程量清单!F194</f>
        <v>-18℃ 至 -22℃,双面0.8mm不锈钢，B1防火等级,库门带防撞板及观察窗，嵌地安装</v>
      </c>
      <c r="G194" s="25">
        <f>工程量清单!G194</f>
        <v>1</v>
      </c>
      <c r="H194" s="28" t="str">
        <f>工程量清单!H194</f>
        <v>SNOWYN</v>
      </c>
      <c r="I194" s="28" t="str">
        <f>工程量清单!I194</f>
        <v>CUSTOM MADE
定制</v>
      </c>
      <c r="J194" s="25" t="str">
        <f>工程量清单!J194</f>
        <v>CHINA
中国</v>
      </c>
      <c r="K194" s="25">
        <f>工程量清单!K194</f>
        <v>3300</v>
      </c>
      <c r="L194" s="25">
        <f>工程量清单!L194</f>
        <v>3900</v>
      </c>
      <c r="M194" s="25">
        <f>工程量清单!M194</f>
        <v>2600</v>
      </c>
      <c r="N194" s="27" t="str">
        <f>工程量清单!AX194</f>
        <v>KINGSWAY
艺瀚</v>
      </c>
      <c r="O194" s="27" t="str">
        <f>工程量清单!AY194</f>
        <v>DESMON
迪仕曼</v>
      </c>
    </row>
    <row r="195" s="2" customFormat="1" ht="30" customHeight="1" spans="1:15">
      <c r="A195" s="2" t="s">
        <v>57</v>
      </c>
      <c r="B195" s="25" t="str">
        <f>工程量清单!B195</f>
        <v>CM126</v>
      </c>
      <c r="C195" s="28" t="str">
        <f>工程量清单!C195</f>
        <v>EVAPORATOR COIL</v>
      </c>
      <c r="D195" s="24" t="str">
        <f>工程量清单!D195</f>
        <v>冷凝蒸发器</v>
      </c>
      <c r="E195" s="28" t="str">
        <f>工程量清单!E195</f>
        <v>INSTALL IN ITEM CM125 WALK-IN FREEZER COMPARTMENT，WATER COOLED</v>
      </c>
      <c r="F195" s="28" t="str">
        <f>工程量清单!F195</f>
        <v>安装於步入式冷冻库 CM125 内，水冷</v>
      </c>
      <c r="G195" s="25">
        <f>工程量清单!G195</f>
        <v>1</v>
      </c>
      <c r="H195" s="28" t="str">
        <f>工程量清单!H195</f>
        <v>LU-VE</v>
      </c>
      <c r="I195" s="28" t="str">
        <f>工程量清单!I195</f>
        <v>F30HC 522 E6</v>
      </c>
      <c r="J195" s="25" t="str">
        <f>工程量清单!J195</f>
        <v>CHINA
中国</v>
      </c>
      <c r="K195" s="25">
        <f>工程量清单!K195</f>
        <v>1370</v>
      </c>
      <c r="L195" s="25">
        <f>工程量清单!L195</f>
        <v>420</v>
      </c>
      <c r="M195" s="25">
        <f>工程量清单!M195</f>
        <v>650</v>
      </c>
      <c r="N195" s="27" t="str">
        <f>工程量清单!AX195</f>
        <v>KUBA
库博</v>
      </c>
      <c r="O195" s="27" t="str">
        <f>工程量清单!AY195</f>
        <v>BOHN
西克</v>
      </c>
    </row>
    <row r="196" s="2" customFormat="1" ht="30" customHeight="1" spans="1:15">
      <c r="A196" s="2" t="s">
        <v>57</v>
      </c>
      <c r="B196" s="25" t="str">
        <f>工程量清单!B196</f>
        <v>CM127</v>
      </c>
      <c r="C196" s="28" t="str">
        <f>工程量清单!C196</f>
        <v>REFRIGERATION COMPRESSOR</v>
      </c>
      <c r="D196" s="24" t="str">
        <f>工程量清单!D196</f>
        <v>制冷压缩机组</v>
      </c>
      <c r="E196" s="28" t="str">
        <f>工程量清单!E196</f>
        <v>WATER COOLED, FOR ITEM  CM125</v>
      </c>
      <c r="F196" s="28" t="str">
        <f>工程量清单!F196</f>
        <v>水冷，用于编号 CM125</v>
      </c>
      <c r="G196" s="25">
        <f>工程量清单!G196</f>
        <v>1</v>
      </c>
      <c r="H196" s="28" t="str">
        <f>工程量清单!H196</f>
        <v>SNOWYN(COPELAND)</v>
      </c>
      <c r="I196" s="28" t="str">
        <f>工程量清单!I196</f>
        <v>SCU4-CLY-W</v>
      </c>
      <c r="J196" s="25" t="str">
        <f>工程量清单!J196</f>
        <v>CHINA
中国</v>
      </c>
      <c r="K196" s="25">
        <f>工程量清单!K196</f>
        <v>1030</v>
      </c>
      <c r="L196" s="25">
        <f>工程量清单!L196</f>
        <v>500</v>
      </c>
      <c r="M196" s="25">
        <f>工程量清单!M196</f>
        <v>850</v>
      </c>
      <c r="N196" s="27" t="str">
        <f>工程量清单!AX196</f>
        <v>BIZTER
比泽尔</v>
      </c>
      <c r="O196" s="27" t="str">
        <f>工程量清单!AY196</f>
        <v>BOHN
西克</v>
      </c>
    </row>
    <row r="197" s="2" customFormat="1" ht="30" customHeight="1" spans="1:15">
      <c r="A197" s="2" t="s">
        <v>57</v>
      </c>
      <c r="B197" s="25" t="str">
        <f>工程量清单!B197</f>
        <v>CM128</v>
      </c>
      <c r="C197" s="28" t="str">
        <f>工程量清单!C197</f>
        <v>SHELVING UNIT</v>
      </c>
      <c r="D197" s="24" t="str">
        <f>工程量清单!D197</f>
        <v>层架</v>
      </c>
      <c r="E197" s="28" t="str">
        <f>工程量清单!E197</f>
        <v>4-TIERS, ADJUSTABLE </v>
      </c>
      <c r="F197" s="28" t="str">
        <f>工程量清单!F197</f>
        <v>4层,可调</v>
      </c>
      <c r="G197" s="25">
        <f>工程量清单!G197</f>
        <v>4</v>
      </c>
      <c r="H197" s="28" t="str">
        <f>工程量清单!H197</f>
        <v>JIWINS
普飞</v>
      </c>
      <c r="I197" s="28" t="str">
        <f>工程量清单!I197</f>
        <v>PSU482472</v>
      </c>
      <c r="J197" s="25" t="str">
        <f>工程量清单!J197</f>
        <v>CHINA
中国</v>
      </c>
      <c r="K197" s="25">
        <f>工程量清单!K197</f>
        <v>1220</v>
      </c>
      <c r="L197" s="25">
        <f>工程量清单!L197</f>
        <v>610</v>
      </c>
      <c r="M197" s="25">
        <f>工程量清单!M197</f>
        <v>1800</v>
      </c>
      <c r="N197" s="27" t="str">
        <f>工程量清单!AX197</f>
        <v>METRO
美卓</v>
      </c>
      <c r="O197" s="27" t="str">
        <f>工程量清单!AY197</f>
        <v>CAMBRO
勘宝</v>
      </c>
    </row>
    <row r="198" s="2" customFormat="1" ht="30" customHeight="1" spans="1:15">
      <c r="A198" s="2" t="s">
        <v>57</v>
      </c>
      <c r="B198" s="25" t="str">
        <f>工程量清单!B198</f>
        <v>CM131</v>
      </c>
      <c r="C198" s="28" t="str">
        <f>工程量清单!C198</f>
        <v>INSECT KILLER</v>
      </c>
      <c r="D198" s="24" t="str">
        <f>工程量清单!D198</f>
        <v>灭蝇灯</v>
      </c>
      <c r="E198" s="28" t="str">
        <f>工程量清单!E198</f>
        <v>STICK PAD</v>
      </c>
      <c r="F198" s="28" t="str">
        <f>工程量清单!F198</f>
        <v>粘捕式</v>
      </c>
      <c r="G198" s="25">
        <f>工程量清单!G198</f>
        <v>1</v>
      </c>
      <c r="H198" s="28" t="str">
        <f>工程量清单!H198</f>
        <v>HENDERY
亨得利</v>
      </c>
      <c r="I198" s="28" t="str">
        <f>工程量清单!I198</f>
        <v>WGS-40BN</v>
      </c>
      <c r="J198" s="25" t="str">
        <f>工程量清单!J198</f>
        <v>CHINA
中国</v>
      </c>
      <c r="K198" s="25">
        <f>工程量清单!K198</f>
        <v>650</v>
      </c>
      <c r="L198" s="25">
        <f>工程量清单!L198</f>
        <v>220</v>
      </c>
      <c r="M198" s="25">
        <f>工程量清单!M198</f>
        <v>450</v>
      </c>
      <c r="N198" s="27" t="str">
        <f>工程量清单!AX198</f>
        <v>FLY CATCHER
捕霸</v>
      </c>
      <c r="O198" s="27" t="str">
        <f>工程量清单!AY198</f>
        <v>DR.FLY
蝇博士</v>
      </c>
    </row>
    <row r="199" s="2" customFormat="1" ht="30" customHeight="1" spans="1:15">
      <c r="A199" s="2" t="s">
        <v>57</v>
      </c>
      <c r="B199" s="25" t="str">
        <f>工程量清单!B199</f>
        <v>CM132</v>
      </c>
      <c r="C199" s="28" t="str">
        <f>工程量清单!C199</f>
        <v>SHELVING UNIT</v>
      </c>
      <c r="D199" s="24" t="str">
        <f>工程量清单!D199</f>
        <v>层架</v>
      </c>
      <c r="E199" s="28" t="str">
        <f>工程量清单!E199</f>
        <v>4-TIERS, ADJUSTABLE </v>
      </c>
      <c r="F199" s="28" t="str">
        <f>工程量清单!F199</f>
        <v>4层,可调</v>
      </c>
      <c r="G199" s="25">
        <f>工程量清单!G199</f>
        <v>2</v>
      </c>
      <c r="H199" s="28" t="str">
        <f>工程量清单!H199</f>
        <v>JIWINS
普飞</v>
      </c>
      <c r="I199" s="28" t="str">
        <f>工程量清单!I199</f>
        <v>PSU362472</v>
      </c>
      <c r="J199" s="25" t="str">
        <f>工程量清单!J199</f>
        <v>CHINA
中国</v>
      </c>
      <c r="K199" s="25">
        <f>工程量清单!K199</f>
        <v>915</v>
      </c>
      <c r="L199" s="25">
        <f>工程量清单!L199</f>
        <v>610</v>
      </c>
      <c r="M199" s="25">
        <f>工程量清单!M199</f>
        <v>1800</v>
      </c>
      <c r="N199" s="27" t="str">
        <f>工程量清单!AX199</f>
        <v>METRO
美卓</v>
      </c>
      <c r="O199" s="27" t="str">
        <f>工程量清单!AY199</f>
        <v>CAMBRO
勘宝</v>
      </c>
    </row>
    <row r="200" s="2" customFormat="1" ht="30" customHeight="1" spans="1:15">
      <c r="A200" s="2" t="s">
        <v>57</v>
      </c>
      <c r="B200" s="25" t="str">
        <f>工程量清单!B200</f>
        <v>CM133</v>
      </c>
      <c r="C200" s="28" t="str">
        <f>工程量清单!C200</f>
        <v>SHELVING UNIT</v>
      </c>
      <c r="D200" s="24" t="str">
        <f>工程量清单!D200</f>
        <v>层架</v>
      </c>
      <c r="E200" s="28" t="str">
        <f>工程量清单!E200</f>
        <v>4-TIERS, ADJUSTABLE </v>
      </c>
      <c r="F200" s="28" t="str">
        <f>工程量清单!F200</f>
        <v>4层,可调</v>
      </c>
      <c r="G200" s="25">
        <f>工程量清单!G200</f>
        <v>2</v>
      </c>
      <c r="H200" s="28" t="str">
        <f>工程量清单!H200</f>
        <v>JIWINS
普飞</v>
      </c>
      <c r="I200" s="28" t="str">
        <f>工程量清单!I200</f>
        <v>PSU482472</v>
      </c>
      <c r="J200" s="25" t="str">
        <f>工程量清单!J200</f>
        <v>CHINA
中国</v>
      </c>
      <c r="K200" s="25">
        <f>工程量清单!K200</f>
        <v>1220</v>
      </c>
      <c r="L200" s="25">
        <f>工程量清单!L200</f>
        <v>610</v>
      </c>
      <c r="M200" s="25">
        <f>工程量清单!M200</f>
        <v>1800</v>
      </c>
      <c r="N200" s="27" t="str">
        <f>工程量清单!AX200</f>
        <v>METRO
美卓</v>
      </c>
      <c r="O200" s="27" t="str">
        <f>工程量清单!AY200</f>
        <v>CAMBRO
勘宝</v>
      </c>
    </row>
    <row r="201" s="2" customFormat="1" ht="30" customHeight="1" spans="1:15">
      <c r="A201" s="2" t="s">
        <v>57</v>
      </c>
      <c r="B201" s="25" t="str">
        <f>工程量清单!B201</f>
        <v>CM134</v>
      </c>
      <c r="C201" s="28" t="str">
        <f>工程量清单!C201</f>
        <v>FLOOR TROUGH WITH GRATE</v>
      </c>
      <c r="D201" s="24" t="str">
        <f>工程量清单!D201</f>
        <v>地沟连盖板</v>
      </c>
      <c r="E201" s="28">
        <f>工程量清单!E201</f>
        <v>0</v>
      </c>
      <c r="F201" s="28">
        <f>工程量清单!F201</f>
        <v>0</v>
      </c>
      <c r="G201" s="25">
        <f>工程量清单!G201</f>
        <v>2</v>
      </c>
      <c r="H201" s="28" t="str">
        <f>工程量清单!H201</f>
        <v>AQUAWYN
江苏名厨</v>
      </c>
      <c r="I201" s="28" t="str">
        <f>工程量清单!I201</f>
        <v>CG系列</v>
      </c>
      <c r="J201" s="25" t="str">
        <f>工程量清单!J201</f>
        <v>CHINA
中国</v>
      </c>
      <c r="K201" s="25">
        <f>工程量清单!K201</f>
        <v>1100</v>
      </c>
      <c r="L201" s="25">
        <f>工程量清单!L201</f>
        <v>350</v>
      </c>
      <c r="M201" s="25">
        <f>工程量清单!M201</f>
        <v>0</v>
      </c>
      <c r="N201" s="27" t="str">
        <f>工程量清单!AX201</f>
        <v>DSS
迪爱斯</v>
      </c>
      <c r="O201" s="27" t="str">
        <f>工程量清单!AY201</f>
        <v>ACO
亚科</v>
      </c>
    </row>
    <row r="202" s="2" customFormat="1" ht="30" customHeight="1" spans="1:15">
      <c r="A202" s="2" t="s">
        <v>57</v>
      </c>
      <c r="B202" s="25" t="str">
        <f>工程量清单!B202</f>
        <v>CM135</v>
      </c>
      <c r="C202" s="28" t="str">
        <f>工程量清单!C202</f>
        <v>WALK-IN COOLER</v>
      </c>
      <c r="D202" s="24" t="str">
        <f>工程量清单!D202</f>
        <v>步入式冷藏库</v>
      </c>
      <c r="E202" s="28" t="str">
        <f>工程量清单!E202</f>
        <v>2℃ TO 10℃，0.8mm SUS 304，FIRE RATING B1，DOOR WITH WINDOWS,DROP-IN INSTALL</v>
      </c>
      <c r="F202" s="28" t="str">
        <f>工程量清单!F202</f>
        <v>2℃ 至 10℃,双面0.8mm不锈钢，B1防火等级,库门带防撞板及观察窗，嵌地安装</v>
      </c>
      <c r="G202" s="25">
        <f>工程量清单!G202</f>
        <v>1</v>
      </c>
      <c r="H202" s="28" t="str">
        <f>工程量清单!H202</f>
        <v>SNOWYN</v>
      </c>
      <c r="I202" s="28" t="str">
        <f>工程量清单!I202</f>
        <v>CUSTOM MADE
定制</v>
      </c>
      <c r="J202" s="25" t="str">
        <f>工程量清单!J202</f>
        <v>CHINA
中国</v>
      </c>
      <c r="K202" s="25">
        <f>工程量清单!K202</f>
        <v>2500</v>
      </c>
      <c r="L202" s="25">
        <f>工程量清单!L202</f>
        <v>2600</v>
      </c>
      <c r="M202" s="25">
        <f>工程量清单!M202</f>
        <v>2600</v>
      </c>
      <c r="N202" s="27" t="str">
        <f>工程量清单!AX202</f>
        <v>KINGSWAY
艺瀚</v>
      </c>
      <c r="O202" s="27" t="str">
        <f>工程量清单!AY202</f>
        <v>DESMON
迪仕曼</v>
      </c>
    </row>
    <row r="203" s="2" customFormat="1" ht="30" customHeight="1" spans="1:15">
      <c r="A203" s="2" t="s">
        <v>57</v>
      </c>
      <c r="B203" s="25" t="str">
        <f>工程量清单!B203</f>
        <v>CM136</v>
      </c>
      <c r="C203" s="28" t="str">
        <f>工程量清单!C203</f>
        <v>EVAPORATOR COIL</v>
      </c>
      <c r="D203" s="24" t="str">
        <f>工程量清单!D203</f>
        <v>冷凝蒸发器</v>
      </c>
      <c r="E203" s="28" t="str">
        <f>工程量清单!E203</f>
        <v>INSTALL IN ITEM CM135 WALK-IN COOLER COMPARTMENT，WATER COOLED</v>
      </c>
      <c r="F203" s="28" t="str">
        <f>工程量清单!F203</f>
        <v>安装於步入式冷藏库 CM135 内，水冷</v>
      </c>
      <c r="G203" s="25">
        <f>工程量清单!G203</f>
        <v>1</v>
      </c>
      <c r="H203" s="28" t="str">
        <f>工程量清单!H203</f>
        <v>LU-VE</v>
      </c>
      <c r="I203" s="28" t="str">
        <f>工程量清单!I203</f>
        <v>F27HC 49 E4</v>
      </c>
      <c r="J203" s="25" t="str">
        <f>工程量清单!J203</f>
        <v>CHINA
中国</v>
      </c>
      <c r="K203" s="25">
        <f>工程量清单!K203</f>
        <v>910</v>
      </c>
      <c r="L203" s="25">
        <f>工程量清单!L203</f>
        <v>420</v>
      </c>
      <c r="M203" s="25">
        <f>工程量清单!M203</f>
        <v>570</v>
      </c>
      <c r="N203" s="27" t="str">
        <f>工程量清单!AX203</f>
        <v>KUBA
库博</v>
      </c>
      <c r="O203" s="27" t="str">
        <f>工程量清单!AY203</f>
        <v>BOHN
西克</v>
      </c>
    </row>
    <row r="204" s="2" customFormat="1" ht="30" customHeight="1" spans="1:15">
      <c r="A204" s="2" t="s">
        <v>57</v>
      </c>
      <c r="B204" s="25" t="str">
        <f>工程量清单!B204</f>
        <v>CM137</v>
      </c>
      <c r="C204" s="28" t="str">
        <f>工程量清单!C204</f>
        <v>REFRIGERATION COMPRESSOR</v>
      </c>
      <c r="D204" s="24" t="str">
        <f>工程量清单!D204</f>
        <v>制冷压缩机组</v>
      </c>
      <c r="E204" s="28" t="str">
        <f>工程量清单!E204</f>
        <v>WATER COOLED, FOR ITEM  CM135</v>
      </c>
      <c r="F204" s="28" t="str">
        <f>工程量清单!F204</f>
        <v>水冷，用于编号 CM135</v>
      </c>
      <c r="G204" s="25">
        <f>工程量清单!G204</f>
        <v>1</v>
      </c>
      <c r="H204" s="28" t="str">
        <f>工程量清单!H204</f>
        <v>SNOWYN(COPELAND)</v>
      </c>
      <c r="I204" s="28" t="str">
        <f>工程量清单!I204</f>
        <v>SCU2-CMY-W</v>
      </c>
      <c r="J204" s="25" t="str">
        <f>工程量清单!J204</f>
        <v>CHINA
中国</v>
      </c>
      <c r="K204" s="25">
        <f>工程量清单!K204</f>
        <v>830</v>
      </c>
      <c r="L204" s="25">
        <f>工程量清单!L204</f>
        <v>415</v>
      </c>
      <c r="M204" s="25">
        <f>工程量清单!M204</f>
        <v>725</v>
      </c>
      <c r="N204" s="27" t="str">
        <f>工程量清单!AX204</f>
        <v>BIZTER
比泽尔</v>
      </c>
      <c r="O204" s="27" t="str">
        <f>工程量清单!AY204</f>
        <v>BOHN
西克</v>
      </c>
    </row>
    <row r="205" s="2" customFormat="1" ht="30" customHeight="1" spans="1:15">
      <c r="A205" s="2" t="s">
        <v>57</v>
      </c>
      <c r="B205" s="25" t="str">
        <f>工程量清单!B205</f>
        <v>CM138</v>
      </c>
      <c r="C205" s="28" t="str">
        <f>工程量清单!C205</f>
        <v>SHELVING UNIT</v>
      </c>
      <c r="D205" s="24" t="str">
        <f>工程量清单!D205</f>
        <v>层架</v>
      </c>
      <c r="E205" s="28" t="str">
        <f>工程量清单!E205</f>
        <v>4-TIERS, ADJUSTABLE </v>
      </c>
      <c r="F205" s="28" t="str">
        <f>工程量清单!F205</f>
        <v>4层,可调</v>
      </c>
      <c r="G205" s="25">
        <f>工程量清单!G205</f>
        <v>4</v>
      </c>
      <c r="H205" s="28" t="str">
        <f>工程量清单!H205</f>
        <v>JIWINS
普飞</v>
      </c>
      <c r="I205" s="28" t="str">
        <f>工程量清单!I205</f>
        <v>PSU482472</v>
      </c>
      <c r="J205" s="25" t="str">
        <f>工程量清单!J205</f>
        <v>CHINA
中国</v>
      </c>
      <c r="K205" s="25">
        <f>工程量清单!K205</f>
        <v>1220</v>
      </c>
      <c r="L205" s="25">
        <f>工程量清单!L205</f>
        <v>610</v>
      </c>
      <c r="M205" s="25">
        <f>工程量清单!M205</f>
        <v>1800</v>
      </c>
      <c r="N205" s="27" t="str">
        <f>工程量清单!AX205</f>
        <v>METRO
美卓</v>
      </c>
      <c r="O205" s="27" t="str">
        <f>工程量清单!AY205</f>
        <v>CAMBRO
勘宝</v>
      </c>
    </row>
    <row r="206" s="2" customFormat="1" ht="30" customHeight="1" spans="1:15">
      <c r="A206" s="2" t="s">
        <v>57</v>
      </c>
      <c r="B206" s="25" t="str">
        <f>工程量清单!B206</f>
        <v>CM141</v>
      </c>
      <c r="C206" s="28" t="str">
        <f>工程量清单!C206</f>
        <v>UPRIGHT REFRIGERATOR WITH 4 DOORS</v>
      </c>
      <c r="D206" s="24" t="str">
        <f>工程量清单!D206</f>
        <v>四门高身冷藏柜</v>
      </c>
      <c r="E206" s="28" t="str">
        <f>工程量清单!E206</f>
        <v>4 DOORS，'+1℃～+4℃</v>
      </c>
      <c r="F206" s="28" t="str">
        <f>工程量清单!F206</f>
        <v>四门，'+1℃～+4℃</v>
      </c>
      <c r="G206" s="25">
        <f>工程量清单!G206</f>
        <v>1</v>
      </c>
      <c r="H206" s="28" t="str">
        <f>工程量清单!H206</f>
        <v>WILLIAMS
威廉士</v>
      </c>
      <c r="I206" s="28" t="str">
        <f>工程量清单!I206</f>
        <v>HG2T(J)-SEA</v>
      </c>
      <c r="J206" s="25" t="str">
        <f>工程量清单!J206</f>
        <v>CHINA
中国</v>
      </c>
      <c r="K206" s="25">
        <f>工程量清单!K206</f>
        <v>1400</v>
      </c>
      <c r="L206" s="25">
        <f>工程量清单!L206</f>
        <v>824</v>
      </c>
      <c r="M206" s="25">
        <f>工程量清单!M206</f>
        <v>1975</v>
      </c>
      <c r="N206" s="27" t="str">
        <f>工程量清单!AX206</f>
        <v>IGLU</v>
      </c>
      <c r="O206" s="27" t="str">
        <f>工程量清单!AY206</f>
        <v>PRECISION
精确</v>
      </c>
    </row>
    <row r="207" s="2" customFormat="1" ht="30" customHeight="1" spans="1:15">
      <c r="A207" s="2" t="s">
        <v>57</v>
      </c>
      <c r="B207" s="25" t="str">
        <f>工程量清单!B207</f>
        <v>CM142</v>
      </c>
      <c r="C207" s="28" t="str">
        <f>工程量清单!C207</f>
        <v>FLOOR TROUGH WITH GRATE</v>
      </c>
      <c r="D207" s="24" t="str">
        <f>工程量清单!D207</f>
        <v>地沟连盖板（暗沟）</v>
      </c>
      <c r="E207" s="28">
        <f>工程量清单!E207</f>
        <v>0</v>
      </c>
      <c r="F207" s="28">
        <f>工程量清单!F207</f>
        <v>0</v>
      </c>
      <c r="G207" s="25">
        <f>工程量清单!G207</f>
        <v>1</v>
      </c>
      <c r="H207" s="28" t="str">
        <f>工程量清单!H207</f>
        <v>AQUAWYN
江苏名厨</v>
      </c>
      <c r="I207" s="28" t="str">
        <f>工程量清单!I207</f>
        <v>CUSTOM MADE
定制</v>
      </c>
      <c r="J207" s="25" t="str">
        <f>工程量清单!J207</f>
        <v>CHINA
中国</v>
      </c>
      <c r="K207" s="25">
        <f>工程量清单!K207</f>
        <v>15740</v>
      </c>
      <c r="L207" s="25">
        <f>工程量清单!L207</f>
        <v>350</v>
      </c>
      <c r="M207" s="25">
        <f>工程量清单!M207</f>
        <v>0</v>
      </c>
      <c r="N207" s="27" t="str">
        <f>工程量清单!AX207</f>
        <v>DSS
迪爱斯</v>
      </c>
      <c r="O207" s="27" t="str">
        <f>工程量清单!AY207</f>
        <v>ACO
亚科</v>
      </c>
    </row>
    <row r="208" s="2" customFormat="1" ht="30" customHeight="1" spans="1:15">
      <c r="A208" s="2" t="s">
        <v>57</v>
      </c>
      <c r="B208" s="29" t="str">
        <f>工程量清单!B208</f>
        <v>B1 FOOD LAB 地下一层食品检验室</v>
      </c>
      <c r="C208" s="28"/>
      <c r="D208" s="24">
        <f>工程量清单!D208</f>
        <v>0</v>
      </c>
      <c r="E208" s="28">
        <f>工程量清单!E208</f>
        <v>0</v>
      </c>
      <c r="F208" s="28">
        <f>工程量清单!F208</f>
        <v>0</v>
      </c>
      <c r="G208" s="25">
        <f>工程量清单!G208</f>
        <v>0</v>
      </c>
      <c r="H208" s="28">
        <f>工程量清单!H208</f>
        <v>0</v>
      </c>
      <c r="I208" s="28">
        <f>工程量清单!I208</f>
        <v>0</v>
      </c>
      <c r="J208" s="25">
        <f>工程量清单!J208</f>
        <v>0</v>
      </c>
      <c r="K208" s="25">
        <f>工程量清单!K208</f>
        <v>0</v>
      </c>
      <c r="L208" s="25">
        <f>工程量清单!L208</f>
        <v>0</v>
      </c>
      <c r="M208" s="25">
        <f>工程量清单!M208</f>
        <v>0</v>
      </c>
      <c r="N208" s="27" t="str">
        <f>工程量清单!AX208</f>
        <v> </v>
      </c>
      <c r="O208" s="27" t="str">
        <f>工程量清单!AY208</f>
        <v> </v>
      </c>
    </row>
    <row r="209" s="2" customFormat="1" ht="30" customHeight="1" spans="1:15">
      <c r="A209" s="2" t="s">
        <v>57</v>
      </c>
      <c r="B209" s="25" t="str">
        <f>工程量清单!B209</f>
        <v>FL001</v>
      </c>
      <c r="C209" s="28" t="str">
        <f>工程量清单!C209</f>
        <v>INSECT KILLER</v>
      </c>
      <c r="D209" s="24" t="str">
        <f>工程量清单!D209</f>
        <v>灭蝇灯</v>
      </c>
      <c r="E209" s="28" t="str">
        <f>工程量清单!E209</f>
        <v>STICK PAD</v>
      </c>
      <c r="F209" s="28" t="str">
        <f>工程量清单!F209</f>
        <v>粘捕式</v>
      </c>
      <c r="G209" s="25">
        <f>工程量清单!G209</f>
        <v>1</v>
      </c>
      <c r="H209" s="28" t="str">
        <f>工程量清单!H209</f>
        <v>HENDERY
亨得利</v>
      </c>
      <c r="I209" s="28" t="str">
        <f>工程量清单!I209</f>
        <v>WGS-40BN</v>
      </c>
      <c r="J209" s="25" t="str">
        <f>工程量清单!J209</f>
        <v>CHINA
中国</v>
      </c>
      <c r="K209" s="25">
        <f>工程量清单!K209</f>
        <v>650</v>
      </c>
      <c r="L209" s="25">
        <f>工程量清单!L209</f>
        <v>220</v>
      </c>
      <c r="M209" s="25">
        <f>工程量清单!M209</f>
        <v>450</v>
      </c>
      <c r="N209" s="27" t="str">
        <f>工程量清单!AX209</f>
        <v>FLY CATCHER
捕霸</v>
      </c>
      <c r="O209" s="27" t="str">
        <f>工程量清单!AY209</f>
        <v>DR.FLY
蝇博士</v>
      </c>
    </row>
    <row r="210" s="2" customFormat="1" ht="30" customHeight="1" spans="1:15">
      <c r="A210" s="2" t="s">
        <v>57</v>
      </c>
      <c r="B210" s="25" t="str">
        <f>工程量清单!B210</f>
        <v>FL002</v>
      </c>
      <c r="C210" s="28" t="str">
        <f>工程量清单!C210</f>
        <v>HAND SINK</v>
      </c>
      <c r="D210" s="24" t="str">
        <f>工程量清单!D210</f>
        <v>洗手星盆</v>
      </c>
      <c r="E210" s="28" t="str">
        <f>工程量清单!E210</f>
        <v>WITH 1 TOUCH FREE FAUCET, WALL MOUNTED</v>
      </c>
      <c r="F210" s="28" t="str">
        <f>工程量清单!F210</f>
        <v>连1组电子感应龙头, 挂墙</v>
      </c>
      <c r="G210" s="25">
        <f>工程量清单!G210</f>
        <v>2</v>
      </c>
      <c r="H210" s="28" t="str">
        <f>工程量清单!H210</f>
        <v>FABRICATED
厂制品</v>
      </c>
      <c r="I210" s="28" t="str">
        <f>工程量清单!I210</f>
        <v>STAINLESS STEEL
不锈钢</v>
      </c>
      <c r="J210" s="25" t="str">
        <f>工程量清单!J210</f>
        <v>CHINA
中国</v>
      </c>
      <c r="K210" s="25">
        <f>工程量清单!K210</f>
        <v>500</v>
      </c>
      <c r="L210" s="25">
        <f>工程量清单!L210</f>
        <v>400</v>
      </c>
      <c r="M210" s="25">
        <f>工程量清单!M210</f>
        <v>850</v>
      </c>
      <c r="N210" s="27" t="str">
        <f>工程量清单!AX210</f>
        <v> </v>
      </c>
      <c r="O210" s="27" t="str">
        <f>工程量清单!AY210</f>
        <v> </v>
      </c>
    </row>
    <row r="211" s="2" customFormat="1" ht="30" customHeight="1" spans="1:15">
      <c r="A211" s="2" t="s">
        <v>57</v>
      </c>
      <c r="B211" s="25" t="str">
        <f>工程量清单!B211</f>
        <v>FL004</v>
      </c>
      <c r="C211" s="28" t="str">
        <f>工程量清单!C211</f>
        <v>WORK TABLE</v>
      </c>
      <c r="D211" s="24" t="str">
        <f>工程量清单!D211</f>
        <v>工作台</v>
      </c>
      <c r="E211" s="28" t="str">
        <f>工程量清单!E211</f>
        <v>NON UNDER SHELF</v>
      </c>
      <c r="F211" s="28" t="str">
        <f>工程量清单!F211</f>
        <v>无下层板</v>
      </c>
      <c r="G211" s="25">
        <f>工程量清单!G211</f>
        <v>2</v>
      </c>
      <c r="H211" s="28" t="str">
        <f>工程量清单!H211</f>
        <v>FABRICATED
厂制品</v>
      </c>
      <c r="I211" s="28" t="str">
        <f>工程量清单!I211</f>
        <v>STAINLESS STEEL
不锈钢</v>
      </c>
      <c r="J211" s="25" t="str">
        <f>工程量清单!J211</f>
        <v>CHINA
中国</v>
      </c>
      <c r="K211" s="25">
        <f>工程量清单!K211</f>
        <v>1525</v>
      </c>
      <c r="L211" s="25">
        <f>工程量清单!L211</f>
        <v>760</v>
      </c>
      <c r="M211" s="25">
        <f>工程量清单!M211</f>
        <v>850</v>
      </c>
      <c r="N211" s="27" t="str">
        <f>工程量清单!AX211</f>
        <v> </v>
      </c>
      <c r="O211" s="27" t="str">
        <f>工程量清单!AY211</f>
        <v> </v>
      </c>
    </row>
    <row r="212" s="2" customFormat="1" ht="30" customHeight="1" spans="1:15">
      <c r="A212" s="2" t="s">
        <v>57</v>
      </c>
      <c r="B212" s="25" t="str">
        <f>工程量清单!B212</f>
        <v>FL005</v>
      </c>
      <c r="C212" s="28" t="str">
        <f>工程量清单!C212</f>
        <v>COUNTER CABINET</v>
      </c>
      <c r="D212" s="24" t="str">
        <f>工程量清单!D212</f>
        <v>工作柜</v>
      </c>
      <c r="E212" s="28" t="str">
        <f>工程量清单!E212</f>
        <v>SLIDING DOOR</v>
      </c>
      <c r="F212" s="28" t="str">
        <f>工程量清单!F212</f>
        <v>移门</v>
      </c>
      <c r="G212" s="25">
        <f>工程量清单!G212</f>
        <v>2</v>
      </c>
      <c r="H212" s="28" t="str">
        <f>工程量清单!H212</f>
        <v>FABRICATED
厂制品</v>
      </c>
      <c r="I212" s="28" t="str">
        <f>工程量清单!I212</f>
        <v>STAINLESS STEEL
不锈钢</v>
      </c>
      <c r="J212" s="25" t="str">
        <f>工程量清单!J212</f>
        <v>CHINA
中国</v>
      </c>
      <c r="K212" s="25">
        <f>工程量清单!K212</f>
        <v>1525</v>
      </c>
      <c r="L212" s="25">
        <f>工程量清单!L212</f>
        <v>760</v>
      </c>
      <c r="M212" s="25">
        <f>工程量清单!M212</f>
        <v>850</v>
      </c>
      <c r="N212" s="27" t="str">
        <f>工程量清单!AX212</f>
        <v> </v>
      </c>
      <c r="O212" s="27" t="str">
        <f>工程量清单!AY212</f>
        <v> </v>
      </c>
    </row>
    <row r="213" s="2" customFormat="1" ht="30" customHeight="1" spans="1:15">
      <c r="A213" s="2" t="s">
        <v>57</v>
      </c>
      <c r="B213" s="25" t="str">
        <f>工程量清单!B213</f>
        <v>FL007</v>
      </c>
      <c r="C213" s="28" t="str">
        <f>工程量清单!C213</f>
        <v>COUNTER CABINET</v>
      </c>
      <c r="D213" s="24" t="str">
        <f>工程量清单!D213</f>
        <v>工作柜</v>
      </c>
      <c r="E213" s="28" t="str">
        <f>工程量清单!E213</f>
        <v>SLIDING DOOR</v>
      </c>
      <c r="F213" s="28" t="str">
        <f>工程量清单!F213</f>
        <v>移门</v>
      </c>
      <c r="G213" s="25">
        <f>工程量清单!G213</f>
        <v>1</v>
      </c>
      <c r="H213" s="28" t="str">
        <f>工程量清单!H213</f>
        <v>FABRICATED
厂制品</v>
      </c>
      <c r="I213" s="28" t="str">
        <f>工程量清单!I213</f>
        <v>STAINLESS STEEL
不锈钢</v>
      </c>
      <c r="J213" s="25" t="str">
        <f>工程量清单!J213</f>
        <v>CHINA
中国</v>
      </c>
      <c r="K213" s="25">
        <f>工程量清单!K213</f>
        <v>1200</v>
      </c>
      <c r="L213" s="25">
        <f>工程量清单!L213</f>
        <v>770</v>
      </c>
      <c r="M213" s="25">
        <f>工程量清单!M213</f>
        <v>850</v>
      </c>
      <c r="N213" s="27" t="str">
        <f>工程量清单!AX213</f>
        <v> </v>
      </c>
      <c r="O213" s="27" t="str">
        <f>工程量清单!AY213</f>
        <v> </v>
      </c>
    </row>
    <row r="214" s="2" customFormat="1" ht="30" customHeight="1" spans="1:15">
      <c r="A214" s="2" t="s">
        <v>57</v>
      </c>
      <c r="B214" s="25" t="str">
        <f>工程量清单!B214</f>
        <v>FL008</v>
      </c>
      <c r="C214" s="28" t="str">
        <f>工程量清单!C214</f>
        <v>UPRIGHT REFRIGERATOR WITH 2 DOORS</v>
      </c>
      <c r="D214" s="24" t="str">
        <f>工程量清单!D214</f>
        <v>双门高身冷藏柜</v>
      </c>
      <c r="E214" s="28" t="str">
        <f>工程量清单!E214</f>
        <v>2 DOORS，'+1℃～+4℃</v>
      </c>
      <c r="F214" s="28" t="str">
        <f>工程量清单!F214</f>
        <v>双门，'+1℃～+4℃</v>
      </c>
      <c r="G214" s="25">
        <f>工程量清单!G214</f>
        <v>2</v>
      </c>
      <c r="H214" s="28" t="str">
        <f>工程量清单!H214</f>
        <v>WILLIAMS
威廉士</v>
      </c>
      <c r="I214" s="28" t="str">
        <f>工程量清单!I214</f>
        <v>HG1T(J)SEA</v>
      </c>
      <c r="J214" s="25" t="str">
        <f>工程量清单!J214</f>
        <v>CHINA
中国</v>
      </c>
      <c r="K214" s="25">
        <f>工程量清单!K214</f>
        <v>737</v>
      </c>
      <c r="L214" s="25">
        <f>工程量清单!L214</f>
        <v>824</v>
      </c>
      <c r="M214" s="25">
        <f>工程量清单!M214</f>
        <v>1975</v>
      </c>
      <c r="N214" s="27" t="str">
        <f>工程量清单!AX214</f>
        <v>IGLU</v>
      </c>
      <c r="O214" s="27" t="str">
        <f>工程量清单!AY214</f>
        <v>PRECISION
精确</v>
      </c>
    </row>
    <row r="215" s="2" customFormat="1" ht="30" customHeight="1" spans="1:15">
      <c r="A215" s="2" t="s">
        <v>57</v>
      </c>
      <c r="B215" s="25" t="str">
        <f>工程量清单!B215</f>
        <v>FL011</v>
      </c>
      <c r="C215" s="28" t="str">
        <f>工程量清单!C215</f>
        <v>UV LIGHT WITH LOCKING CONTROLLER</v>
      </c>
      <c r="D215" s="24" t="str">
        <f>工程量清单!D215</f>
        <v>紫外线消毒灯带互锁控制器</v>
      </c>
      <c r="E215" s="28" t="str">
        <f>工程量清单!E215</f>
        <v>WITH REFLECTOR,LOCKING CONTROL W/ROOM LIGHT,START/CLOSING AUTOMATICALLY,W/ADJUSTABLE START/SANITIZING TIMER</v>
      </c>
      <c r="F215" s="28" t="str">
        <f>工程量清单!F215</f>
        <v>帶反射罩,与房间照明互锁控制，自动启停，延时启动，消毒时间长可调</v>
      </c>
      <c r="G215" s="25">
        <f>工程量清单!G215</f>
        <v>2</v>
      </c>
      <c r="H215" s="28" t="str">
        <f>工程量清单!H215</f>
        <v>PHILIPS+向尊</v>
      </c>
      <c r="I215" s="28" t="str">
        <f>工程量清单!I215</f>
        <v>TUV 36W+SUVC-1A</v>
      </c>
      <c r="J215" s="25" t="str">
        <f>工程量清单!J215</f>
        <v>POLAN
波兰</v>
      </c>
      <c r="K215" s="25">
        <f>工程量清单!K215</f>
        <v>1213</v>
      </c>
      <c r="L215" s="25">
        <f>工程量清单!L215</f>
        <v>28</v>
      </c>
      <c r="M215" s="25">
        <f>工程量清单!M215</f>
        <v>28</v>
      </c>
      <c r="N215" s="27" t="str">
        <f>工程量清单!AX215</f>
        <v>LIJIER
蝇博士</v>
      </c>
      <c r="O215" s="27" t="str">
        <f>工程量清单!AY215</f>
        <v> LOCAL
项目当地优质产品</v>
      </c>
    </row>
    <row r="216" s="2" customFormat="1" ht="30" customHeight="1" spans="1:15">
      <c r="A216" s="2" t="s">
        <v>57</v>
      </c>
      <c r="B216" s="25" t="str">
        <f>工程量清单!B216</f>
        <v>FL012</v>
      </c>
      <c r="C216" s="28" t="str">
        <f>工程量清单!C216</f>
        <v>WORK TABLE WITH 2 SINKS</v>
      </c>
      <c r="D216" s="24" t="str">
        <f>工程量清单!D216</f>
        <v>双星盆工作台</v>
      </c>
      <c r="E216" s="28" t="str">
        <f>工程量清单!E216</f>
        <v>"	SINK SIZE 、450*450*300MM, DOUBLE SINK, 1 DECK MOUNTED FAUCET &amp; MIXED VALVE, 2 LEVER HANDLE DRAINS, 150MM HIGH BACK SPLASH，W/ DRAIN"</v>
      </c>
      <c r="F216" s="28" t="str">
        <f>工程量清单!F216</f>
        <v>星盆尺寸450*450*300, 双星盆, 1組冷热水龙头, 2组摇柄去水，150mm高挡水板。</v>
      </c>
      <c r="G216" s="25">
        <f>工程量清单!G216</f>
        <v>1</v>
      </c>
      <c r="H216" s="28" t="str">
        <f>工程量清单!H216</f>
        <v>FABRICATED
厂制品</v>
      </c>
      <c r="I216" s="28" t="str">
        <f>工程量清单!I216</f>
        <v>STAINLESS STEEL
不锈钢</v>
      </c>
      <c r="J216" s="25" t="str">
        <f>工程量清单!J216</f>
        <v>CHINA
中国</v>
      </c>
      <c r="K216" s="25">
        <f>工程量清单!K216</f>
        <v>1800</v>
      </c>
      <c r="L216" s="25">
        <f>工程量清单!L216</f>
        <v>760</v>
      </c>
      <c r="M216" s="25">
        <f>工程量清单!M216</f>
        <v>850</v>
      </c>
      <c r="N216" s="27" t="str">
        <f>工程量清单!AX216</f>
        <v> </v>
      </c>
      <c r="O216" s="27" t="str">
        <f>工程量清单!AY216</f>
        <v> </v>
      </c>
    </row>
    <row r="217" s="2" customFormat="1" ht="30" customHeight="1" spans="1:15">
      <c r="A217" s="2" t="s">
        <v>57</v>
      </c>
      <c r="B217" s="25" t="str">
        <f>工程量清单!B217</f>
        <v>FL013</v>
      </c>
      <c r="C217" s="28" t="str">
        <f>工程量清单!C217</f>
        <v>WALL SHELF</v>
      </c>
      <c r="D217" s="24" t="str">
        <f>工程量清单!D217</f>
        <v>挂墙层板</v>
      </c>
      <c r="E217" s="28" t="str">
        <f>工程量清单!E217</f>
        <v>1-SHELF</v>
      </c>
      <c r="F217" s="28" t="str">
        <f>工程量清单!F217</f>
        <v>单层</v>
      </c>
      <c r="G217" s="25">
        <f>工程量清单!G217</f>
        <v>1</v>
      </c>
      <c r="H217" s="28" t="str">
        <f>工程量清单!H217</f>
        <v>FABRICATED
厂制品</v>
      </c>
      <c r="I217" s="28" t="str">
        <f>工程量清单!I217</f>
        <v>STAINLESS STEEL
不锈钢</v>
      </c>
      <c r="J217" s="25" t="str">
        <f>工程量清单!J217</f>
        <v>CHINA
中国</v>
      </c>
      <c r="K217" s="25">
        <f>工程量清单!K217</f>
        <v>1750</v>
      </c>
      <c r="L217" s="25">
        <f>工程量清单!L217</f>
        <v>350</v>
      </c>
      <c r="M217" s="25">
        <f>工程量清单!M217</f>
        <v>0</v>
      </c>
      <c r="N217" s="27" t="str">
        <f>工程量清单!AX217</f>
        <v> </v>
      </c>
      <c r="O217" s="27" t="str">
        <f>工程量清单!AY217</f>
        <v> </v>
      </c>
    </row>
    <row r="218" s="2" customFormat="1" ht="30" customHeight="1" spans="1:15">
      <c r="A218" s="2" t="s">
        <v>57</v>
      </c>
      <c r="B218" s="25" t="str">
        <f>工程量清单!B218</f>
        <v>FL014</v>
      </c>
      <c r="C218" s="28" t="str">
        <f>工程量清单!C218</f>
        <v>WATER FILTER</v>
      </c>
      <c r="D218" s="24" t="str">
        <f>工程量清单!D218</f>
        <v>净水器连直饮水龙头</v>
      </c>
      <c r="E218" s="28">
        <f>工程量清单!E218</f>
        <v>0</v>
      </c>
      <c r="F218" s="28">
        <f>工程量清单!F218</f>
        <v>0</v>
      </c>
      <c r="G218" s="25">
        <f>工程量清单!G218</f>
        <v>1</v>
      </c>
      <c r="H218" s="28" t="str">
        <f>工程量清单!H218</f>
        <v>EVERPURE
爱惠浦</v>
      </c>
      <c r="I218" s="28" t="str">
        <f>工程量清单!I218</f>
        <v>CDRN1-4FT+PFB-002 UV SYSTEM(SA11185+SA30043）</v>
      </c>
      <c r="J218" s="25" t="str">
        <f>工程量清单!J218</f>
        <v>CHINA
中国</v>
      </c>
      <c r="K218" s="25">
        <f>工程量清单!K218</f>
        <v>0</v>
      </c>
      <c r="L218" s="25">
        <f>工程量清单!L218</f>
        <v>0</v>
      </c>
      <c r="M218" s="25">
        <f>工程量清单!M218</f>
        <v>0</v>
      </c>
      <c r="N218" s="27" t="str">
        <f>工程量清单!AX218</f>
        <v>PARAGON
百诺肯</v>
      </c>
      <c r="O218" s="27" t="str">
        <f>工程量清单!AY218</f>
        <v>SELECTO
森乐</v>
      </c>
    </row>
    <row r="219" s="2" customFormat="1" ht="30" customHeight="1" spans="1:15">
      <c r="A219" s="2" t="s">
        <v>57</v>
      </c>
      <c r="B219" s="29" t="str">
        <f>工程量清单!B219</f>
        <v>B1 BAKERY &amp; PASTRY 地下一层面包间</v>
      </c>
      <c r="C219" s="28"/>
      <c r="D219" s="24">
        <f>工程量清单!D219</f>
        <v>0</v>
      </c>
      <c r="E219" s="28">
        <f>工程量清单!E219</f>
        <v>0</v>
      </c>
      <c r="F219" s="28">
        <f>工程量清单!F219</f>
        <v>0</v>
      </c>
      <c r="G219" s="25">
        <f>工程量清单!G219</f>
        <v>0</v>
      </c>
      <c r="H219" s="28">
        <f>工程量清单!H219</f>
        <v>0</v>
      </c>
      <c r="I219" s="28">
        <f>工程量清单!I219</f>
        <v>0</v>
      </c>
      <c r="J219" s="25">
        <f>工程量清单!J219</f>
        <v>0</v>
      </c>
      <c r="K219" s="25">
        <f>工程量清单!K219</f>
        <v>0</v>
      </c>
      <c r="L219" s="25">
        <f>工程量清单!L219</f>
        <v>0</v>
      </c>
      <c r="M219" s="25">
        <f>工程量清单!M219</f>
        <v>0</v>
      </c>
      <c r="N219" s="27" t="str">
        <f>工程量清单!AX219</f>
        <v> </v>
      </c>
      <c r="O219" s="27" t="str">
        <f>工程量清单!AY219</f>
        <v> </v>
      </c>
    </row>
    <row r="220" s="2" customFormat="1" ht="30" customHeight="1" spans="1:15">
      <c r="A220" s="2" t="s">
        <v>57</v>
      </c>
      <c r="B220" s="25" t="str">
        <f>工程量清单!B220</f>
        <v>BK001</v>
      </c>
      <c r="C220" s="28" t="str">
        <f>工程量清单!C220</f>
        <v>HAND SINK</v>
      </c>
      <c r="D220" s="24" t="str">
        <f>工程量清单!D220</f>
        <v>洗手星盆连后补板</v>
      </c>
      <c r="E220" s="28" t="str">
        <f>工程量清单!E220</f>
        <v>WITH 1 TOUCH FREE FAUCET, WALL MOUNTED</v>
      </c>
      <c r="F220" s="28" t="str">
        <f>工程量清单!F220</f>
        <v>连1组电子感应龙头, 挂墙</v>
      </c>
      <c r="G220" s="25">
        <f>工程量清单!G220</f>
        <v>1</v>
      </c>
      <c r="H220" s="28" t="str">
        <f>工程量清单!H220</f>
        <v>FABRICATED
厂制品</v>
      </c>
      <c r="I220" s="28" t="str">
        <f>工程量清单!I220</f>
        <v>STAINLESS STEEL
不锈钢</v>
      </c>
      <c r="J220" s="25" t="str">
        <f>工程量清单!J220</f>
        <v>CHINA
中国</v>
      </c>
      <c r="K220" s="25">
        <f>工程量清单!K220</f>
        <v>500</v>
      </c>
      <c r="L220" s="25">
        <f>工程量清单!L220</f>
        <v>710</v>
      </c>
      <c r="M220" s="25">
        <f>工程量清单!M220</f>
        <v>850</v>
      </c>
      <c r="N220" s="27" t="str">
        <f>工程量清单!AX220</f>
        <v> </v>
      </c>
      <c r="O220" s="27" t="str">
        <f>工程量清单!AY220</f>
        <v> </v>
      </c>
    </row>
    <row r="221" s="2" customFormat="1" ht="30" customHeight="1" spans="1:15">
      <c r="A221" s="2" t="s">
        <v>57</v>
      </c>
      <c r="B221" s="25" t="str">
        <f>工程量清单!B221</f>
        <v>BK003</v>
      </c>
      <c r="C221" s="28" t="str">
        <f>工程量清单!C221</f>
        <v>KNIFE DISINFECTION CABINET </v>
      </c>
      <c r="D221" s="24" t="str">
        <f>工程量清单!D221</f>
        <v>刀具消毒柜</v>
      </c>
      <c r="E221" s="28" t="str">
        <f>工程量清单!E221</f>
        <v>UV SANITIZING, WALL MOUNTED</v>
      </c>
      <c r="F221" s="28" t="str">
        <f>工程量清单!F221</f>
        <v>紫外线消毒，挂墙安装</v>
      </c>
      <c r="G221" s="25">
        <f>工程量清单!G221</f>
        <v>1</v>
      </c>
      <c r="H221" s="28" t="str">
        <f>工程量清单!H221</f>
        <v>LEEGO
利高</v>
      </c>
      <c r="I221" s="28" t="str">
        <f>工程量清单!I221</f>
        <v>KC-500E</v>
      </c>
      <c r="J221" s="25" t="str">
        <f>工程量清单!J221</f>
        <v>CHINA
中国</v>
      </c>
      <c r="K221" s="25">
        <f>工程量清单!K221</f>
        <v>540</v>
      </c>
      <c r="L221" s="25">
        <f>工程量清单!L221</f>
        <v>135</v>
      </c>
      <c r="M221" s="25">
        <f>工程量清单!M221</f>
        <v>645</v>
      </c>
      <c r="N221" s="27" t="str">
        <f>工程量清单!AX221</f>
        <v>BIZERBA
碧彩</v>
      </c>
      <c r="O221" s="27" t="str">
        <f>工程量清单!AY221</f>
        <v>EDLUND
艾伦</v>
      </c>
    </row>
    <row r="222" s="2" customFormat="1" ht="30" customHeight="1" spans="1:15">
      <c r="A222" s="2" t="s">
        <v>57</v>
      </c>
      <c r="B222" s="25" t="str">
        <f>工程量清单!B222</f>
        <v>BK004</v>
      </c>
      <c r="C222" s="28" t="str">
        <f>工程量清单!C222</f>
        <v>WALL SHELF</v>
      </c>
      <c r="D222" s="24" t="str">
        <f>工程量清单!D222</f>
        <v>挂墙层板</v>
      </c>
      <c r="E222" s="28" t="str">
        <f>工程量清单!E222</f>
        <v>DOUBLE SHELF</v>
      </c>
      <c r="F222" s="28" t="str">
        <f>工程量清单!F222</f>
        <v>双层</v>
      </c>
      <c r="G222" s="25">
        <f>工程量清单!G222</f>
        <v>1</v>
      </c>
      <c r="H222" s="28" t="str">
        <f>工程量清单!H222</f>
        <v>FABRICATED
厂制品</v>
      </c>
      <c r="I222" s="28" t="str">
        <f>工程量清单!I222</f>
        <v>STAINLESS STEEL
不锈钢</v>
      </c>
      <c r="J222" s="25" t="str">
        <f>工程量清单!J222</f>
        <v>CHINA
中国</v>
      </c>
      <c r="K222" s="25">
        <f>工程量清单!K222</f>
        <v>2300</v>
      </c>
      <c r="L222" s="25">
        <f>工程量清单!L222</f>
        <v>350</v>
      </c>
      <c r="M222" s="25">
        <f>工程量清单!M222</f>
        <v>0</v>
      </c>
      <c r="N222" s="27" t="str">
        <f>工程量清单!AX222</f>
        <v> </v>
      </c>
      <c r="O222" s="27" t="str">
        <f>工程量清单!AY222</f>
        <v> </v>
      </c>
    </row>
    <row r="223" s="2" customFormat="1" ht="30" customHeight="1" spans="1:15">
      <c r="A223" s="2" t="s">
        <v>57</v>
      </c>
      <c r="B223" s="25" t="str">
        <f>工程量清单!B223</f>
        <v>BK005</v>
      </c>
      <c r="C223" s="28" t="str">
        <f>工程量清单!C223</f>
        <v>WATER FILTER</v>
      </c>
      <c r="D223" s="24" t="str">
        <f>工程量清单!D223</f>
        <v>净水器连直饮水龙头</v>
      </c>
      <c r="E223" s="28">
        <f>工程量清单!E223</f>
        <v>0</v>
      </c>
      <c r="F223" s="28">
        <f>工程量清单!F223</f>
        <v>0</v>
      </c>
      <c r="G223" s="25">
        <f>工程量清单!G223</f>
        <v>1</v>
      </c>
      <c r="H223" s="28" t="str">
        <f>工程量清单!H223</f>
        <v>EVERPURE
爱惠浦</v>
      </c>
      <c r="I223" s="28" t="str">
        <f>工程量清单!I223</f>
        <v>CDRN1-4FT+PFB-002 UV SYSTEM(SA11185+SA30043）</v>
      </c>
      <c r="J223" s="25" t="str">
        <f>工程量清单!J223</f>
        <v>CHINA
中国</v>
      </c>
      <c r="K223" s="25">
        <f>工程量清单!K223</f>
        <v>0</v>
      </c>
      <c r="L223" s="25">
        <f>工程量清单!L223</f>
        <v>0</v>
      </c>
      <c r="M223" s="25">
        <f>工程量清单!M223</f>
        <v>0</v>
      </c>
      <c r="N223" s="27" t="str">
        <f>工程量清单!AX223</f>
        <v>PARAGON
百诺肯</v>
      </c>
      <c r="O223" s="27" t="str">
        <f>工程量清单!AY223</f>
        <v>SELECTO
森乐</v>
      </c>
    </row>
    <row r="224" s="2" customFormat="1" ht="30" customHeight="1" spans="1:15">
      <c r="A224" s="2" t="s">
        <v>57</v>
      </c>
      <c r="B224" s="25" t="str">
        <f>工程量清单!B224</f>
        <v>BK006</v>
      </c>
      <c r="C224" s="28" t="str">
        <f>工程量清单!C224</f>
        <v>WORK TABLE WITH 2 SINKS</v>
      </c>
      <c r="D224" s="24" t="str">
        <f>工程量清单!D224</f>
        <v>双星盆工作台</v>
      </c>
      <c r="E224" s="28" t="str">
        <f>工程量清单!E224</f>
        <v>"	SINK SIZE 、450*450*300MM, DOUBLE SINK, 1 DECK MOUNTED FAUCET &amp; MIXED VALVE, 2 LEVER HANDLE DRAINS, 150MM HIGH BACK SPLASH，W/ DRAIN"</v>
      </c>
      <c r="F224" s="28" t="str">
        <f>工程量清单!F224</f>
        <v>星盆尺寸450*450*300, 双星盆, 1組冷热水龙头, 2组摇柄去水，150mm高挡水板。</v>
      </c>
      <c r="G224" s="25">
        <f>工程量清单!G224</f>
        <v>1</v>
      </c>
      <c r="H224" s="28" t="str">
        <f>工程量清单!H224</f>
        <v>FABRICATED
厂制品</v>
      </c>
      <c r="I224" s="28" t="str">
        <f>工程量清单!I224</f>
        <v>STAINLESS STEEL
不锈钢</v>
      </c>
      <c r="J224" s="25" t="str">
        <f>工程量清单!J224</f>
        <v>CHINA
中国</v>
      </c>
      <c r="K224" s="25">
        <f>工程量清单!K224</f>
        <v>1800</v>
      </c>
      <c r="L224" s="25">
        <f>工程量清单!L224</f>
        <v>760</v>
      </c>
      <c r="M224" s="25">
        <f>工程量清单!M224</f>
        <v>850</v>
      </c>
      <c r="N224" s="27" t="str">
        <f>工程量清单!AX224</f>
        <v> </v>
      </c>
      <c r="O224" s="27" t="str">
        <f>工程量清单!AY224</f>
        <v> </v>
      </c>
    </row>
    <row r="225" s="2" customFormat="1" ht="30" customHeight="1" spans="1:15">
      <c r="A225" s="2" t="s">
        <v>57</v>
      </c>
      <c r="B225" s="25" t="str">
        <f>工程量清单!B225</f>
        <v>BK008</v>
      </c>
      <c r="C225" s="28" t="str">
        <f>工程量清单!C225</f>
        <v>SCALE</v>
      </c>
      <c r="D225" s="24" t="str">
        <f>工程量清单!D225</f>
        <v>台秤</v>
      </c>
      <c r="E225" s="28" t="str">
        <f>工程量清单!E225</f>
        <v>COUNTER TOP,15KG CAPACITY</v>
      </c>
      <c r="F225" s="28" t="str">
        <f>工程量清单!F225</f>
        <v>台上型，最大称重6/15KG</v>
      </c>
      <c r="G225" s="25">
        <f>工程量清单!G225</f>
        <v>1</v>
      </c>
      <c r="H225" s="28" t="str">
        <f>工程量清单!H225</f>
        <v>CANY
上海精密</v>
      </c>
      <c r="I225" s="28" t="str">
        <f>工程量清单!I225</f>
        <v>ACD--15K</v>
      </c>
      <c r="J225" s="25" t="str">
        <f>工程量清单!J225</f>
        <v>CHINA
中国</v>
      </c>
      <c r="K225" s="25">
        <f>工程量清单!K225</f>
        <v>230</v>
      </c>
      <c r="L225" s="25">
        <f>工程量清单!L225</f>
        <v>280</v>
      </c>
      <c r="M225" s="25">
        <f>工程量清单!M225</f>
        <v>0</v>
      </c>
      <c r="N225" s="27" t="str">
        <f>工程量清单!AX225</f>
        <v>EXCELL
英展</v>
      </c>
      <c r="O225" s="27" t="str">
        <f>工程量清单!AY225</f>
        <v>BIZERBA
碧彩</v>
      </c>
    </row>
    <row r="226" s="2" customFormat="1" ht="30" customHeight="1" spans="1:15">
      <c r="A226" s="2" t="s">
        <v>57</v>
      </c>
      <c r="B226" s="25" t="str">
        <f>工程量清单!B226</f>
        <v>BK011</v>
      </c>
      <c r="C226" s="28" t="str">
        <f>工程量清单!C226</f>
        <v>COUNTER REFRIGERATOR</v>
      </c>
      <c r="D226" s="24" t="str">
        <f>工程量清单!D226</f>
        <v>平台高温雪柜</v>
      </c>
      <c r="E226" s="28" t="str">
        <f>工程量清单!E226</f>
        <v>1 DOOR,'+1℃～+4℃,RIGHT COMPRESSOR</v>
      </c>
      <c r="F226" s="28" t="str">
        <f>工程量清单!F226</f>
        <v>单门,'+1℃～+4℃,右机位</v>
      </c>
      <c r="G226" s="25">
        <f>工程量清单!G226</f>
        <v>1</v>
      </c>
      <c r="H226" s="28" t="str">
        <f>工程量清单!H226</f>
        <v>WILLIAMS
威廉士</v>
      </c>
      <c r="I226" s="28" t="str">
        <f>工程量清单!I226</f>
        <v>HE1U(J)-DX</v>
      </c>
      <c r="J226" s="25" t="str">
        <f>工程量清单!J226</f>
        <v>CHINA
中国</v>
      </c>
      <c r="K226" s="25">
        <f>工程量清单!K226</f>
        <v>1102</v>
      </c>
      <c r="L226" s="25">
        <f>工程量清单!L226</f>
        <v>770</v>
      </c>
      <c r="M226" s="25">
        <f>工程量清单!M226</f>
        <v>850</v>
      </c>
      <c r="N226" s="27" t="str">
        <f>工程量清单!AX226</f>
        <v>IGLU</v>
      </c>
      <c r="O226" s="27" t="str">
        <f>工程量清单!AY226</f>
        <v>PRECISION
精确</v>
      </c>
    </row>
    <row r="227" s="2" customFormat="1" ht="30" customHeight="1" spans="1:15">
      <c r="A227" s="2" t="s">
        <v>57</v>
      </c>
      <c r="B227" s="25" t="str">
        <f>工程量清单!B227</f>
        <v>BK012</v>
      </c>
      <c r="C227" s="28" t="str">
        <f>工程量清单!C227</f>
        <v>SPIRAL MIXER</v>
      </c>
      <c r="D227" s="24" t="str">
        <f>工程量清单!D227</f>
        <v>和面机</v>
      </c>
      <c r="E227" s="28" t="str">
        <f>工程量清单!E227</f>
        <v>40KG</v>
      </c>
      <c r="F227" s="28" t="str">
        <f>工程量清单!F227</f>
        <v>40公斤</v>
      </c>
      <c r="G227" s="25">
        <f>工程量清单!G227</f>
        <v>1</v>
      </c>
      <c r="H227" s="28" t="str">
        <f>工程量清单!H227</f>
        <v>SALVA
萨尔瓦</v>
      </c>
      <c r="I227" s="28" t="str">
        <f>工程量清单!I227</f>
        <v>AE-50B</v>
      </c>
      <c r="J227" s="25" t="str">
        <f>工程量清单!J227</f>
        <v>CHINA
中国</v>
      </c>
      <c r="K227" s="25">
        <f>工程量清单!K227</f>
        <v>540</v>
      </c>
      <c r="L227" s="25">
        <f>工程量清单!L227</f>
        <v>950</v>
      </c>
      <c r="M227" s="25">
        <f>工程量清单!M227</f>
        <v>1050</v>
      </c>
      <c r="N227" s="27" t="str">
        <f>工程量清单!AX227</f>
        <v>ESCHER
艾瑟尔</v>
      </c>
      <c r="O227" s="27" t="str">
        <f>工程量清单!AY227</f>
        <v>BONGARD
邦佳</v>
      </c>
    </row>
    <row r="228" s="2" customFormat="1" ht="30" customHeight="1" spans="1:15">
      <c r="A228" s="2" t="s">
        <v>57</v>
      </c>
      <c r="B228" s="25" t="str">
        <f>工程量清单!B228</f>
        <v>BK013</v>
      </c>
      <c r="C228" s="28" t="str">
        <f>工程量清单!C228</f>
        <v>PLANETARY MIXER </v>
      </c>
      <c r="D228" s="24" t="str">
        <f>工程量清单!D228</f>
        <v>搅拌机</v>
      </c>
      <c r="E228" s="28" t="str">
        <f>工程量清单!E228</f>
        <v>40L</v>
      </c>
      <c r="F228" s="28" t="str">
        <f>工程量清单!F228</f>
        <v>40L</v>
      </c>
      <c r="G228" s="25">
        <f>工程量清单!G228</f>
        <v>1</v>
      </c>
      <c r="H228" s="28" t="str">
        <f>工程量清单!H228</f>
        <v>SALVA
萨尔瓦</v>
      </c>
      <c r="I228" s="28" t="str">
        <f>工程量清单!I228</f>
        <v>BM-40B</v>
      </c>
      <c r="J228" s="25" t="str">
        <f>工程量清单!J228</f>
        <v>CHINA
中国</v>
      </c>
      <c r="K228" s="25">
        <f>工程量清单!K228</f>
        <v>650</v>
      </c>
      <c r="L228" s="25">
        <f>工程量清单!L228</f>
        <v>630</v>
      </c>
      <c r="M228" s="25">
        <f>工程量清单!M228</f>
        <v>1110</v>
      </c>
      <c r="N228" s="27" t="str">
        <f>工程量清单!AX228</f>
        <v>ESCHER
艾瑟尔</v>
      </c>
      <c r="O228" s="27" t="str">
        <f>工程量清单!AY228</f>
        <v>BONGARD
邦佳</v>
      </c>
    </row>
    <row r="229" s="2" customFormat="1" ht="30" customHeight="1" spans="1:15">
      <c r="A229" s="2" t="s">
        <v>57</v>
      </c>
      <c r="B229" s="25" t="str">
        <f>工程量清单!B229</f>
        <v>BK014</v>
      </c>
      <c r="C229" s="28" t="str">
        <f>工程量清单!C229</f>
        <v>MARBLE WORK TABLE</v>
      </c>
      <c r="D229" s="24" t="str">
        <f>工程量清单!D229</f>
        <v>大理石工作台</v>
      </c>
      <c r="E229" s="28" t="str">
        <f>工程量清单!E229</f>
        <v>40MM THICK WHITE MARBLE TOP</v>
      </c>
      <c r="F229" s="28" t="str">
        <f>工程量清单!F229</f>
        <v>40mm厚白色大理石台面,麿石</v>
      </c>
      <c r="G229" s="25">
        <f>工程量清单!G229</f>
        <v>1</v>
      </c>
      <c r="H229" s="28" t="str">
        <f>工程量清单!H229</f>
        <v>FABRICATED
厂制品</v>
      </c>
      <c r="I229" s="28" t="str">
        <f>工程量清单!I229</f>
        <v>STAINLESS STEEL
不锈钢</v>
      </c>
      <c r="J229" s="25" t="str">
        <f>工程量清单!J229</f>
        <v>CHINA
中国</v>
      </c>
      <c r="K229" s="25">
        <f>工程量清单!K229</f>
        <v>1300</v>
      </c>
      <c r="L229" s="25">
        <f>工程量清单!L229</f>
        <v>700</v>
      </c>
      <c r="M229" s="25">
        <f>工程量清单!M229</f>
        <v>850</v>
      </c>
      <c r="N229" s="27" t="str">
        <f>工程量清单!AX229</f>
        <v> </v>
      </c>
      <c r="O229" s="27" t="str">
        <f>工程量清单!AY229</f>
        <v> </v>
      </c>
    </row>
    <row r="230" s="2" customFormat="1" ht="30" customHeight="1" spans="1:15">
      <c r="A230" s="2" t="s">
        <v>57</v>
      </c>
      <c r="B230" s="25" t="str">
        <f>工程量清单!B230</f>
        <v>BK015</v>
      </c>
      <c r="C230" s="28" t="str">
        <f>工程量清单!C230</f>
        <v>INGREDIENT BIN </v>
      </c>
      <c r="D230" s="24" t="str">
        <f>工程量清单!D230</f>
        <v>糖粉车</v>
      </c>
      <c r="E230" s="28" t="str">
        <f>工程量清单!E230</f>
        <v>120L</v>
      </c>
      <c r="F230" s="28" t="str">
        <f>工程量清单!F230</f>
        <v>120L</v>
      </c>
      <c r="G230" s="25">
        <f>工程量清单!G230</f>
        <v>4</v>
      </c>
      <c r="H230" s="28" t="str">
        <f>工程量清单!H230</f>
        <v>JIWINS
普飞</v>
      </c>
      <c r="I230" s="28" t="str">
        <f>工程量清单!I230</f>
        <v>JW-S120</v>
      </c>
      <c r="J230" s="25" t="str">
        <f>工程量清单!J230</f>
        <v>CHINA
中国</v>
      </c>
      <c r="K230" s="25">
        <f>工程量清单!K230</f>
        <v>750</v>
      </c>
      <c r="L230" s="25">
        <f>工程量清单!L230</f>
        <v>457</v>
      </c>
      <c r="M230" s="25">
        <f>工程量清单!M230</f>
        <v>748</v>
      </c>
      <c r="N230" s="27" t="str">
        <f>工程量清单!AX230</f>
        <v>METRO
美卓</v>
      </c>
      <c r="O230" s="27" t="str">
        <f>工程量清单!AY230</f>
        <v>CAMBRO
勘宝</v>
      </c>
    </row>
    <row r="231" s="2" customFormat="1" ht="30" customHeight="1" spans="1:15">
      <c r="A231" s="2" t="s">
        <v>57</v>
      </c>
      <c r="B231" s="25" t="str">
        <f>工程量清单!B231</f>
        <v>BK016</v>
      </c>
      <c r="C231" s="28" t="str">
        <f>工程量清单!C231</f>
        <v>MARBLE WORK TABLE</v>
      </c>
      <c r="D231" s="24" t="str">
        <f>工程量清单!D231</f>
        <v>大理石工作台</v>
      </c>
      <c r="E231" s="28" t="str">
        <f>工程量清单!E231</f>
        <v>40MM THICK WHITE MARBLE TOP</v>
      </c>
      <c r="F231" s="28" t="str">
        <f>工程量清单!F231</f>
        <v>40mm厚白色大理石台面,麿石</v>
      </c>
      <c r="G231" s="25">
        <f>工程量清单!G231</f>
        <v>2</v>
      </c>
      <c r="H231" s="28" t="str">
        <f>工程量清单!H231</f>
        <v>FABRICATED
厂制品</v>
      </c>
      <c r="I231" s="28" t="str">
        <f>工程量清单!I231</f>
        <v>STAINLESS STEEL
不锈钢</v>
      </c>
      <c r="J231" s="25" t="str">
        <f>工程量清单!J231</f>
        <v>CHINA
中国</v>
      </c>
      <c r="K231" s="25">
        <f>工程量清单!K231</f>
        <v>1200</v>
      </c>
      <c r="L231" s="25">
        <f>工程量清单!L231</f>
        <v>700</v>
      </c>
      <c r="M231" s="25">
        <f>工程量清单!M231</f>
        <v>850</v>
      </c>
      <c r="N231" s="27" t="str">
        <f>工程量清单!AX231</f>
        <v> </v>
      </c>
      <c r="O231" s="27" t="str">
        <f>工程量清单!AY231</f>
        <v> </v>
      </c>
    </row>
    <row r="232" s="2" customFormat="1" ht="30" customHeight="1" spans="1:15">
      <c r="A232" s="2" t="s">
        <v>57</v>
      </c>
      <c r="B232" s="25" t="str">
        <f>工程量清单!B232</f>
        <v>BK017</v>
      </c>
      <c r="C232" s="28" t="str">
        <f>工程量清单!C232</f>
        <v>OVER SHELF SHELF</v>
      </c>
      <c r="D232" s="24" t="str">
        <f>工程量清单!D232</f>
        <v>天花吊架连插盘架</v>
      </c>
      <c r="E232" s="28" t="str">
        <f>工程量清单!E232</f>
        <v>2-TIER and 1/3GN SHELF</v>
      </c>
      <c r="F232" s="28" t="str">
        <f>工程量清单!F232</f>
        <v>双层 连1/3GN插盘</v>
      </c>
      <c r="G232" s="25">
        <f>工程量清单!G232</f>
        <v>1</v>
      </c>
      <c r="H232" s="28" t="str">
        <f>工程量清单!H232</f>
        <v>FABRICATED
厂制品</v>
      </c>
      <c r="I232" s="28" t="str">
        <f>工程量清单!I232</f>
        <v>STAINLESS STEEL
不锈钢</v>
      </c>
      <c r="J232" s="25" t="str">
        <f>工程量清单!J232</f>
        <v>CHINA
中国</v>
      </c>
      <c r="K232" s="25">
        <f>工程量清单!K232</f>
        <v>975</v>
      </c>
      <c r="L232" s="25">
        <f>工程量清单!L232</f>
        <v>350</v>
      </c>
      <c r="M232" s="25">
        <f>工程量清单!M232</f>
        <v>400</v>
      </c>
      <c r="N232" s="27" t="str">
        <f>工程量清单!AX232</f>
        <v> </v>
      </c>
      <c r="O232" s="27" t="str">
        <f>工程量清单!AY232</f>
        <v> </v>
      </c>
    </row>
    <row r="233" s="2" customFormat="1" ht="30" customHeight="1" spans="1:15">
      <c r="A233" s="2" t="s">
        <v>57</v>
      </c>
      <c r="B233" s="25" t="str">
        <f>工程量清单!B233</f>
        <v>BK018</v>
      </c>
      <c r="C233" s="28" t="str">
        <f>工程量清单!C233</f>
        <v>OUGH SHEETER</v>
      </c>
      <c r="D233" s="24" t="str">
        <f>工程量清单!D233</f>
        <v>分割搓圆机</v>
      </c>
      <c r="E233" s="28" t="str">
        <f>工程量清单!E233</f>
        <v>AUTOMATIC</v>
      </c>
      <c r="F233" s="28" t="str">
        <f>工程量清单!F233</f>
        <v>全自动</v>
      </c>
      <c r="G233" s="25">
        <f>工程量清单!G233</f>
        <v>1</v>
      </c>
      <c r="H233" s="28" t="str">
        <f>工程量清单!H233</f>
        <v>SALVA
萨尔瓦</v>
      </c>
      <c r="I233" s="28" t="str">
        <f>工程量清单!I233</f>
        <v>DB-36</v>
      </c>
      <c r="J233" s="25" t="str">
        <f>工程量清单!J233</f>
        <v>CHINA
中国</v>
      </c>
      <c r="K233" s="25">
        <f>工程量清单!K233</f>
        <v>706</v>
      </c>
      <c r="L233" s="25">
        <f>工程量清单!L233</f>
        <v>696</v>
      </c>
      <c r="M233" s="25">
        <f>工程量清单!M233</f>
        <v>1640</v>
      </c>
      <c r="N233" s="27" t="str">
        <f>工程量清单!AX233</f>
        <v>DAUB
道普</v>
      </c>
      <c r="O233" s="27" t="str">
        <f>工程量清单!AY233</f>
        <v>BONGARD
邦佳</v>
      </c>
    </row>
    <row r="234" s="2" customFormat="1" ht="30" customHeight="1" spans="1:15">
      <c r="A234" s="2" t="s">
        <v>57</v>
      </c>
      <c r="B234" s="25" t="str">
        <f>工程量清单!B234</f>
        <v>BK021</v>
      </c>
      <c r="C234" s="28" t="str">
        <f>工程量清单!C234</f>
        <v>DOUGH SHEETER </v>
      </c>
      <c r="D234" s="24" t="str">
        <f>工程量清单!D234</f>
        <v>酥皮机</v>
      </c>
      <c r="E234" s="28" t="str">
        <f>工程量清单!E234</f>
        <v>FLOOR TYPE</v>
      </c>
      <c r="F234" s="28" t="str">
        <f>工程量清单!F234</f>
        <v>落地式</v>
      </c>
      <c r="G234" s="25">
        <f>工程量清单!G234</f>
        <v>1</v>
      </c>
      <c r="H234" s="28" t="str">
        <f>工程量清单!H234</f>
        <v>SALVA
萨尔瓦</v>
      </c>
      <c r="I234" s="28" t="str">
        <f>工程量清单!I234</f>
        <v>L500-S</v>
      </c>
      <c r="J234" s="25" t="str">
        <f>工程量清单!J234</f>
        <v>CHINA
中国</v>
      </c>
      <c r="K234" s="25">
        <f>工程量清单!K234</f>
        <v>2100</v>
      </c>
      <c r="L234" s="25">
        <f>工程量清单!L234</f>
        <v>850</v>
      </c>
      <c r="M234" s="25">
        <f>工程量清单!M234</f>
        <v>1100</v>
      </c>
      <c r="N234" s="27" t="str">
        <f>工程量清单!AX234</f>
        <v>RONDO
龙都</v>
      </c>
      <c r="O234" s="27" t="str">
        <f>工程量清单!AY234</f>
        <v>BONGARD
邦佳</v>
      </c>
    </row>
    <row r="235" s="2" customFormat="1" ht="30" customHeight="1" spans="1:15">
      <c r="A235" s="2" t="s">
        <v>57</v>
      </c>
      <c r="B235" s="25" t="str">
        <f>工程量清单!B235</f>
        <v>BK022</v>
      </c>
      <c r="C235" s="28" t="str">
        <f>工程量清单!C235</f>
        <v>BEARING UNIT</v>
      </c>
      <c r="D235" s="24" t="str">
        <f>工程量清单!D235</f>
        <v>承重架</v>
      </c>
      <c r="E235" s="28" t="str">
        <f>工程量清单!E235</f>
        <v>1-TIERS</v>
      </c>
      <c r="F235" s="28" t="str">
        <f>工程量清单!F235</f>
        <v>1层</v>
      </c>
      <c r="G235" s="25">
        <f>工程量清单!G235</f>
        <v>2</v>
      </c>
      <c r="H235" s="28" t="str">
        <f>工程量清单!H235</f>
        <v>JIWINS
普飞</v>
      </c>
      <c r="I235" s="28" t="str">
        <f>工程量清单!I235</f>
        <v>PSH4821</v>
      </c>
      <c r="J235" s="25" t="str">
        <f>工程量清单!J235</f>
        <v>CHINA
中国</v>
      </c>
      <c r="K235" s="25">
        <f>工程量清单!K235</f>
        <v>1220</v>
      </c>
      <c r="L235" s="25">
        <f>工程量清单!L235</f>
        <v>530</v>
      </c>
      <c r="M235" s="25">
        <f>工程量清单!M235</f>
        <v>255</v>
      </c>
      <c r="N235" s="27" t="str">
        <f>工程量清单!AX235</f>
        <v>METRO
美卓</v>
      </c>
      <c r="O235" s="27" t="str">
        <f>工程量清单!AY235</f>
        <v>CAMBRO
勘宝</v>
      </c>
    </row>
    <row r="236" s="2" customFormat="1" ht="30" customHeight="1" spans="1:15">
      <c r="A236" s="2" t="s">
        <v>57</v>
      </c>
      <c r="B236" s="25" t="str">
        <f>工程量清单!B236</f>
        <v>BK023</v>
      </c>
      <c r="C236" s="28" t="str">
        <f>工程量清单!C236</f>
        <v>SHELVING UNIT</v>
      </c>
      <c r="D236" s="24" t="str">
        <f>工程量清单!D236</f>
        <v>层架</v>
      </c>
      <c r="E236" s="28" t="str">
        <f>工程量清单!E236</f>
        <v>4-TIERS, ADJUSTABLE </v>
      </c>
      <c r="F236" s="28" t="str">
        <f>工程量清单!F236</f>
        <v>4层,可调</v>
      </c>
      <c r="G236" s="25">
        <f>工程量清单!G236</f>
        <v>1</v>
      </c>
      <c r="H236" s="28" t="str">
        <f>工程量清单!H236</f>
        <v>JIWINS
普飞</v>
      </c>
      <c r="I236" s="28" t="str">
        <f>工程量清单!I236</f>
        <v>PSU482472</v>
      </c>
      <c r="J236" s="25" t="str">
        <f>工程量清单!J236</f>
        <v>CHINA
中国</v>
      </c>
      <c r="K236" s="25">
        <f>工程量清单!K236</f>
        <v>1220</v>
      </c>
      <c r="L236" s="25">
        <f>工程量清单!L236</f>
        <v>610</v>
      </c>
      <c r="M236" s="25">
        <f>工程量清单!M236</f>
        <v>1800</v>
      </c>
      <c r="N236" s="27" t="str">
        <f>工程量清单!AX236</f>
        <v>METRO
美卓</v>
      </c>
      <c r="O236" s="27" t="str">
        <f>工程量清单!AY236</f>
        <v>CAMBRO
勘宝</v>
      </c>
    </row>
    <row r="237" s="2" customFormat="1" ht="30" customHeight="1" spans="1:15">
      <c r="A237" s="2" t="s">
        <v>57</v>
      </c>
      <c r="B237" s="25" t="str">
        <f>工程量清单!B237</f>
        <v>BK024</v>
      </c>
      <c r="C237" s="28" t="str">
        <f>工程量清单!C237</f>
        <v>WALK-IN COOLER</v>
      </c>
      <c r="D237" s="24" t="str">
        <f>工程量清单!D237</f>
        <v>步入式冷冻库</v>
      </c>
      <c r="E237" s="28" t="str">
        <f>工程量清单!E237</f>
        <v>-18℃ TO -22℃，0.8mm SUS 304，FIRE RATING B1，DOOR WITH WINDOWS,DROP-IN FREEZER</v>
      </c>
      <c r="F237" s="28" t="str">
        <f>工程量清单!F237</f>
        <v>-18℃ 至 -22℃,双面0.8mm不锈钢，B1防火等级,库门带防撞板及观察窗，嵌地安装</v>
      </c>
      <c r="G237" s="25">
        <f>工程量清单!G237</f>
        <v>1</v>
      </c>
      <c r="H237" s="28" t="str">
        <f>工程量清单!H237</f>
        <v>SNOWYN</v>
      </c>
      <c r="I237" s="28" t="str">
        <f>工程量清单!I237</f>
        <v>CUSTOM MADE
定制</v>
      </c>
      <c r="J237" s="25" t="str">
        <f>工程量清单!J237</f>
        <v>CHINA
中国</v>
      </c>
      <c r="K237" s="25">
        <f>工程量清单!K237</f>
        <v>2950</v>
      </c>
      <c r="L237" s="25">
        <f>工程量清单!L237</f>
        <v>2600</v>
      </c>
      <c r="M237" s="25">
        <f>工程量清单!M237</f>
        <v>2600</v>
      </c>
      <c r="N237" s="27" t="str">
        <f>工程量清单!AX237</f>
        <v>KINGSWAY
艺瀚</v>
      </c>
      <c r="O237" s="27" t="str">
        <f>工程量清单!AY237</f>
        <v>DESMON
迪仕曼</v>
      </c>
    </row>
    <row r="238" s="2" customFormat="1" ht="30" customHeight="1" spans="1:15">
      <c r="A238" s="2" t="s">
        <v>57</v>
      </c>
      <c r="B238" s="25" t="str">
        <f>工程量清单!B238</f>
        <v>BK025</v>
      </c>
      <c r="C238" s="28" t="str">
        <f>工程量清单!C238</f>
        <v>EVAPORATOR COIL</v>
      </c>
      <c r="D238" s="24" t="str">
        <f>工程量清单!D238</f>
        <v>冷凝蒸发器</v>
      </c>
      <c r="E238" s="28" t="str">
        <f>工程量清单!E238</f>
        <v>INSTALL IN ITEM RV076 WALK-IN FREEZER COMPARTMENT，WATER COOLED</v>
      </c>
      <c r="F238" s="28" t="str">
        <f>工程量清单!F238</f>
        <v>安装於步入式冷冻库 BK024 内，水冷</v>
      </c>
      <c r="G238" s="25">
        <f>工程量清单!G238</f>
        <v>1</v>
      </c>
      <c r="H238" s="28" t="str">
        <f>工程量清单!H238</f>
        <v>LU-VE</v>
      </c>
      <c r="I238" s="28" t="str">
        <f>工程量清单!I238</f>
        <v>F27HC 38 E6</v>
      </c>
      <c r="J238" s="25" t="str">
        <f>工程量清单!J238</f>
        <v>CHINA
中国</v>
      </c>
      <c r="K238" s="25">
        <f>工程量清单!K238</f>
        <v>1370</v>
      </c>
      <c r="L238" s="25">
        <f>工程量清单!L238</f>
        <v>420</v>
      </c>
      <c r="M238" s="25">
        <f>工程量清单!M238</f>
        <v>580</v>
      </c>
      <c r="N238" s="27" t="str">
        <f>工程量清单!AX238</f>
        <v>KUBA
库博</v>
      </c>
      <c r="O238" s="27" t="str">
        <f>工程量清单!AY238</f>
        <v>BOHN
西克</v>
      </c>
    </row>
    <row r="239" s="2" customFormat="1" ht="30" customHeight="1" spans="1:15">
      <c r="A239" s="2" t="s">
        <v>57</v>
      </c>
      <c r="B239" s="25" t="str">
        <f>工程量清单!B239</f>
        <v>BK026</v>
      </c>
      <c r="C239" s="28" t="str">
        <f>工程量清单!C239</f>
        <v>REFRIGERATION COMPRESSOR</v>
      </c>
      <c r="D239" s="24" t="str">
        <f>工程量清单!D239</f>
        <v>制冷压缩机组</v>
      </c>
      <c r="E239" s="28" t="str">
        <f>工程量清单!E239</f>
        <v>WATER COOLED, FOR ITEM  BK024</v>
      </c>
      <c r="F239" s="28" t="str">
        <f>工程量清单!F239</f>
        <v>水冷，用于编号 BK024</v>
      </c>
      <c r="G239" s="25">
        <f>工程量清单!G239</f>
        <v>1</v>
      </c>
      <c r="H239" s="28" t="str">
        <f>工程量清单!H239</f>
        <v>SNOWYN(COPELAND)</v>
      </c>
      <c r="I239" s="28" t="str">
        <f>工程量清单!I239</f>
        <v>SCU2-CLY-W</v>
      </c>
      <c r="J239" s="25" t="str">
        <f>工程量清单!J239</f>
        <v>CHINA
中国</v>
      </c>
      <c r="K239" s="25">
        <f>工程量清单!K239</f>
        <v>830</v>
      </c>
      <c r="L239" s="25">
        <f>工程量清单!L239</f>
        <v>415</v>
      </c>
      <c r="M239" s="25">
        <f>工程量清单!M239</f>
        <v>770</v>
      </c>
      <c r="N239" s="27" t="str">
        <f>工程量清单!AX239</f>
        <v>BIZTER
比泽尔</v>
      </c>
      <c r="O239" s="27" t="str">
        <f>工程量清单!AY239</f>
        <v>BOHN
西克</v>
      </c>
    </row>
    <row r="240" s="2" customFormat="1" ht="30" customHeight="1" spans="1:15">
      <c r="A240" s="2" t="s">
        <v>57</v>
      </c>
      <c r="B240" s="25" t="str">
        <f>工程量清单!B240</f>
        <v>BK027</v>
      </c>
      <c r="C240" s="28" t="str">
        <f>工程量清单!C240</f>
        <v>SHELVING UNIT</v>
      </c>
      <c r="D240" s="24" t="str">
        <f>工程量清单!D240</f>
        <v>层架</v>
      </c>
      <c r="E240" s="28" t="str">
        <f>工程量清单!E240</f>
        <v>4-TIERS, ADJUSTABLE </v>
      </c>
      <c r="F240" s="28" t="str">
        <f>工程量清单!F240</f>
        <v>4层,可调</v>
      </c>
      <c r="G240" s="25">
        <f>工程量清单!G240</f>
        <v>4</v>
      </c>
      <c r="H240" s="28" t="str">
        <f>工程量清单!H240</f>
        <v>JIWINS
普飞</v>
      </c>
      <c r="I240" s="28" t="str">
        <f>工程量清单!I240</f>
        <v>PSU482472</v>
      </c>
      <c r="J240" s="25" t="str">
        <f>工程量清单!J240</f>
        <v>CHINA
中国</v>
      </c>
      <c r="K240" s="25">
        <f>工程量清单!K240</f>
        <v>1220</v>
      </c>
      <c r="L240" s="25">
        <f>工程量清单!L240</f>
        <v>610</v>
      </c>
      <c r="M240" s="25">
        <f>工程量清单!M240</f>
        <v>1800</v>
      </c>
      <c r="N240" s="27" t="str">
        <f>工程量清单!AX240</f>
        <v>METRO
美卓</v>
      </c>
      <c r="O240" s="27" t="str">
        <f>工程量清单!AY240</f>
        <v>CAMBRO
勘宝</v>
      </c>
    </row>
    <row r="241" s="2" customFormat="1" ht="30" customHeight="1" spans="1:15">
      <c r="A241" s="2" t="s">
        <v>57</v>
      </c>
      <c r="B241" s="25" t="str">
        <f>工程量清单!B241</f>
        <v>BK028</v>
      </c>
      <c r="C241" s="28" t="str">
        <f>工程量清单!C241</f>
        <v>WALK-IN COOLER</v>
      </c>
      <c r="D241" s="24" t="str">
        <f>工程量清单!D241</f>
        <v>步入式冷藏库</v>
      </c>
      <c r="E241" s="28" t="str">
        <f>工程量清单!E241</f>
        <v>2℃ TO 10℃，0.8mm SUS 304，FIRE RATING B1，DOOR WITH WINDOWS,DROP-IN INSTALL</v>
      </c>
      <c r="F241" s="28" t="str">
        <f>工程量清单!F241</f>
        <v>1℃ 至 4℃,双面0.8mm不锈钢，B1防火等级,库门带防撞板及观察窗，嵌地安装</v>
      </c>
      <c r="G241" s="25">
        <f>工程量清单!G241</f>
        <v>1</v>
      </c>
      <c r="H241" s="28" t="str">
        <f>工程量清单!H241</f>
        <v>SNOWYN</v>
      </c>
      <c r="I241" s="28" t="str">
        <f>工程量清单!I241</f>
        <v>CUSTOM MADE
定制</v>
      </c>
      <c r="J241" s="25" t="str">
        <f>工程量清单!J241</f>
        <v>CHINA
中国</v>
      </c>
      <c r="K241" s="25">
        <f>工程量清单!K241</f>
        <v>3075</v>
      </c>
      <c r="L241" s="25">
        <f>工程量清单!L241</f>
        <v>2600</v>
      </c>
      <c r="M241" s="25">
        <f>工程量清单!M241</f>
        <v>2600</v>
      </c>
      <c r="N241" s="27" t="str">
        <f>工程量清单!AX241</f>
        <v>KINGSWAY
艺瀚</v>
      </c>
      <c r="O241" s="27" t="str">
        <f>工程量清单!AY241</f>
        <v>DESMON
迪仕曼</v>
      </c>
    </row>
    <row r="242" s="2" customFormat="1" ht="30" customHeight="1" spans="1:15">
      <c r="A242" s="2" t="s">
        <v>57</v>
      </c>
      <c r="B242" s="25" t="str">
        <f>工程量清单!B242</f>
        <v>BK031</v>
      </c>
      <c r="C242" s="28" t="str">
        <f>工程量清单!C242</f>
        <v>EVAPORATOR COIL</v>
      </c>
      <c r="D242" s="24" t="str">
        <f>工程量清单!D242</f>
        <v>冷凝蒸发器</v>
      </c>
      <c r="E242" s="28" t="str">
        <f>工程量清单!E242</f>
        <v>INSTALL IN ITEM BK028 WALK-IN COOLER COMPARTMENT，WATER COOLED</v>
      </c>
      <c r="F242" s="28" t="str">
        <f>工程量清单!F242</f>
        <v>安装於步入式冷藏库 BK028 内，水冷</v>
      </c>
      <c r="G242" s="25">
        <f>工程量清单!G242</f>
        <v>1</v>
      </c>
      <c r="H242" s="28" t="str">
        <f>工程量清单!H242</f>
        <v>LU-VE</v>
      </c>
      <c r="I242" s="28" t="str">
        <f>工程量清单!I242</f>
        <v>F27HC 49 E4</v>
      </c>
      <c r="J242" s="25" t="str">
        <f>工程量清单!J242</f>
        <v>CHINA
中国</v>
      </c>
      <c r="K242" s="25">
        <f>工程量清单!K242</f>
        <v>910</v>
      </c>
      <c r="L242" s="25">
        <f>工程量清单!L242</f>
        <v>420</v>
      </c>
      <c r="M242" s="25">
        <f>工程量清单!M242</f>
        <v>570</v>
      </c>
      <c r="N242" s="27" t="str">
        <f>工程量清单!AX242</f>
        <v>KUBA
库博</v>
      </c>
      <c r="O242" s="27" t="str">
        <f>工程量清单!AY242</f>
        <v>BOHN
西克</v>
      </c>
    </row>
    <row r="243" s="2" customFormat="1" ht="30" customHeight="1" spans="1:15">
      <c r="A243" s="2" t="s">
        <v>57</v>
      </c>
      <c r="B243" s="25" t="str">
        <f>工程量清单!B243</f>
        <v>BK032</v>
      </c>
      <c r="C243" s="28" t="str">
        <f>工程量清单!C243</f>
        <v>REFRIGERATION COMPRESSOR</v>
      </c>
      <c r="D243" s="24" t="str">
        <f>工程量清单!D243</f>
        <v>制冷压缩机组</v>
      </c>
      <c r="E243" s="28" t="str">
        <f>工程量清单!E243</f>
        <v>WATER COOLED, FOR ITEM  BK028</v>
      </c>
      <c r="F243" s="28" t="str">
        <f>工程量清单!F243</f>
        <v>水冷，用于编号 BK028</v>
      </c>
      <c r="G243" s="25">
        <f>工程量清单!G243</f>
        <v>1</v>
      </c>
      <c r="H243" s="28" t="str">
        <f>工程量清单!H243</f>
        <v>SNOWYN(COPELAND)</v>
      </c>
      <c r="I243" s="28" t="str">
        <f>工程量清单!I243</f>
        <v>SCU2-CMY-W</v>
      </c>
      <c r="J243" s="25" t="str">
        <f>工程量清单!J243</f>
        <v>CHINA
中国</v>
      </c>
      <c r="K243" s="25">
        <f>工程量清单!K243</f>
        <v>830</v>
      </c>
      <c r="L243" s="25">
        <f>工程量清单!L243</f>
        <v>415</v>
      </c>
      <c r="M243" s="25">
        <f>工程量清单!M243</f>
        <v>725</v>
      </c>
      <c r="N243" s="27" t="str">
        <f>工程量清单!AX243</f>
        <v>BIZTER
比泽尔</v>
      </c>
      <c r="O243" s="27" t="str">
        <f>工程量清单!AY243</f>
        <v>BOHN
西克</v>
      </c>
    </row>
    <row r="244" s="2" customFormat="1" ht="30" customHeight="1" spans="1:15">
      <c r="A244" s="2" t="s">
        <v>57</v>
      </c>
      <c r="B244" s="25" t="str">
        <f>工程量清单!B244</f>
        <v>BK033</v>
      </c>
      <c r="C244" s="28" t="str">
        <f>工程量清单!C244</f>
        <v>SHELVING UNIT</v>
      </c>
      <c r="D244" s="24" t="str">
        <f>工程量清单!D244</f>
        <v>层架</v>
      </c>
      <c r="E244" s="28" t="str">
        <f>工程量清单!E244</f>
        <v>4-TIERS, ADJUSTABLE </v>
      </c>
      <c r="F244" s="28" t="str">
        <f>工程量清单!F244</f>
        <v>4层,可调</v>
      </c>
      <c r="G244" s="25">
        <f>工程量清单!G244</f>
        <v>4</v>
      </c>
      <c r="H244" s="28" t="str">
        <f>工程量清单!H244</f>
        <v>JIWINS
普飞</v>
      </c>
      <c r="I244" s="28" t="str">
        <f>工程量清单!I244</f>
        <v>PSU482472</v>
      </c>
      <c r="J244" s="25" t="str">
        <f>工程量清单!J244</f>
        <v>CHINA
中国</v>
      </c>
      <c r="K244" s="25">
        <f>工程量清单!K244</f>
        <v>1220</v>
      </c>
      <c r="L244" s="25">
        <f>工程量清单!L244</f>
        <v>610</v>
      </c>
      <c r="M244" s="25">
        <f>工程量清单!M244</f>
        <v>1800</v>
      </c>
      <c r="N244" s="27" t="str">
        <f>工程量清单!AX244</f>
        <v>METRO
美卓</v>
      </c>
      <c r="O244" s="27" t="str">
        <f>工程量清单!AY244</f>
        <v>CAMBRO
勘宝</v>
      </c>
    </row>
    <row r="245" s="2" customFormat="1" ht="30" customHeight="1" spans="1:15">
      <c r="A245" s="2" t="s">
        <v>57</v>
      </c>
      <c r="B245" s="25" t="str">
        <f>工程量清单!B245</f>
        <v>BK034</v>
      </c>
      <c r="C245" s="28" t="str">
        <f>工程量清单!C245</f>
        <v>LOWER AND UPPER DOORS REFRIGERATE THE WAKE BOX</v>
      </c>
      <c r="D245" s="24" t="str">
        <f>工程量清单!D245</f>
        <v>上下门冷藏醒发箱</v>
      </c>
      <c r="E245" s="28" t="str">
        <f>工程量清单!E245</f>
        <v>32-TRAY,SINGE DOOR(RIGHT OR LEFT)</v>
      </c>
      <c r="F245" s="28" t="str">
        <f>工程量清单!F245</f>
        <v>32盘,单门（左或右）</v>
      </c>
      <c r="G245" s="25">
        <f>工程量清单!G245</f>
        <v>1</v>
      </c>
      <c r="H245" s="28" t="str">
        <f>工程量清单!H245</f>
        <v>SALVA
萨尔瓦</v>
      </c>
      <c r="I245" s="28" t="str">
        <f>工程量清单!I245</f>
        <v>FC-40 CLASSIC</v>
      </c>
      <c r="J245" s="25" t="str">
        <f>工程量清单!J245</f>
        <v>CHINA
中国</v>
      </c>
      <c r="K245" s="25">
        <f>工程量清单!K245</f>
        <v>810</v>
      </c>
      <c r="L245" s="25">
        <f>工程量清单!L245</f>
        <v>1190</v>
      </c>
      <c r="M245" s="25">
        <f>工程量清单!M245</f>
        <v>2055</v>
      </c>
      <c r="N245" s="27" t="str">
        <f>工程量清单!AX245</f>
        <v>SVEBA DAHLEN
斯瑞达</v>
      </c>
      <c r="O245" s="27" t="str">
        <f>工程量清单!AY245</f>
        <v>BONGARD
邦佳</v>
      </c>
    </row>
    <row r="246" s="2" customFormat="1" ht="30" customHeight="1" spans="1:15">
      <c r="A246" s="2" t="s">
        <v>57</v>
      </c>
      <c r="B246" s="25" t="str">
        <f>工程量清单!B246</f>
        <v>BK035</v>
      </c>
      <c r="C246" s="28" t="str">
        <f>工程量清单!C246</f>
        <v>3-DECK OVEN</v>
      </c>
      <c r="D246" s="24" t="str">
        <f>工程量清单!D246</f>
        <v>3层12盘层炉连排烟罩</v>
      </c>
      <c r="E246" s="28" t="str">
        <f>工程量清单!E246</f>
        <v>STONE BOTTOM, 3 LEVEL STEAM ,HOOD</v>
      </c>
      <c r="F246" s="28" t="str">
        <f>工程量清单!F246</f>
        <v>配石板，三层带蒸汽，带排烟罩</v>
      </c>
      <c r="G246" s="25">
        <f>工程量清单!G246</f>
        <v>1</v>
      </c>
      <c r="H246" s="28" t="str">
        <f>工程量清单!H246</f>
        <v>SALVA
萨尔瓦</v>
      </c>
      <c r="I246" s="28" t="str">
        <f>工程量清单!I246</f>
        <v>EMD3012 
V3+S435+Extractor</v>
      </c>
      <c r="J246" s="25" t="str">
        <f>工程量清单!J246</f>
        <v>CHINA
中国</v>
      </c>
      <c r="K246" s="25">
        <f>工程量清单!K246</f>
        <v>1555</v>
      </c>
      <c r="L246" s="25">
        <f>工程量清单!L246</f>
        <v>1430</v>
      </c>
      <c r="M246" s="25">
        <f>工程量清单!M246</f>
        <v>1840</v>
      </c>
      <c r="N246" s="27" t="str">
        <f>工程量清单!AX246</f>
        <v>SVEBA DAHLEN
斯瑞达</v>
      </c>
      <c r="O246" s="27" t="str">
        <f>工程量清单!AY246</f>
        <v>BONGARD
邦佳</v>
      </c>
    </row>
    <row r="247" s="2" customFormat="1" ht="30" customHeight="1" spans="1:15">
      <c r="A247" s="2" t="s">
        <v>57</v>
      </c>
      <c r="B247" s="25" t="str">
        <f>工程量清单!B247</f>
        <v>BK036</v>
      </c>
      <c r="C247" s="28" t="str">
        <f>工程量清单!C247</f>
        <v>CONVECTION OVEN WITH UNDERFRAME AND STEAM HOOD</v>
      </c>
      <c r="D247" s="24" t="str">
        <f>工程量清单!D247</f>
        <v>热风循环炉带底架带烟罩</v>
      </c>
      <c r="E247" s="28" t="str">
        <f>工程量清单!E247</f>
        <v>10 TRAYS FOR ONR BAKING CYCLE</v>
      </c>
      <c r="F247" s="28" t="str">
        <f>工程量清单!F247</f>
        <v>每次可以烘烤10盘产品</v>
      </c>
      <c r="G247" s="25">
        <f>工程量清单!G247</f>
        <v>1</v>
      </c>
      <c r="H247" s="28" t="str">
        <f>工程量清单!H247</f>
        <v>SALVA
萨尔瓦</v>
      </c>
      <c r="I247" s="28" t="str">
        <f>工程量清单!I247</f>
        <v>KX-9+H+KXS-10+Extractor</v>
      </c>
      <c r="J247" s="25" t="str">
        <f>工程量清单!J247</f>
        <v>CHINA
中国</v>
      </c>
      <c r="K247" s="25">
        <f>工程量清单!K247</f>
        <v>930</v>
      </c>
      <c r="L247" s="25">
        <f>工程量清单!L247</f>
        <v>1073</v>
      </c>
      <c r="M247" s="25">
        <f>工程量清单!M247</f>
        <v>2165</v>
      </c>
      <c r="N247" s="27" t="str">
        <f>工程量清单!AX247</f>
        <v>SVEBA DAHLEN
斯瑞达</v>
      </c>
      <c r="O247" s="27" t="str">
        <f>工程量清单!AY247</f>
        <v>BONGARD
邦佳</v>
      </c>
    </row>
    <row r="248" s="2" customFormat="1" ht="30" customHeight="1" spans="1:15">
      <c r="A248" s="2" t="s">
        <v>57</v>
      </c>
      <c r="B248" s="25" t="str">
        <f>工程量清单!B248</f>
        <v>BK037</v>
      </c>
      <c r="C248" s="28" t="str">
        <f>工程量清单!C248</f>
        <v>WALL FLASHING</v>
      </c>
      <c r="D248" s="24" t="str">
        <f>工程量清单!D248</f>
        <v>封墙板</v>
      </c>
      <c r="E248" s="28" t="str">
        <f>工程量清单!E248</f>
        <v>（2600+760）*2000</v>
      </c>
      <c r="F248" s="28">
        <f>工程量清单!F248</f>
        <v>0</v>
      </c>
      <c r="G248" s="25">
        <f>工程量清单!G248</f>
        <v>1</v>
      </c>
      <c r="H248" s="28" t="str">
        <f>工程量清单!H248</f>
        <v>FABRICATED
厂制品</v>
      </c>
      <c r="I248" s="28" t="str">
        <f>工程量清单!I248</f>
        <v>STAINLESS STEEL
不锈钢</v>
      </c>
      <c r="J248" s="25" t="str">
        <f>工程量清单!J248</f>
        <v>CHINA
中国</v>
      </c>
      <c r="K248" s="25" t="str">
        <f>工程量清单!K248</f>
        <v>2600+760</v>
      </c>
      <c r="L248" s="25">
        <f>工程量清单!L248</f>
        <v>0</v>
      </c>
      <c r="M248" s="25">
        <f>工程量清单!M248</f>
        <v>2000</v>
      </c>
      <c r="N248" s="27" t="str">
        <f>工程量清单!AX248</f>
        <v> </v>
      </c>
      <c r="O248" s="27" t="str">
        <f>工程量清单!AY248</f>
        <v> </v>
      </c>
    </row>
    <row r="249" s="2" customFormat="1" ht="30" customHeight="1" spans="1:15">
      <c r="A249" s="2" t="s">
        <v>57</v>
      </c>
      <c r="B249" s="25" t="str">
        <f>工程量清单!B249</f>
        <v>BK041</v>
      </c>
      <c r="C249" s="28" t="str">
        <f>工程量清单!C249</f>
        <v>COUNTER REFRIGERATOR</v>
      </c>
      <c r="D249" s="24" t="str">
        <f>工程量清单!D249</f>
        <v>平台高温雪柜</v>
      </c>
      <c r="E249" s="28" t="str">
        <f>工程量清单!E249</f>
        <v>2 DOORS,'+1℃～+4℃,RIGHT COMPRESSOR</v>
      </c>
      <c r="F249" s="28" t="str">
        <f>工程量清单!F249</f>
        <v>双门,'+1℃～+4℃,右机位</v>
      </c>
      <c r="G249" s="25">
        <f>工程量清单!G249</f>
        <v>1</v>
      </c>
      <c r="H249" s="28" t="str">
        <f>工程量清单!H249</f>
        <v>WILLIAMS
威廉士</v>
      </c>
      <c r="I249" s="28" t="str">
        <f>工程量清单!I249</f>
        <v>HE2U(J)-DDX</v>
      </c>
      <c r="J249" s="25" t="str">
        <f>工程量清单!J249</f>
        <v>CHINA
中国</v>
      </c>
      <c r="K249" s="25">
        <f>工程量清单!K249</f>
        <v>1765</v>
      </c>
      <c r="L249" s="25">
        <f>工程量清单!L249</f>
        <v>770</v>
      </c>
      <c r="M249" s="25">
        <f>工程量清单!M249</f>
        <v>850</v>
      </c>
      <c r="N249" s="27" t="str">
        <f>工程量清单!AX249</f>
        <v>IGLU</v>
      </c>
      <c r="O249" s="27" t="str">
        <f>工程量清单!AY249</f>
        <v>PRECISION
精确</v>
      </c>
    </row>
    <row r="250" s="2" customFormat="1" ht="30" customHeight="1" spans="1:15">
      <c r="A250" s="2" t="s">
        <v>57</v>
      </c>
      <c r="B250" s="25" t="str">
        <f>工程量清单!B250</f>
        <v>BK042</v>
      </c>
      <c r="C250" s="28" t="str">
        <f>工程量清单!C250</f>
        <v>INDUCTION WOK</v>
      </c>
      <c r="D250" s="24" t="str">
        <f>工程量清单!D250</f>
        <v>双头电磁炉</v>
      </c>
      <c r="E250" s="28" t="str">
        <f>工程量清单!E250</f>
        <v>TABLE IN</v>
      </c>
      <c r="F250" s="28" t="str">
        <f>工程量清单!F250</f>
        <v>台式</v>
      </c>
      <c r="G250" s="25">
        <f>工程量清单!G250</f>
        <v>1</v>
      </c>
      <c r="H250" s="28" t="str">
        <f>工程量清单!H250</f>
        <v>GROWIT
格琅威特</v>
      </c>
      <c r="I250" s="28" t="str">
        <f>工程量清单!I250</f>
        <v>YS-HJ3.5D1X2</v>
      </c>
      <c r="J250" s="25" t="str">
        <f>工程量清单!J250</f>
        <v>CHINA
中国</v>
      </c>
      <c r="K250" s="25">
        <f>工程量清单!K250</f>
        <v>800</v>
      </c>
      <c r="L250" s="25">
        <f>工程量清单!L250</f>
        <v>435</v>
      </c>
      <c r="M250" s="25">
        <f>工程量清单!M250</f>
        <v>195</v>
      </c>
      <c r="N250" s="27" t="str">
        <f>工程量清单!AX250</f>
        <v>INTECH
科能</v>
      </c>
      <c r="O250" s="27" t="str">
        <f>工程量清单!AY250</f>
        <v>MANTRU.E
名厨磁电</v>
      </c>
    </row>
    <row r="251" s="2" customFormat="1" ht="30" customHeight="1" spans="1:15">
      <c r="A251" s="2" t="s">
        <v>57</v>
      </c>
      <c r="B251" s="25" t="str">
        <f>工程量清单!B251</f>
        <v>BK043</v>
      </c>
      <c r="C251" s="28" t="str">
        <f>工程量清单!C251</f>
        <v>UV EXHAUST HOOD</v>
      </c>
      <c r="D251" s="24" t="str">
        <f>工程量清单!D251</f>
        <v>紫外线油网烟罩</v>
      </c>
      <c r="E251" s="28" t="str">
        <f>工程量清单!E251</f>
        <v>UV PURIFIED,W/ COVER UP TO CEILING</v>
      </c>
      <c r="F251" s="28" t="str">
        <f>工程量清单!F251</f>
        <v>紫外线净化，连封板，高度至天花</v>
      </c>
      <c r="G251" s="25">
        <f>工程量清单!G251</f>
        <v>1</v>
      </c>
      <c r="H251" s="28" t="str">
        <f>工程量清单!H251</f>
        <v>AEROWYN</v>
      </c>
      <c r="I251" s="28" t="str">
        <f>工程量清单!I251</f>
        <v>S-UV-AC</v>
      </c>
      <c r="J251" s="25" t="str">
        <f>工程量清单!J251</f>
        <v>CHINA
中国</v>
      </c>
      <c r="K251" s="25">
        <f>工程量清单!K251</f>
        <v>2200</v>
      </c>
      <c r="L251" s="25">
        <f>工程量清单!L251</f>
        <v>1100</v>
      </c>
      <c r="M251" s="25">
        <f>工程量清单!M251</f>
        <v>550</v>
      </c>
      <c r="N251" s="27" t="str">
        <f>工程量清单!AX251</f>
        <v>DIRK
德克</v>
      </c>
      <c r="O251" s="27" t="str">
        <f>工程量清单!AY251</f>
        <v>UVTECH
优维特</v>
      </c>
    </row>
    <row r="252" s="2" customFormat="1" ht="30" customHeight="1" spans="1:15">
      <c r="A252" s="2" t="s">
        <v>57</v>
      </c>
      <c r="B252" s="25" t="str">
        <f>工程量清单!B252</f>
        <v>BK044</v>
      </c>
      <c r="C252" s="28" t="str">
        <f>工程量清单!C252</f>
        <v>FIRE SUPPRESSION SYSTEM</v>
      </c>
      <c r="D252" s="24" t="str">
        <f>工程量清单!D252</f>
        <v>灭火系统</v>
      </c>
      <c r="E252" s="28" t="str">
        <f>工程量清单!E252</f>
        <v>FOR ITEM BK043</v>
      </c>
      <c r="F252" s="28" t="str">
        <f>工程量清单!F252</f>
        <v>用于编号 BK043</v>
      </c>
      <c r="G252" s="25">
        <f>工程量清单!G252</f>
        <v>1</v>
      </c>
      <c r="H252" s="28" t="str">
        <f>工程量清单!H252</f>
        <v>ANSUL
安素</v>
      </c>
      <c r="I252" s="28" t="str">
        <f>工程量清单!I252</f>
        <v>PIRANHA</v>
      </c>
      <c r="J252" s="25" t="str">
        <f>工程量清单!J252</f>
        <v>USA
美国</v>
      </c>
      <c r="K252" s="25">
        <f>工程量清单!K252</f>
        <v>0</v>
      </c>
      <c r="L252" s="25">
        <f>工程量清单!L252</f>
        <v>0</v>
      </c>
      <c r="M252" s="25">
        <f>工程量清单!M252</f>
        <v>0</v>
      </c>
      <c r="N252" s="27" t="str">
        <f>工程量清单!AX252</f>
        <v>KIDDE
凯德</v>
      </c>
      <c r="O252" s="27" t="str">
        <f>工程量清单!AY252</f>
        <v>ANSUL R102</v>
      </c>
    </row>
    <row r="253" s="2" customFormat="1" ht="30" customHeight="1" spans="1:15">
      <c r="A253" s="2" t="s">
        <v>57</v>
      </c>
      <c r="B253" s="25" t="str">
        <f>工程量清单!B253</f>
        <v>BK045</v>
      </c>
      <c r="C253" s="28" t="str">
        <f>工程量清单!C253</f>
        <v>UV EXHAUST HOOD CONTROL PANEL</v>
      </c>
      <c r="D253" s="24" t="str">
        <f>工程量清单!D253</f>
        <v>紫外线烟罩控制箱</v>
      </c>
      <c r="E253" s="28">
        <f>工程量清单!E253</f>
        <v>0</v>
      </c>
      <c r="F253" s="28">
        <f>工程量清单!F253</f>
        <v>0</v>
      </c>
      <c r="G253" s="25">
        <f>工程量清单!G253</f>
        <v>1</v>
      </c>
      <c r="H253" s="28" t="str">
        <f>工程量清单!H253</f>
        <v>AEROWYN</v>
      </c>
      <c r="I253" s="28" t="str">
        <f>工程量清单!I253</f>
        <v>CBD</v>
      </c>
      <c r="J253" s="25" t="str">
        <f>工程量清单!J253</f>
        <v>CHINA
中国</v>
      </c>
      <c r="K253" s="25">
        <f>工程量清单!K253</f>
        <v>400</v>
      </c>
      <c r="L253" s="25">
        <f>工程量清单!L253</f>
        <v>180</v>
      </c>
      <c r="M253" s="25">
        <f>工程量清单!M253</f>
        <v>500</v>
      </c>
      <c r="N253" s="27" t="str">
        <f>工程量清单!AX253</f>
        <v>DIRK
德克</v>
      </c>
      <c r="O253" s="27" t="str">
        <f>工程量清单!AY253</f>
        <v>UVTECH
优维特</v>
      </c>
    </row>
    <row r="254" s="2" customFormat="1" ht="30" customHeight="1" spans="1:15">
      <c r="A254" s="2" t="s">
        <v>57</v>
      </c>
      <c r="B254" s="25" t="str">
        <f>工程量清单!B254</f>
        <v>BK046</v>
      </c>
      <c r="C254" s="28" t="str">
        <f>工程量清单!C254</f>
        <v>COUNTER CABINET</v>
      </c>
      <c r="D254" s="24" t="str">
        <f>工程量清单!D254</f>
        <v>工作柜</v>
      </c>
      <c r="E254" s="28" t="str">
        <f>工程量清单!E254</f>
        <v>SLIDING DOOR</v>
      </c>
      <c r="F254" s="28" t="str">
        <f>工程量清单!F254</f>
        <v>移门</v>
      </c>
      <c r="G254" s="25">
        <f>工程量清单!G254</f>
        <v>1</v>
      </c>
      <c r="H254" s="28" t="str">
        <f>工程量清单!H254</f>
        <v>FABRICATED
厂制品</v>
      </c>
      <c r="I254" s="28" t="str">
        <f>工程量清单!I254</f>
        <v>STAINLESS STEEL
不锈钢</v>
      </c>
      <c r="J254" s="25" t="str">
        <f>工程量清单!J254</f>
        <v>CHINA
中国</v>
      </c>
      <c r="K254" s="25">
        <f>工程量清单!K254</f>
        <v>1200</v>
      </c>
      <c r="L254" s="25">
        <f>工程量清单!L254</f>
        <v>670</v>
      </c>
      <c r="M254" s="25">
        <f>工程量清单!M254</f>
        <v>850</v>
      </c>
      <c r="N254" s="27" t="str">
        <f>工程量清单!AX254</f>
        <v> </v>
      </c>
      <c r="O254" s="27" t="str">
        <f>工程量清单!AY254</f>
        <v> </v>
      </c>
    </row>
    <row r="255" s="2" customFormat="1" ht="30" customHeight="1" spans="1:15">
      <c r="A255" s="2" t="s">
        <v>57</v>
      </c>
      <c r="B255" s="25" t="str">
        <f>工程量清单!B255</f>
        <v>BK047</v>
      </c>
      <c r="C255" s="28" t="str">
        <f>工程量清单!C255</f>
        <v>BAKERY TROLLEY</v>
      </c>
      <c r="D255" s="24" t="str">
        <f>工程量清单!D255</f>
        <v>饼盘车</v>
      </c>
      <c r="E255" s="28">
        <f>工程量清单!E255</f>
        <v>0</v>
      </c>
      <c r="F255" s="28">
        <f>工程量清单!F255</f>
        <v>0</v>
      </c>
      <c r="G255" s="25">
        <f>工程量清单!G255</f>
        <v>1</v>
      </c>
      <c r="H255" s="28" t="str">
        <f>工程量清单!H255</f>
        <v>FABRICATED
厂制品</v>
      </c>
      <c r="I255" s="28" t="str">
        <f>工程量清单!I255</f>
        <v>STAINLESS STEEL
不锈钢</v>
      </c>
      <c r="J255" s="25" t="str">
        <f>工程量清单!J255</f>
        <v>CHINA
中国</v>
      </c>
      <c r="K255" s="25">
        <f>工程量清单!K255</f>
        <v>0</v>
      </c>
      <c r="L255" s="25">
        <f>工程量清单!L255</f>
        <v>0</v>
      </c>
      <c r="M255" s="25">
        <f>工程量清单!M255</f>
        <v>0</v>
      </c>
      <c r="N255" s="27" t="str">
        <f>工程量清单!AX255</f>
        <v> </v>
      </c>
      <c r="O255" s="27" t="str">
        <f>工程量清单!AY255</f>
        <v> </v>
      </c>
    </row>
    <row r="256" s="2" customFormat="1" ht="30" customHeight="1" spans="1:15">
      <c r="A256" s="2" t="s">
        <v>57</v>
      </c>
      <c r="B256" s="25" t="str">
        <f>工程量清单!B256</f>
        <v>BK048</v>
      </c>
      <c r="C256" s="28" t="str">
        <f>工程量清单!C256</f>
        <v>HOSE REEL</v>
      </c>
      <c r="D256" s="24" t="str">
        <f>工程量清单!D256</f>
        <v>洗地龙头</v>
      </c>
      <c r="E256" s="28" t="str">
        <f>工程量清单!E256</f>
        <v>WITH 10M REEL CORD</v>
      </c>
      <c r="F256" s="28" t="str">
        <f>工程量清单!F256</f>
        <v>连10M长水管</v>
      </c>
      <c r="G256" s="25">
        <f>工程量清单!G256</f>
        <v>1</v>
      </c>
      <c r="H256" s="28" t="str">
        <f>工程量清单!H256</f>
        <v>EQUIP
依奎浦</v>
      </c>
      <c r="I256" s="28" t="str">
        <f>工程量清单!I256</f>
        <v>5HR-232-12-A</v>
      </c>
      <c r="J256" s="25" t="str">
        <f>工程量清单!J256</f>
        <v>CHINA
中国</v>
      </c>
      <c r="K256" s="25">
        <f>工程量清单!K256</f>
        <v>166</v>
      </c>
      <c r="L256" s="25">
        <f>工程量清单!L256</f>
        <v>600</v>
      </c>
      <c r="M256" s="25">
        <f>工程量清单!M256</f>
        <v>0</v>
      </c>
      <c r="N256" s="27" t="str">
        <f>工程量清单!AX256</f>
        <v>T&amp;S
天仕</v>
      </c>
      <c r="O256" s="27" t="str">
        <f>工程量清单!AY256</f>
        <v>CONCEPT</v>
      </c>
    </row>
    <row r="257" s="2" customFormat="1" ht="30" customHeight="1" spans="1:15">
      <c r="A257" s="2" t="s">
        <v>57</v>
      </c>
      <c r="B257" s="25" t="str">
        <f>工程量清单!B257</f>
        <v>BK051</v>
      </c>
      <c r="C257" s="28" t="str">
        <f>工程量清单!C257</f>
        <v>HAND SINK</v>
      </c>
      <c r="D257" s="24" t="str">
        <f>工程量清单!D257</f>
        <v>洗手星盆</v>
      </c>
      <c r="E257" s="28" t="str">
        <f>工程量清单!E257</f>
        <v>WITH 1 TOUCH FREE FAUCET, WALL MOUNTED</v>
      </c>
      <c r="F257" s="28" t="str">
        <f>工程量清单!F257</f>
        <v>连1组电子感应龙头, 挂墙</v>
      </c>
      <c r="G257" s="25">
        <f>工程量清单!G257</f>
        <v>1</v>
      </c>
      <c r="H257" s="28" t="str">
        <f>工程量清单!H257</f>
        <v>FABRICATED
厂制品</v>
      </c>
      <c r="I257" s="28" t="str">
        <f>工程量清单!I257</f>
        <v>STAINLESS STEEL
不锈钢</v>
      </c>
      <c r="J257" s="25" t="str">
        <f>工程量清单!J257</f>
        <v>CHINA
中国</v>
      </c>
      <c r="K257" s="25">
        <f>工程量清单!K257</f>
        <v>500</v>
      </c>
      <c r="L257" s="25">
        <f>工程量清单!L257</f>
        <v>760</v>
      </c>
      <c r="M257" s="25">
        <f>工程量清单!M257</f>
        <v>850</v>
      </c>
      <c r="N257" s="27" t="str">
        <f>工程量清单!AX257</f>
        <v> </v>
      </c>
      <c r="O257" s="27" t="str">
        <f>工程量清单!AY257</f>
        <v> </v>
      </c>
    </row>
    <row r="258" s="2" customFormat="1" ht="30" customHeight="1" spans="1:15">
      <c r="A258" s="2" t="s">
        <v>57</v>
      </c>
      <c r="B258" s="25" t="str">
        <f>工程量清单!B258</f>
        <v>BK054</v>
      </c>
      <c r="C258" s="28" t="str">
        <f>工程量清单!C258</f>
        <v>WALL MOUNTED POT RACK</v>
      </c>
      <c r="D258" s="24" t="str">
        <f>工程量清单!D258</f>
        <v>挂墙锅架</v>
      </c>
      <c r="E258" s="28" t="str">
        <f>工程量清单!E258</f>
        <v>φ25*5 STAINLESS STEEL TUBE</v>
      </c>
      <c r="F258" s="28" t="str">
        <f>工程量清单!F258</f>
        <v>φ25*5不锈钢管</v>
      </c>
      <c r="G258" s="25">
        <f>工程量清单!G258</f>
        <v>1</v>
      </c>
      <c r="H258" s="28" t="str">
        <f>工程量清单!H258</f>
        <v>FABRICATED
厂制品</v>
      </c>
      <c r="I258" s="28" t="str">
        <f>工程量清单!I258</f>
        <v>STAINLESS STEEL
不锈钢</v>
      </c>
      <c r="J258" s="25" t="str">
        <f>工程量清单!J258</f>
        <v>CHINA
中国</v>
      </c>
      <c r="K258" s="25">
        <f>工程量清单!K258</f>
        <v>800</v>
      </c>
      <c r="L258" s="25">
        <f>工程量清单!L258</f>
        <v>335</v>
      </c>
      <c r="M258" s="25">
        <f>工程量清单!M258</f>
        <v>0</v>
      </c>
      <c r="N258" s="27">
        <f>工程量清单!AX258</f>
        <v>0</v>
      </c>
      <c r="O258" s="27">
        <f>工程量清单!AY258</f>
        <v>0</v>
      </c>
    </row>
    <row r="259" s="2" customFormat="1" ht="30" customHeight="1" spans="1:15">
      <c r="A259" s="2" t="s">
        <v>57</v>
      </c>
      <c r="B259" s="25" t="str">
        <f>工程量清单!B259</f>
        <v>BK055</v>
      </c>
      <c r="C259" s="28" t="str">
        <f>工程量清单!C259</f>
        <v>INSECT KILLER</v>
      </c>
      <c r="D259" s="24" t="str">
        <f>工程量清单!D259</f>
        <v>灭蝇灯</v>
      </c>
      <c r="E259" s="28" t="str">
        <f>工程量清单!E259</f>
        <v>STICK PAD</v>
      </c>
      <c r="F259" s="28" t="str">
        <f>工程量清单!F259</f>
        <v>粘捕式</v>
      </c>
      <c r="G259" s="25">
        <f>工程量清单!G259</f>
        <v>1</v>
      </c>
      <c r="H259" s="28" t="str">
        <f>工程量清单!H259</f>
        <v>HENDERY
亨得利</v>
      </c>
      <c r="I259" s="28" t="str">
        <f>工程量清单!I259</f>
        <v>WGS-40BN</v>
      </c>
      <c r="J259" s="25" t="str">
        <f>工程量清单!J259</f>
        <v>CHINA
中国</v>
      </c>
      <c r="K259" s="25">
        <f>工程量清单!K259</f>
        <v>650</v>
      </c>
      <c r="L259" s="25">
        <f>工程量清单!L259</f>
        <v>220</v>
      </c>
      <c r="M259" s="25">
        <f>工程量清单!M259</f>
        <v>450</v>
      </c>
      <c r="N259" s="27" t="str">
        <f>工程量清单!AX259</f>
        <v>FLY CATCHER
捕霸</v>
      </c>
      <c r="O259" s="27" t="str">
        <f>工程量清单!AY259</f>
        <v>DR.FLY
蝇博士</v>
      </c>
    </row>
    <row r="260" s="2" customFormat="1" ht="30" customHeight="1" spans="1:15">
      <c r="A260" s="2" t="s">
        <v>57</v>
      </c>
      <c r="B260" s="25" t="str">
        <f>工程量清单!B260</f>
        <v>BK056</v>
      </c>
      <c r="C260" s="28" t="str">
        <f>工程量清单!C260</f>
        <v>PRE RINSE </v>
      </c>
      <c r="D260" s="24" t="str">
        <f>工程量清单!D260</f>
        <v>花洒龙头</v>
      </c>
      <c r="E260" s="28" t="str">
        <f>工程量清单!E260</f>
        <v>WALL MOUNTED,WITH WALL BRACKET </v>
      </c>
      <c r="F260" s="28" t="str">
        <f>工程量清单!F260</f>
        <v>墙式安装,带墙上托架及305mm附加龙头</v>
      </c>
      <c r="G260" s="25">
        <f>工程量清单!G260</f>
        <v>1</v>
      </c>
      <c r="H260" s="28" t="str">
        <f>工程量清单!H260</f>
        <v>EQUIP
依奎浦</v>
      </c>
      <c r="I260" s="28" t="str">
        <f>工程量清单!I260</f>
        <v>5PR-8W12-H</v>
      </c>
      <c r="J260" s="25" t="str">
        <f>工程量清单!J260</f>
        <v>CHINA
中国</v>
      </c>
      <c r="K260" s="25">
        <f>工程量清单!K260</f>
        <v>299</v>
      </c>
      <c r="L260" s="25">
        <f>工程量清单!L260</f>
        <v>420</v>
      </c>
      <c r="M260" s="25">
        <f>工程量清单!M260</f>
        <v>906</v>
      </c>
      <c r="N260" s="27" t="str">
        <f>工程量清单!AX260</f>
        <v>T&amp;S
天仕</v>
      </c>
      <c r="O260" s="27" t="str">
        <f>工程量清单!AY260</f>
        <v>CONCEPT</v>
      </c>
    </row>
    <row r="261" s="2" customFormat="1" ht="30" customHeight="1" spans="1:15">
      <c r="A261" s="2" t="s">
        <v>57</v>
      </c>
      <c r="B261" s="25" t="str">
        <f>工程量清单!B261</f>
        <v>BK057</v>
      </c>
      <c r="C261" s="28" t="str">
        <f>工程量清单!C261</f>
        <v>FLOOR TROUGH WITH GRATE</v>
      </c>
      <c r="D261" s="24" t="str">
        <f>工程量清单!D261</f>
        <v>地沟连盖板</v>
      </c>
      <c r="E261" s="28">
        <f>工程量清单!E261</f>
        <v>0</v>
      </c>
      <c r="F261" s="28">
        <f>工程量清单!F261</f>
        <v>0</v>
      </c>
      <c r="G261" s="25">
        <f>工程量清单!G261</f>
        <v>1</v>
      </c>
      <c r="H261" s="28" t="str">
        <f>工程量清单!H261</f>
        <v>AQUAWYN
江苏名厨</v>
      </c>
      <c r="I261" s="28" t="str">
        <f>工程量清单!I261</f>
        <v>CG系列</v>
      </c>
      <c r="J261" s="25" t="str">
        <f>工程量清单!J261</f>
        <v>CHINA
中国</v>
      </c>
      <c r="K261" s="25">
        <f>工程量清单!K261</f>
        <v>2000</v>
      </c>
      <c r="L261" s="25">
        <f>工程量清单!L261</f>
        <v>350</v>
      </c>
      <c r="M261" s="25">
        <f>工程量清单!M261</f>
        <v>0</v>
      </c>
      <c r="N261" s="27" t="str">
        <f>工程量清单!AX261</f>
        <v>DSS
迪爱斯</v>
      </c>
      <c r="O261" s="27" t="str">
        <f>工程量清单!AY261</f>
        <v>ACO
亚科</v>
      </c>
    </row>
    <row r="262" s="2" customFormat="1" ht="30" customHeight="1" spans="1:15">
      <c r="A262" s="2" t="s">
        <v>57</v>
      </c>
      <c r="B262" s="25" t="str">
        <f>工程量清单!B262</f>
        <v>BK058</v>
      </c>
      <c r="C262" s="28" t="str">
        <f>工程量清单!C262</f>
        <v>POT WASH SINK</v>
      </c>
      <c r="D262" s="24" t="str">
        <f>工程量清单!D262</f>
        <v>洗锅星盆台</v>
      </c>
      <c r="E262" s="28" t="str">
        <f>工程量清单!E262</f>
        <v>SINK SIZE 600*660*300MM,3 SINK, 1 DECK MOUNTED FAUCET &amp; MIX VALVE, 3 LEVER HANDLE DRAIN, 300MM HIGH BACK SPLASH</v>
      </c>
      <c r="F262" s="28" t="str">
        <f>工程量清单!F262</f>
        <v>星盆尺寸600*660*300，3星盆，1组冷热水龙头，3组摇柄去水，300mm高挡水板</v>
      </c>
      <c r="G262" s="25">
        <f>工程量清单!G262</f>
        <v>1</v>
      </c>
      <c r="H262" s="28" t="str">
        <f>工程量清单!H262</f>
        <v>FABRICATED
厂制品</v>
      </c>
      <c r="I262" s="28" t="str">
        <f>工程量清单!I262</f>
        <v>STAINLESS STEEL
不锈钢</v>
      </c>
      <c r="J262" s="25" t="str">
        <f>工程量清单!J262</f>
        <v>CHINA
中国</v>
      </c>
      <c r="K262" s="25">
        <f>工程量清单!K262</f>
        <v>3100</v>
      </c>
      <c r="L262" s="25">
        <f>工程量清单!L262</f>
        <v>750</v>
      </c>
      <c r="M262" s="25">
        <f>工程量清单!M262</f>
        <v>850</v>
      </c>
      <c r="N262" s="27">
        <f>工程量清单!AX262</f>
        <v>0</v>
      </c>
      <c r="O262" s="27">
        <f>工程量清单!AY262</f>
        <v>0</v>
      </c>
    </row>
    <row r="263" s="2" customFormat="1" ht="30" customHeight="1" spans="1:15">
      <c r="A263" s="2" t="s">
        <v>57</v>
      </c>
      <c r="B263" s="25" t="str">
        <f>工程量清单!B263</f>
        <v>BK061</v>
      </c>
      <c r="C263" s="28" t="str">
        <f>工程量清单!C263</f>
        <v>WALL MOUNTED POT RACK</v>
      </c>
      <c r="D263" s="24" t="str">
        <f>工程量清单!D263</f>
        <v>挂墙锅架</v>
      </c>
      <c r="E263" s="28" t="str">
        <f>工程量清单!E263</f>
        <v>φ25*5 STAINLESS STEEL TUBE</v>
      </c>
      <c r="F263" s="28" t="str">
        <f>工程量清单!F263</f>
        <v>φ25*5不锈钢管</v>
      </c>
      <c r="G263" s="25">
        <f>工程量清单!G263</f>
        <v>1</v>
      </c>
      <c r="H263" s="28" t="str">
        <f>工程量清单!H263</f>
        <v>FABRICATED
厂制品</v>
      </c>
      <c r="I263" s="28" t="str">
        <f>工程量清单!I263</f>
        <v>STAINLESS STEEL
不锈钢</v>
      </c>
      <c r="J263" s="25" t="str">
        <f>工程量清单!J263</f>
        <v>CHINA
中国</v>
      </c>
      <c r="K263" s="25">
        <f>工程量清单!K263</f>
        <v>1500</v>
      </c>
      <c r="L263" s="25">
        <f>工程量清单!L263</f>
        <v>335</v>
      </c>
      <c r="M263" s="25">
        <f>工程量清单!M263</f>
        <v>0</v>
      </c>
      <c r="N263" s="27">
        <f>工程量清单!AX263</f>
        <v>0</v>
      </c>
      <c r="O263" s="27">
        <f>工程量清单!AY263</f>
        <v>0</v>
      </c>
    </row>
    <row r="264" s="2" customFormat="1" ht="30" customHeight="1" spans="1:15">
      <c r="A264" s="2" t="s">
        <v>57</v>
      </c>
      <c r="B264" s="25" t="str">
        <f>工程量清单!B264</f>
        <v>BK062</v>
      </c>
      <c r="C264" s="28" t="str">
        <f>工程量清单!C264</f>
        <v>MARBLE WORK TABLE</v>
      </c>
      <c r="D264" s="24" t="str">
        <f>工程量清单!D264</f>
        <v>大理石工作台</v>
      </c>
      <c r="E264" s="28" t="str">
        <f>工程量清单!E264</f>
        <v>40MM THICK WHITE MARBLE TOP</v>
      </c>
      <c r="F264" s="28" t="str">
        <f>工程量清单!F264</f>
        <v>40mm厚白色大理石台面,麿石</v>
      </c>
      <c r="G264" s="25">
        <f>工程量清单!G264</f>
        <v>2</v>
      </c>
      <c r="H264" s="28" t="str">
        <f>工程量清单!H264</f>
        <v>FABRICATED
厂制品</v>
      </c>
      <c r="I264" s="28" t="str">
        <f>工程量清单!I264</f>
        <v>STAINLESS STEEL
不锈钢</v>
      </c>
      <c r="J264" s="25" t="str">
        <f>工程量清单!J264</f>
        <v>CHINA
中国</v>
      </c>
      <c r="K264" s="25">
        <f>工程量清单!K264</f>
        <v>3000</v>
      </c>
      <c r="L264" s="25">
        <f>工程量清单!L264</f>
        <v>800</v>
      </c>
      <c r="M264" s="25">
        <f>工程量清单!M264</f>
        <v>850</v>
      </c>
      <c r="N264" s="27" t="str">
        <f>工程量清单!AX264</f>
        <v> </v>
      </c>
      <c r="O264" s="27" t="str">
        <f>工程量清单!AY264</f>
        <v> </v>
      </c>
    </row>
    <row r="265" s="2" customFormat="1" ht="30" customHeight="1" spans="1:15">
      <c r="A265" s="2" t="s">
        <v>57</v>
      </c>
      <c r="B265" s="25" t="str">
        <f>工程量清单!B265</f>
        <v>BK063</v>
      </c>
      <c r="C265" s="28" t="str">
        <f>工程量清单!C265</f>
        <v>INGREDIENT BIN </v>
      </c>
      <c r="D265" s="24" t="str">
        <f>工程量清单!D265</f>
        <v>糖粉车</v>
      </c>
      <c r="E265" s="28" t="str">
        <f>工程量清单!E265</f>
        <v>120L</v>
      </c>
      <c r="F265" s="28" t="str">
        <f>工程量清单!F265</f>
        <v>120L</v>
      </c>
      <c r="G265" s="25">
        <f>工程量清单!G265</f>
        <v>4</v>
      </c>
      <c r="H265" s="28" t="str">
        <f>工程量清单!H265</f>
        <v>JIWINS
普飞</v>
      </c>
      <c r="I265" s="28" t="str">
        <f>工程量清单!I265</f>
        <v>JW-S120</v>
      </c>
      <c r="J265" s="25" t="str">
        <f>工程量清单!J265</f>
        <v>CHINA
中国</v>
      </c>
      <c r="K265" s="25">
        <f>工程量清单!K265</f>
        <v>750</v>
      </c>
      <c r="L265" s="25">
        <f>工程量清单!L265</f>
        <v>457</v>
      </c>
      <c r="M265" s="25">
        <f>工程量清单!M265</f>
        <v>748</v>
      </c>
      <c r="N265" s="27" t="str">
        <f>工程量清单!AX265</f>
        <v>METRO
美卓</v>
      </c>
      <c r="O265" s="27" t="str">
        <f>工程量清单!AY265</f>
        <v>CAMBRO
勘宝</v>
      </c>
    </row>
    <row r="266" s="2" customFormat="1" ht="30" customHeight="1" spans="1:15">
      <c r="A266" s="2" t="s">
        <v>57</v>
      </c>
      <c r="B266" s="25" t="str">
        <f>工程量清单!B266</f>
        <v>BK064</v>
      </c>
      <c r="C266" s="28" t="str">
        <f>工程量清单!C266</f>
        <v>OVER SHELF SHELF</v>
      </c>
      <c r="D266" s="24" t="str">
        <f>工程量清单!D266</f>
        <v>天花吊架连插盘架</v>
      </c>
      <c r="E266" s="28" t="str">
        <f>工程量清单!E266</f>
        <v>2-TIER and 1/3GN SHELF</v>
      </c>
      <c r="F266" s="28" t="str">
        <f>工程量清单!F266</f>
        <v>双层 连1/3GN插盘</v>
      </c>
      <c r="G266" s="25">
        <f>工程量清单!G266</f>
        <v>1</v>
      </c>
      <c r="H266" s="28" t="str">
        <f>工程量清单!H266</f>
        <v>FABRICATED
厂制品</v>
      </c>
      <c r="I266" s="28" t="str">
        <f>工程量清单!I266</f>
        <v>STAINLESS STEEL
不锈钢</v>
      </c>
      <c r="J266" s="25" t="str">
        <f>工程量清单!J266</f>
        <v>CHINA
中国</v>
      </c>
      <c r="K266" s="25">
        <f>工程量清单!K266</f>
        <v>2500</v>
      </c>
      <c r="L266" s="25">
        <f>工程量清单!L266</f>
        <v>350</v>
      </c>
      <c r="M266" s="25">
        <f>工程量清单!M266</f>
        <v>400</v>
      </c>
      <c r="N266" s="27" t="str">
        <f>工程量清单!AX266</f>
        <v> </v>
      </c>
      <c r="O266" s="27" t="str">
        <f>工程量清单!AY266</f>
        <v> </v>
      </c>
    </row>
    <row r="267" s="2" customFormat="1" ht="30" customHeight="1" spans="1:15">
      <c r="A267" s="2" t="s">
        <v>57</v>
      </c>
      <c r="B267" s="25" t="str">
        <f>工程量清单!B267</f>
        <v>BK065</v>
      </c>
      <c r="C267" s="28" t="str">
        <f>工程量清单!C267</f>
        <v>BLAST CHILLER/FREEZER</v>
      </c>
      <c r="D267" s="24" t="str">
        <f>工程量清单!D267</f>
        <v>急速冷藏/冷冻柜</v>
      </c>
      <c r="E267" s="28" t="str">
        <f>工程量清单!E267</f>
        <v>REACH-IN</v>
      </c>
      <c r="F267" s="28" t="str">
        <f>工程量清单!F267</f>
        <v>柜式</v>
      </c>
      <c r="G267" s="25">
        <f>工程量清单!G267</f>
        <v>1</v>
      </c>
      <c r="H267" s="28" t="str">
        <f>工程量清单!H267</f>
        <v>WILLIAMS
威廉士</v>
      </c>
      <c r="I267" s="28" t="str">
        <f>工程量清单!I267</f>
        <v>WBCF50UR</v>
      </c>
      <c r="J267" s="25" t="str">
        <f>工程量清单!J267</f>
        <v>CHINA
中国</v>
      </c>
      <c r="K267" s="25">
        <f>工程量清单!K267</f>
        <v>777</v>
      </c>
      <c r="L267" s="25">
        <f>工程量清单!L267</f>
        <v>879</v>
      </c>
      <c r="M267" s="25">
        <f>工程量清单!M267</f>
        <v>1905</v>
      </c>
      <c r="N267" s="27" t="str">
        <f>工程量清单!AX267</f>
        <v>IGLU</v>
      </c>
      <c r="O267" s="27" t="str">
        <f>工程量清单!AY267</f>
        <v>PRECISION
精确</v>
      </c>
    </row>
    <row r="268" s="2" customFormat="1" ht="30" customHeight="1" spans="1:15">
      <c r="A268" s="2" t="s">
        <v>57</v>
      </c>
      <c r="B268" s="25" t="str">
        <f>工程量清单!B268</f>
        <v>BK066</v>
      </c>
      <c r="C268" s="28" t="str">
        <f>工程量清单!C268</f>
        <v>COUNTER REFRIGERATOR</v>
      </c>
      <c r="D268" s="24" t="str">
        <f>工程量清单!D268</f>
        <v>平台高温雪柜</v>
      </c>
      <c r="E268" s="28" t="str">
        <f>工程量清单!E268</f>
        <v>2 DOORS,'+1℃～+4℃,LEFT COMPRESSOR,EN PAN</v>
      </c>
      <c r="F268" s="28" t="str">
        <f>工程量清单!F268</f>
        <v>双门,'+1℃～+4℃,左机位,烤盘系列</v>
      </c>
      <c r="G268" s="25">
        <f>工程量清单!G268</f>
        <v>1</v>
      </c>
      <c r="H268" s="28" t="str">
        <f>工程量清单!H268</f>
        <v>WILLIAMS
威廉士</v>
      </c>
      <c r="I268" s="28" t="str">
        <f>工程量清单!I268</f>
        <v>HB2U(J)-XDD</v>
      </c>
      <c r="J268" s="25" t="str">
        <f>工程量清单!J268</f>
        <v>CHINA
中国</v>
      </c>
      <c r="K268" s="25">
        <f>工程量清单!K268</f>
        <v>1500</v>
      </c>
      <c r="L268" s="25">
        <f>工程量清单!L268</f>
        <v>760</v>
      </c>
      <c r="M268" s="25">
        <f>工程量清单!M268</f>
        <v>850</v>
      </c>
      <c r="N268" s="27" t="str">
        <f>工程量清单!AX268</f>
        <v>IGLU</v>
      </c>
      <c r="O268" s="27" t="str">
        <f>工程量清单!AY268</f>
        <v>PRECISION
精确</v>
      </c>
    </row>
    <row r="269" s="2" customFormat="1" ht="30" customHeight="1" spans="1:15">
      <c r="A269" s="2" t="s">
        <v>57</v>
      </c>
      <c r="B269" s="25" t="str">
        <f>工程量清单!B269</f>
        <v>BK067</v>
      </c>
      <c r="C269" s="28" t="str">
        <f>工程量清单!C269</f>
        <v>SCALE</v>
      </c>
      <c r="D269" s="24" t="str">
        <f>工程量清单!D269</f>
        <v>台秤</v>
      </c>
      <c r="E269" s="28" t="str">
        <f>工程量清单!E269</f>
        <v>COUNTER TOP,15KG CAPACITY</v>
      </c>
      <c r="F269" s="28" t="str">
        <f>工程量清单!F269</f>
        <v>台上型，最大称重6/15KG</v>
      </c>
      <c r="G269" s="25">
        <f>工程量清单!G269</f>
        <v>1</v>
      </c>
      <c r="H269" s="28" t="str">
        <f>工程量清单!H269</f>
        <v>CANY
上海精密</v>
      </c>
      <c r="I269" s="28" t="str">
        <f>工程量清单!I269</f>
        <v>ACD--15K</v>
      </c>
      <c r="J269" s="25" t="str">
        <f>工程量清单!J269</f>
        <v>CHINA
中国</v>
      </c>
      <c r="K269" s="25">
        <f>工程量清单!K269</f>
        <v>230</v>
      </c>
      <c r="L269" s="25">
        <f>工程量清单!L269</f>
        <v>280</v>
      </c>
      <c r="M269" s="25">
        <f>工程量清单!M269</f>
        <v>0</v>
      </c>
      <c r="N269" s="27" t="str">
        <f>工程量清单!AX269</f>
        <v>EXCELL
英展</v>
      </c>
      <c r="O269" s="27" t="str">
        <f>工程量清单!AY269</f>
        <v>BIZERBA
碧彩</v>
      </c>
    </row>
    <row r="270" s="2" customFormat="1" ht="30" customHeight="1" spans="1:15">
      <c r="A270" s="2" t="s">
        <v>57</v>
      </c>
      <c r="B270" s="25" t="str">
        <f>工程量清单!B270</f>
        <v>BK068</v>
      </c>
      <c r="C270" s="28" t="str">
        <f>工程量清单!C270</f>
        <v>PLANETARY MIXER </v>
      </c>
      <c r="D270" s="24" t="str">
        <f>工程量清单!D270</f>
        <v>多功能搅拌机</v>
      </c>
      <c r="E270" s="28" t="str">
        <f>工程量清单!E270</f>
        <v>7L</v>
      </c>
      <c r="F270" s="28" t="str">
        <f>工程量清单!F270</f>
        <v>7升</v>
      </c>
      <c r="G270" s="25">
        <f>工程量清单!G270</f>
        <v>1</v>
      </c>
      <c r="H270" s="28" t="str">
        <f>工程量清单!H270</f>
        <v>SALVA
萨尔瓦</v>
      </c>
      <c r="I270" s="28" t="str">
        <f>工程量清单!I270</f>
        <v>BM7</v>
      </c>
      <c r="J270" s="25" t="str">
        <f>工程量清单!J270</f>
        <v>CHINA
中国</v>
      </c>
      <c r="K270" s="25">
        <f>工程量清单!K270</f>
        <v>230</v>
      </c>
      <c r="L270" s="25">
        <f>工程量清单!L270</f>
        <v>410</v>
      </c>
      <c r="M270" s="25">
        <f>工程量清单!M270</f>
        <v>0</v>
      </c>
      <c r="N270" s="27" t="str">
        <f>工程量清单!AX270</f>
        <v>HOBART
霍巴特</v>
      </c>
      <c r="O270" s="27" t="str">
        <f>工程量清单!AY270</f>
        <v>HAMILTON BEACH
汉美驰</v>
      </c>
    </row>
    <row r="271" s="2" customFormat="1" ht="30" customHeight="1" spans="1:15">
      <c r="A271" s="2" t="s">
        <v>57</v>
      </c>
      <c r="B271" s="25" t="str">
        <f>工程量清单!B271</f>
        <v>BK071</v>
      </c>
      <c r="C271" s="28" t="str">
        <f>工程量清单!C271</f>
        <v>COUNTER REFRIGERATOR</v>
      </c>
      <c r="D271" s="24" t="str">
        <f>工程量清单!D271</f>
        <v>平台高温雪柜</v>
      </c>
      <c r="E271" s="28" t="str">
        <f>工程量清单!E271</f>
        <v>2 DOORS,'+1℃～+4℃,RIGHT COMPRESSOR,EN PAN</v>
      </c>
      <c r="F271" s="28" t="str">
        <f>工程量清单!F271</f>
        <v>双门,'+1℃～+4℃,右机位,烤盘系列</v>
      </c>
      <c r="G271" s="25">
        <f>工程量清单!G271</f>
        <v>1</v>
      </c>
      <c r="H271" s="28" t="str">
        <f>工程量清单!H271</f>
        <v>WILLIAMS
威廉士</v>
      </c>
      <c r="I271" s="28" t="str">
        <f>工程量清单!I271</f>
        <v>HB2U(J)-DDX</v>
      </c>
      <c r="J271" s="25" t="str">
        <f>工程量清单!J271</f>
        <v>CHINA
中国</v>
      </c>
      <c r="K271" s="25">
        <f>工程量清单!K271</f>
        <v>1500</v>
      </c>
      <c r="L271" s="25">
        <f>工程量清单!L271</f>
        <v>760</v>
      </c>
      <c r="M271" s="25">
        <f>工程量清单!M271</f>
        <v>850</v>
      </c>
      <c r="N271" s="27" t="str">
        <f>工程量清单!AX271</f>
        <v>IGLU</v>
      </c>
      <c r="O271" s="27" t="str">
        <f>工程量清单!AY271</f>
        <v>PRECISION
精确</v>
      </c>
    </row>
    <row r="272" s="2" customFormat="1" ht="30" customHeight="1" spans="1:15">
      <c r="A272" s="2" t="s">
        <v>57</v>
      </c>
      <c r="B272" s="25" t="str">
        <f>工程量清单!B272</f>
        <v>BK072</v>
      </c>
      <c r="C272" s="28" t="str">
        <f>工程量清单!C272</f>
        <v>L TYPE WALL SHELF</v>
      </c>
      <c r="D272" s="24" t="str">
        <f>工程量清单!D272</f>
        <v>L型挂墙层板</v>
      </c>
      <c r="E272" s="28" t="str">
        <f>工程量清单!E272</f>
        <v>DOUBLE SHELF</v>
      </c>
      <c r="F272" s="28" t="str">
        <f>工程量清单!F272</f>
        <v>双层</v>
      </c>
      <c r="G272" s="25">
        <f>工程量清单!G272</f>
        <v>1</v>
      </c>
      <c r="H272" s="28" t="str">
        <f>工程量清单!H272</f>
        <v>FABRICATED
厂制品</v>
      </c>
      <c r="I272" s="28" t="str">
        <f>工程量清单!I272</f>
        <v>STAINLESS STEEL
不锈钢</v>
      </c>
      <c r="J272" s="25" t="str">
        <f>工程量清单!J272</f>
        <v>CHINA
中国</v>
      </c>
      <c r="K272" s="25" t="str">
        <f>工程量清单!K272</f>
        <v>5650+1500</v>
      </c>
      <c r="L272" s="25">
        <f>工程量清单!L272</f>
        <v>350</v>
      </c>
      <c r="M272" s="25">
        <f>工程量清单!M272</f>
        <v>0</v>
      </c>
      <c r="N272" s="27" t="str">
        <f>工程量清单!AX272</f>
        <v> </v>
      </c>
      <c r="O272" s="27" t="str">
        <f>工程量清单!AY272</f>
        <v> </v>
      </c>
    </row>
    <row r="273" s="2" customFormat="1" ht="30" customHeight="1" spans="1:15">
      <c r="A273" s="2" t="s">
        <v>57</v>
      </c>
      <c r="B273" s="25" t="str">
        <f>工程量清单!B273</f>
        <v>BK073</v>
      </c>
      <c r="C273" s="28" t="str">
        <f>工程量清单!C273</f>
        <v>WORK TABLE</v>
      </c>
      <c r="D273" s="24" t="str">
        <f>工程量清单!D273</f>
        <v>工作台</v>
      </c>
      <c r="E273" s="28" t="str">
        <f>工程量清单!E273</f>
        <v>NON UNDER SHELF</v>
      </c>
      <c r="F273" s="28" t="str">
        <f>工程量清单!F273</f>
        <v>无下层板</v>
      </c>
      <c r="G273" s="25">
        <f>工程量清单!G273</f>
        <v>1</v>
      </c>
      <c r="H273" s="28" t="str">
        <f>工程量清单!H273</f>
        <v>FABRICATED
厂制品</v>
      </c>
      <c r="I273" s="28" t="str">
        <f>工程量清单!I273</f>
        <v>STAINLESS STEEL
不锈钢</v>
      </c>
      <c r="J273" s="25" t="str">
        <f>工程量清单!J273</f>
        <v>CHINA
中国</v>
      </c>
      <c r="K273" s="25">
        <f>工程量清单!K273</f>
        <v>1950</v>
      </c>
      <c r="L273" s="25">
        <f>工程量清单!L273</f>
        <v>760</v>
      </c>
      <c r="M273" s="25">
        <f>工程量清单!M273</f>
        <v>850</v>
      </c>
      <c r="N273" s="27" t="str">
        <f>工程量清单!AX273</f>
        <v> </v>
      </c>
      <c r="O273" s="27" t="str">
        <f>工程量清单!AY273</f>
        <v> </v>
      </c>
    </row>
    <row r="274" s="2" customFormat="1" ht="30" customHeight="1" spans="1:15">
      <c r="A274" s="2" t="s">
        <v>57</v>
      </c>
      <c r="B274" s="25" t="str">
        <f>工程量清单!B274</f>
        <v>BK075</v>
      </c>
      <c r="C274" s="28" t="str">
        <f>工程量清单!C274</f>
        <v>WORK TABLE WITH 2 SINKS</v>
      </c>
      <c r="D274" s="24" t="str">
        <f>工程量清单!D274</f>
        <v>双星盆工作台</v>
      </c>
      <c r="E274" s="28" t="str">
        <f>工程量清单!E274</f>
        <v>"	SINK SIZE 、450*450*300MM, DOUBLE SINK, 1 DECK MOUNTED FAUCET &amp; MIXED VALVE, 2 LEVER HANDLE DRAINS, 150MM HIGH BACK SPLASH，W/ DRAIN"</v>
      </c>
      <c r="F274" s="28" t="str">
        <f>工程量清单!F274</f>
        <v>星盆尺寸450*450*300, 双星盆, 1組冷热水龙头, 2组摇柄去水，150mm高挡水板。</v>
      </c>
      <c r="G274" s="25">
        <f>工程量清单!G274</f>
        <v>1</v>
      </c>
      <c r="H274" s="28" t="str">
        <f>工程量清单!H274</f>
        <v>FABRICATED
厂制品</v>
      </c>
      <c r="I274" s="28" t="str">
        <f>工程量清单!I274</f>
        <v>STAINLESS STEEL
不锈钢</v>
      </c>
      <c r="J274" s="25" t="str">
        <f>工程量清单!J274</f>
        <v>CHINA
中国</v>
      </c>
      <c r="K274" s="25">
        <f>工程量清单!K274</f>
        <v>2020</v>
      </c>
      <c r="L274" s="25">
        <f>工程量清单!L274</f>
        <v>760</v>
      </c>
      <c r="M274" s="25">
        <f>工程量清单!M274</f>
        <v>850</v>
      </c>
      <c r="N274" s="27" t="str">
        <f>工程量清单!AX274</f>
        <v> </v>
      </c>
      <c r="O274" s="27" t="str">
        <f>工程量清单!AY274</f>
        <v> </v>
      </c>
    </row>
    <row r="275" s="2" customFormat="1" ht="30" customHeight="1" spans="1:15">
      <c r="A275" s="2" t="s">
        <v>57</v>
      </c>
      <c r="B275" s="25" t="str">
        <f>工程量清单!B275</f>
        <v>BK076</v>
      </c>
      <c r="C275" s="28" t="str">
        <f>工程量清单!C275</f>
        <v>KNIFE DISINFECTION CABINET </v>
      </c>
      <c r="D275" s="24" t="str">
        <f>工程量清单!D275</f>
        <v>刀具消毒柜</v>
      </c>
      <c r="E275" s="28" t="str">
        <f>工程量清单!E275</f>
        <v>UV SANITIZING, WALL MOUNTED</v>
      </c>
      <c r="F275" s="28" t="str">
        <f>工程量清单!F275</f>
        <v>紫外线消毒，挂墙安装</v>
      </c>
      <c r="G275" s="25">
        <f>工程量清单!G275</f>
        <v>1</v>
      </c>
      <c r="H275" s="28" t="str">
        <f>工程量清单!H275</f>
        <v>LEEGO
利高</v>
      </c>
      <c r="I275" s="28" t="str">
        <f>工程量清单!I275</f>
        <v>KC-500E</v>
      </c>
      <c r="J275" s="25" t="str">
        <f>工程量清单!J275</f>
        <v>CHINA
中国</v>
      </c>
      <c r="K275" s="25">
        <f>工程量清单!K275</f>
        <v>540</v>
      </c>
      <c r="L275" s="25">
        <f>工程量清单!L275</f>
        <v>135</v>
      </c>
      <c r="M275" s="25">
        <f>工程量清单!M275</f>
        <v>645</v>
      </c>
      <c r="N275" s="27" t="str">
        <f>工程量清单!AX275</f>
        <v>BIZERBA
碧彩</v>
      </c>
      <c r="O275" s="27" t="str">
        <f>工程量清单!AY275</f>
        <v>EDLUND
艾伦</v>
      </c>
    </row>
    <row r="276" s="2" customFormat="1" ht="30" customHeight="1" spans="1:15">
      <c r="A276" s="2" t="s">
        <v>57</v>
      </c>
      <c r="B276" s="25" t="str">
        <f>工程量清单!B276</f>
        <v>BK077</v>
      </c>
      <c r="C276" s="28" t="str">
        <f>工程量清单!C276</f>
        <v>HAND SINK</v>
      </c>
      <c r="D276" s="24" t="str">
        <f>工程量清单!D276</f>
        <v>洗手星盆</v>
      </c>
      <c r="E276" s="28" t="str">
        <f>工程量清单!E276</f>
        <v>WITH 1 TOUCH FREE FAUCET, WALL MOUNTED</v>
      </c>
      <c r="F276" s="28" t="str">
        <f>工程量清单!F276</f>
        <v>连1组电子感应龙头, 挂墙</v>
      </c>
      <c r="G276" s="25">
        <f>工程量清单!G276</f>
        <v>1</v>
      </c>
      <c r="H276" s="28" t="str">
        <f>工程量清单!H276</f>
        <v>FABRICATED
厂制品</v>
      </c>
      <c r="I276" s="28" t="str">
        <f>工程量清单!I276</f>
        <v>STAINLESS STEEL
不锈钢</v>
      </c>
      <c r="J276" s="25" t="str">
        <f>工程量清单!J276</f>
        <v>CHINA
中国</v>
      </c>
      <c r="K276" s="25">
        <f>工程量清单!K276</f>
        <v>500</v>
      </c>
      <c r="L276" s="25">
        <f>工程量清单!L276</f>
        <v>760</v>
      </c>
      <c r="M276" s="25">
        <f>工程量清单!M276</f>
        <v>850</v>
      </c>
      <c r="N276" s="27" t="str">
        <f>工程量清单!AX276</f>
        <v> </v>
      </c>
      <c r="O276" s="27" t="str">
        <f>工程量清单!AY276</f>
        <v> </v>
      </c>
    </row>
    <row r="277" s="2" customFormat="1" ht="30" customHeight="1" spans="1:15">
      <c r="A277" s="2" t="s">
        <v>57</v>
      </c>
      <c r="B277" s="25" t="str">
        <f>工程量清单!B277</f>
        <v>BK079</v>
      </c>
      <c r="C277" s="28" t="str">
        <f>工程量清单!C277</f>
        <v>WORK TABLE</v>
      </c>
      <c r="D277" s="24" t="str">
        <f>工程量清单!D277</f>
        <v>补板</v>
      </c>
      <c r="E277" s="28">
        <f>工程量清单!E277</f>
        <v>0</v>
      </c>
      <c r="F277" s="28">
        <f>工程量清单!F277</f>
        <v>0</v>
      </c>
      <c r="G277" s="25">
        <f>工程量清单!G277</f>
        <v>1</v>
      </c>
      <c r="H277" s="28" t="str">
        <f>工程量清单!H277</f>
        <v>FABRICATED
厂制品</v>
      </c>
      <c r="I277" s="28" t="str">
        <f>工程量清单!I277</f>
        <v>STAINLESS STEEL
不锈钢</v>
      </c>
      <c r="J277" s="25" t="str">
        <f>工程量清单!J277</f>
        <v>CHINA
中国</v>
      </c>
      <c r="K277" s="25">
        <f>工程量清单!K277</f>
        <v>500</v>
      </c>
      <c r="L277" s="25">
        <f>工程量清单!L277</f>
        <v>360</v>
      </c>
      <c r="M277" s="25">
        <f>工程量清单!M277</f>
        <v>850</v>
      </c>
      <c r="N277" s="27" t="str">
        <f>工程量清单!AX277</f>
        <v> </v>
      </c>
      <c r="O277" s="27" t="str">
        <f>工程量清单!AY277</f>
        <v> </v>
      </c>
    </row>
    <row r="278" s="2" customFormat="1" ht="30" customHeight="1" spans="1:15">
      <c r="A278" s="2" t="s">
        <v>57</v>
      </c>
      <c r="B278" s="25" t="str">
        <f>工程量清单!B278</f>
        <v>BK081</v>
      </c>
      <c r="C278" s="28" t="str">
        <f>工程量清单!C278</f>
        <v>PASS THROUGH WINDOW</v>
      </c>
      <c r="D278" s="24" t="str">
        <f>工程量清单!D278</f>
        <v>传菜窗连窗台板</v>
      </c>
      <c r="E278" s="28" t="str">
        <f>工程量清单!E278</f>
        <v>GLASS SLIDING DOOR,W/LOCK</v>
      </c>
      <c r="F278" s="28" t="str">
        <f>工程量清单!F278</f>
        <v>玻璃移门，连锁</v>
      </c>
      <c r="G278" s="25">
        <f>工程量清单!G278</f>
        <v>2</v>
      </c>
      <c r="H278" s="28" t="str">
        <f>工程量清单!H278</f>
        <v>FABRICATED
厂制品</v>
      </c>
      <c r="I278" s="28" t="str">
        <f>工程量清单!I278</f>
        <v>STAINLESS STEEL
不锈钢</v>
      </c>
      <c r="J278" s="25" t="str">
        <f>工程量清单!J278</f>
        <v>CHINA
中国</v>
      </c>
      <c r="K278" s="25">
        <f>工程量清单!K278</f>
        <v>1200</v>
      </c>
      <c r="L278" s="25">
        <f>工程量清单!L278</f>
        <v>400</v>
      </c>
      <c r="M278" s="25">
        <f>工程量清单!M278</f>
        <v>600</v>
      </c>
      <c r="N278" s="27" t="str">
        <f>工程量清单!AX278</f>
        <v> </v>
      </c>
      <c r="O278" s="27" t="str">
        <f>工程量清单!AY278</f>
        <v> </v>
      </c>
    </row>
    <row r="279" s="2" customFormat="1" ht="30" customHeight="1" spans="1:15">
      <c r="A279" s="2" t="s">
        <v>57</v>
      </c>
      <c r="B279" s="25" t="str">
        <f>工程量清单!B279</f>
        <v>BK082</v>
      </c>
      <c r="C279" s="28" t="str">
        <f>工程量清单!C279</f>
        <v>HAND SINK</v>
      </c>
      <c r="D279" s="24" t="str">
        <f>工程量清单!D279</f>
        <v>洗手星盆</v>
      </c>
      <c r="E279" s="28" t="str">
        <f>工程量清单!E279</f>
        <v>WITH 1 TOUCH FREE FAUCET, WALL MOUNTED</v>
      </c>
      <c r="F279" s="28" t="str">
        <f>工程量清单!F279</f>
        <v>连1组电子感应龙头, 挂墙</v>
      </c>
      <c r="G279" s="25">
        <f>工程量清单!G279</f>
        <v>1</v>
      </c>
      <c r="H279" s="28" t="str">
        <f>工程量清单!H279</f>
        <v>FABRICATED
厂制品</v>
      </c>
      <c r="I279" s="28" t="str">
        <f>工程量清单!I279</f>
        <v>STAINLESS STEEL
不锈钢</v>
      </c>
      <c r="J279" s="25" t="str">
        <f>工程量清单!J279</f>
        <v>CHINA
中国</v>
      </c>
      <c r="K279" s="25">
        <f>工程量清单!K279</f>
        <v>500</v>
      </c>
      <c r="L279" s="25">
        <f>工程量清单!L279</f>
        <v>760</v>
      </c>
      <c r="M279" s="25">
        <f>工程量清单!M279</f>
        <v>850</v>
      </c>
      <c r="N279" s="27" t="str">
        <f>工程量清单!AX279</f>
        <v> </v>
      </c>
      <c r="O279" s="27" t="str">
        <f>工程量清单!AY279</f>
        <v> </v>
      </c>
    </row>
    <row r="280" s="2" customFormat="1" ht="30" customHeight="1" spans="1:15">
      <c r="A280" s="2" t="s">
        <v>57</v>
      </c>
      <c r="B280" s="25" t="str">
        <f>工程量清单!B280</f>
        <v>BK084</v>
      </c>
      <c r="C280" s="28" t="str">
        <f>工程量清单!C280</f>
        <v>MARBLE TOP</v>
      </c>
      <c r="D280" s="24" t="str">
        <f>工程量清单!D280</f>
        <v>大理石工作台面</v>
      </c>
      <c r="E280" s="28" t="str">
        <f>工程量清单!E280</f>
        <v>40MM THICK WHITE MARBLE TOP</v>
      </c>
      <c r="F280" s="28" t="str">
        <f>工程量清单!F280</f>
        <v>40mm厚白色大理石台面,麿石</v>
      </c>
      <c r="G280" s="25">
        <f>工程量清单!G280</f>
        <v>1</v>
      </c>
      <c r="H280" s="28" t="str">
        <f>工程量清单!H280</f>
        <v>FABRICATED
厂制品</v>
      </c>
      <c r="I280" s="28" t="str">
        <f>工程量清单!I280</f>
        <v>STAINLESS STEEL
不锈钢</v>
      </c>
      <c r="J280" s="25" t="str">
        <f>工程量清单!J280</f>
        <v>CHINA
中国</v>
      </c>
      <c r="K280" s="25">
        <f>工程量清单!K280</f>
        <v>3400</v>
      </c>
      <c r="L280" s="25">
        <f>工程量清单!L280</f>
        <v>770</v>
      </c>
      <c r="M280" s="25">
        <f>工程量清单!M280</f>
        <v>40</v>
      </c>
      <c r="N280" s="27" t="str">
        <f>工程量清单!AX280</f>
        <v> </v>
      </c>
      <c r="O280" s="27" t="str">
        <f>工程量清单!AY280</f>
        <v> </v>
      </c>
    </row>
    <row r="281" s="2" customFormat="1" ht="30" customHeight="1" spans="1:15">
      <c r="A281" s="2" t="s">
        <v>57</v>
      </c>
      <c r="B281" s="25" t="str">
        <f>工程量清单!B281</f>
        <v>BK085</v>
      </c>
      <c r="C281" s="28" t="str">
        <f>工程量清单!C281</f>
        <v>UV LIGHT WITH LOCKING CONTROLLER</v>
      </c>
      <c r="D281" s="24" t="str">
        <f>工程量清单!D281</f>
        <v>紫外线消毒灯带互锁控制器</v>
      </c>
      <c r="E281" s="28" t="str">
        <f>工程量清单!E281</f>
        <v>WITH REFLECTOR,LOCKING CONTROL W/ROOM LIGHT,START/CLOSING AUTOMATICALLY,W/ADJUSTABLE START/SANITIZING TIMER</v>
      </c>
      <c r="F281" s="28" t="str">
        <f>工程量清单!F281</f>
        <v>帶反射罩,与房间照明互锁控制，自动启停，延时启动，消毒时间长可调</v>
      </c>
      <c r="G281" s="25">
        <f>工程量清单!G281</f>
        <v>1</v>
      </c>
      <c r="H281" s="28" t="str">
        <f>工程量清单!H281</f>
        <v>PHILIPS+向尊</v>
      </c>
      <c r="I281" s="28" t="str">
        <f>工程量清单!I281</f>
        <v>TUV 36W+SUVC-1A</v>
      </c>
      <c r="J281" s="25" t="str">
        <f>工程量清单!J281</f>
        <v>POLAN
波兰</v>
      </c>
      <c r="K281" s="25">
        <f>工程量清单!K281</f>
        <v>1213</v>
      </c>
      <c r="L281" s="25">
        <f>工程量清单!L281</f>
        <v>28</v>
      </c>
      <c r="M281" s="25">
        <f>工程量清单!M281</f>
        <v>28</v>
      </c>
      <c r="N281" s="27" t="str">
        <f>工程量清单!AX281</f>
        <v>LIJIER
蝇博士</v>
      </c>
      <c r="O281" s="27" t="str">
        <f>工程量清单!AY281</f>
        <v> LOCAL
项目当地优质产品</v>
      </c>
    </row>
    <row r="282" s="2" customFormat="1" ht="30" customHeight="1" spans="1:15">
      <c r="A282" s="2" t="s">
        <v>57</v>
      </c>
      <c r="B282" s="25" t="str">
        <f>工程量清单!B282</f>
        <v>BK086</v>
      </c>
      <c r="C282" s="28" t="str">
        <f>工程量清单!C282</f>
        <v>L TYPE WALL SHELF</v>
      </c>
      <c r="D282" s="24" t="str">
        <f>工程量清单!D282</f>
        <v>L型挂墙层板</v>
      </c>
      <c r="E282" s="28" t="str">
        <f>工程量清单!E282</f>
        <v>DOUBLE SHELF</v>
      </c>
      <c r="F282" s="28" t="str">
        <f>工程量清单!F282</f>
        <v>双层</v>
      </c>
      <c r="G282" s="25">
        <f>工程量清单!G282</f>
        <v>1</v>
      </c>
      <c r="H282" s="28" t="str">
        <f>工程量清单!H282</f>
        <v>FABRICATED
厂制品</v>
      </c>
      <c r="I282" s="28" t="str">
        <f>工程量清单!I282</f>
        <v>STAINLESS STEEL
不锈钢</v>
      </c>
      <c r="J282" s="25" t="str">
        <f>工程量清单!J282</f>
        <v>CHINA
中国</v>
      </c>
      <c r="K282" s="25" t="str">
        <f>工程量清单!K282</f>
        <v>2050+1850</v>
      </c>
      <c r="L282" s="25">
        <f>工程量清单!L282</f>
        <v>350</v>
      </c>
      <c r="M282" s="25">
        <f>工程量清单!M282</f>
        <v>0</v>
      </c>
      <c r="N282" s="27">
        <f>工程量清单!AX282</f>
        <v>0</v>
      </c>
      <c r="O282" s="27">
        <f>工程量清单!AY282</f>
        <v>0</v>
      </c>
    </row>
    <row r="283" s="2" customFormat="1" ht="30" customHeight="1" spans="1:15">
      <c r="A283" s="2" t="s">
        <v>57</v>
      </c>
      <c r="B283" s="25" t="str">
        <f>工程量清单!B283</f>
        <v>BK087</v>
      </c>
      <c r="C283" s="28" t="str">
        <f>工程量清单!C283</f>
        <v>SCALE</v>
      </c>
      <c r="D283" s="24" t="str">
        <f>工程量清单!D283</f>
        <v>台秤</v>
      </c>
      <c r="E283" s="28" t="str">
        <f>工程量清单!E283</f>
        <v>COUNTER TOP,15KG CAPACITY</v>
      </c>
      <c r="F283" s="28" t="str">
        <f>工程量清单!F283</f>
        <v>台上型，最大称重6/15KG</v>
      </c>
      <c r="G283" s="25">
        <f>工程量清单!G283</f>
        <v>1</v>
      </c>
      <c r="H283" s="28" t="str">
        <f>工程量清单!H283</f>
        <v>CANY
上海精密</v>
      </c>
      <c r="I283" s="28" t="str">
        <f>工程量清单!I283</f>
        <v>ACD--15K</v>
      </c>
      <c r="J283" s="25" t="str">
        <f>工程量清单!J283</f>
        <v>CHINA
中国</v>
      </c>
      <c r="K283" s="25">
        <f>工程量清单!K283</f>
        <v>230</v>
      </c>
      <c r="L283" s="25">
        <f>工程量清单!L283</f>
        <v>280</v>
      </c>
      <c r="M283" s="25">
        <f>工程量清单!M283</f>
        <v>0</v>
      </c>
      <c r="N283" s="27" t="str">
        <f>工程量清单!AX283</f>
        <v>EXCELL
英展</v>
      </c>
      <c r="O283" s="27" t="str">
        <f>工程量清单!AY283</f>
        <v>BIZERBA
碧彩</v>
      </c>
    </row>
    <row r="284" s="2" customFormat="1" ht="30" customHeight="1" spans="1:15">
      <c r="A284" s="2" t="s">
        <v>57</v>
      </c>
      <c r="B284" s="25" t="str">
        <f>工程量清单!B284</f>
        <v>BK088</v>
      </c>
      <c r="C284" s="28" t="str">
        <f>工程量清单!C284</f>
        <v>PLANETARY MIXER </v>
      </c>
      <c r="D284" s="24" t="str">
        <f>工程量清单!D284</f>
        <v>多功能搅拌机</v>
      </c>
      <c r="E284" s="28" t="str">
        <f>工程量清单!E284</f>
        <v>7L</v>
      </c>
      <c r="F284" s="28" t="str">
        <f>工程量清单!F284</f>
        <v>7升</v>
      </c>
      <c r="G284" s="25">
        <f>工程量清单!G284</f>
        <v>1</v>
      </c>
      <c r="H284" s="28" t="str">
        <f>工程量清单!H284</f>
        <v>SALVA
萨尔瓦</v>
      </c>
      <c r="I284" s="28" t="str">
        <f>工程量清单!I284</f>
        <v>BM7</v>
      </c>
      <c r="J284" s="25" t="str">
        <f>工程量清单!J284</f>
        <v>CHINA
中国</v>
      </c>
      <c r="K284" s="25">
        <f>工程量清单!K284</f>
        <v>230</v>
      </c>
      <c r="L284" s="25">
        <f>工程量清单!L284</f>
        <v>410</v>
      </c>
      <c r="M284" s="25">
        <f>工程量清单!M284</f>
        <v>0</v>
      </c>
      <c r="N284" s="27" t="str">
        <f>工程量清单!AX284</f>
        <v>HOBART
霍巴特</v>
      </c>
      <c r="O284" s="27" t="str">
        <f>工程量清单!AY284</f>
        <v>HAMILTON BEACH
汉美驰</v>
      </c>
    </row>
    <row r="285" s="2" customFormat="1" ht="30" customHeight="1" spans="1:15">
      <c r="A285" s="2" t="s">
        <v>57</v>
      </c>
      <c r="B285" s="25" t="str">
        <f>工程量清单!B285</f>
        <v>BK089</v>
      </c>
      <c r="C285" s="28" t="str">
        <f>工程量清单!C285</f>
        <v>COUNTER REFRIGERATOR</v>
      </c>
      <c r="D285" s="24" t="str">
        <f>工程量清单!D285</f>
        <v>平台高温雪柜</v>
      </c>
      <c r="E285" s="28" t="str">
        <f>工程量清单!E285</f>
        <v>2 DOORS,'+1℃～+4℃,LEFT COMPRESSOR</v>
      </c>
      <c r="F285" s="28" t="str">
        <f>工程量清单!F285</f>
        <v>双门,'+1℃～+4℃,左机位</v>
      </c>
      <c r="G285" s="25">
        <f>工程量清单!G285</f>
        <v>1</v>
      </c>
      <c r="H285" s="28" t="str">
        <f>工程量清单!H285</f>
        <v>WILLIAMS
威廉士</v>
      </c>
      <c r="I285" s="28" t="str">
        <f>工程量清单!I285</f>
        <v>HE2U(J)-XDD</v>
      </c>
      <c r="J285" s="25" t="str">
        <f>工程量清单!J285</f>
        <v>CHINA
中国</v>
      </c>
      <c r="K285" s="25">
        <f>工程量清单!K285</f>
        <v>1765</v>
      </c>
      <c r="L285" s="25">
        <f>工程量清单!L285</f>
        <v>770</v>
      </c>
      <c r="M285" s="25">
        <f>工程量清单!M285</f>
        <v>850</v>
      </c>
      <c r="N285" s="27" t="str">
        <f>工程量清单!AX285</f>
        <v>IGLU</v>
      </c>
      <c r="O285" s="27" t="str">
        <f>工程量清单!AY285</f>
        <v>PRECISION
精确</v>
      </c>
    </row>
    <row r="286" s="2" customFormat="1" ht="30" customHeight="1" spans="1:15">
      <c r="A286" s="2" t="s">
        <v>57</v>
      </c>
      <c r="B286" s="25" t="str">
        <f>工程量清单!B286</f>
        <v>BK091</v>
      </c>
      <c r="C286" s="28" t="str">
        <f>工程量清单!C286</f>
        <v>COUNTER CABINET</v>
      </c>
      <c r="D286" s="24" t="str">
        <f>工程量清单!D286</f>
        <v>工作柜</v>
      </c>
      <c r="E286" s="28" t="str">
        <f>工程量清单!E286</f>
        <v>SLIDING DOOR</v>
      </c>
      <c r="F286" s="28" t="str">
        <f>工程量清单!F286</f>
        <v>移门</v>
      </c>
      <c r="G286" s="25">
        <f>工程量清单!G286</f>
        <v>1</v>
      </c>
      <c r="H286" s="28" t="str">
        <f>工程量清单!H286</f>
        <v>FABRICATED
厂制品</v>
      </c>
      <c r="I286" s="28" t="str">
        <f>工程量清单!I286</f>
        <v>STAINLESS STEEL
不锈钢</v>
      </c>
      <c r="J286" s="25" t="str">
        <f>工程量清单!J286</f>
        <v>CHINA
中国</v>
      </c>
      <c r="K286" s="25">
        <f>工程量清单!K286</f>
        <v>1635</v>
      </c>
      <c r="L286" s="25">
        <f>工程量清单!L286</f>
        <v>760</v>
      </c>
      <c r="M286" s="25">
        <f>工程量清单!M286</f>
        <v>850</v>
      </c>
      <c r="N286" s="27" t="str">
        <f>工程量清单!AX286</f>
        <v> </v>
      </c>
      <c r="O286" s="27" t="str">
        <f>工程量清单!AY286</f>
        <v> </v>
      </c>
    </row>
    <row r="287" s="2" customFormat="1" ht="30" customHeight="1" spans="1:15">
      <c r="A287" s="2" t="s">
        <v>57</v>
      </c>
      <c r="B287" s="25" t="str">
        <f>工程量清单!B287</f>
        <v>BK093</v>
      </c>
      <c r="C287" s="28" t="str">
        <f>工程量清单!C287</f>
        <v>WATER FILTER</v>
      </c>
      <c r="D287" s="24" t="str">
        <f>工程量清单!D287</f>
        <v>净水器连直饮水龙头</v>
      </c>
      <c r="E287" s="28">
        <f>工程量清单!E287</f>
        <v>0</v>
      </c>
      <c r="F287" s="28">
        <f>工程量清单!F287</f>
        <v>0</v>
      </c>
      <c r="G287" s="25">
        <f>工程量清单!G287</f>
        <v>1</v>
      </c>
      <c r="H287" s="28" t="str">
        <f>工程量清单!H287</f>
        <v>EVERPURE
爱惠浦</v>
      </c>
      <c r="I287" s="28" t="str">
        <f>工程量清单!I287</f>
        <v>CDRN1-4FT+PFB-002 UV SYSTEM(SA11185+SA30043）</v>
      </c>
      <c r="J287" s="25" t="str">
        <f>工程量清单!J287</f>
        <v>CHINA
中国</v>
      </c>
      <c r="K287" s="25">
        <f>工程量清单!K287</f>
        <v>0</v>
      </c>
      <c r="L287" s="25">
        <f>工程量清单!L287</f>
        <v>0</v>
      </c>
      <c r="M287" s="25">
        <f>工程量清单!M287</f>
        <v>0</v>
      </c>
      <c r="N287" s="27" t="str">
        <f>工程量清单!AX287</f>
        <v>PARAGON
百诺肯</v>
      </c>
      <c r="O287" s="27" t="str">
        <f>工程量清单!AY287</f>
        <v>SELECTO
森乐</v>
      </c>
    </row>
    <row r="288" s="2" customFormat="1" ht="30" customHeight="1" spans="1:15">
      <c r="A288" s="2" t="s">
        <v>57</v>
      </c>
      <c r="B288" s="25" t="str">
        <f>工程量清单!B288</f>
        <v>BK094</v>
      </c>
      <c r="C288" s="28" t="str">
        <f>工程量清单!C288</f>
        <v>WORK TABLE WITH 2 SINKS</v>
      </c>
      <c r="D288" s="24" t="str">
        <f>工程量清单!D288</f>
        <v>双星盆工作柜</v>
      </c>
      <c r="E288" s="28" t="str">
        <f>工程量清单!E288</f>
        <v>"	SINK SIZE 、450*450*300MM, DOUBLE SINK, 1 DECK MOUNTED FAUCET &amp; MIXED VALVE, 2 LEVER HANDLE DRAINS, 150MM HIGH BACK SPLASH，W/ DRAIN"</v>
      </c>
      <c r="F288" s="28" t="str">
        <f>工程量清单!F288</f>
        <v>星盆尺寸450*450*300, 双星盆, 1組冷热水龙头, 2组摇柄去水，150mm高挡水板。</v>
      </c>
      <c r="G288" s="25">
        <f>工程量清单!G288</f>
        <v>1</v>
      </c>
      <c r="H288" s="28" t="str">
        <f>工程量清单!H288</f>
        <v>FABRICATED
厂制品</v>
      </c>
      <c r="I288" s="28" t="str">
        <f>工程量清单!I288</f>
        <v>STAINLESS STEEL
不锈钢</v>
      </c>
      <c r="J288" s="25" t="str">
        <f>工程量清单!J288</f>
        <v>CHINA
中国</v>
      </c>
      <c r="K288" s="25">
        <f>工程量清单!K288</f>
        <v>1650</v>
      </c>
      <c r="L288" s="25">
        <f>工程量清单!L288</f>
        <v>770</v>
      </c>
      <c r="M288" s="25">
        <f>工程量清单!M288</f>
        <v>850</v>
      </c>
      <c r="N288" s="27" t="str">
        <f>工程量清单!AX288</f>
        <v> </v>
      </c>
      <c r="O288" s="27" t="str">
        <f>工程量清单!AY288</f>
        <v> </v>
      </c>
    </row>
    <row r="289" s="2" customFormat="1" ht="30" customHeight="1" spans="1:15">
      <c r="A289" s="2" t="s">
        <v>57</v>
      </c>
      <c r="B289" s="25" t="str">
        <f>工程量清单!B289</f>
        <v>BK095</v>
      </c>
      <c r="C289" s="28" t="str">
        <f>工程量清单!C289</f>
        <v>KNIFE DISINFECTION CABINET </v>
      </c>
      <c r="D289" s="24" t="str">
        <f>工程量清单!D289</f>
        <v>刀具消毒柜</v>
      </c>
      <c r="E289" s="28" t="str">
        <f>工程量清单!E289</f>
        <v>UV SANITIZING, WALL MOUNTED</v>
      </c>
      <c r="F289" s="28" t="str">
        <f>工程量清单!F289</f>
        <v>紫外线消毒，挂墙安装</v>
      </c>
      <c r="G289" s="25">
        <f>工程量清单!G289</f>
        <v>1</v>
      </c>
      <c r="H289" s="28" t="str">
        <f>工程量清单!H289</f>
        <v>LEEGO
利高</v>
      </c>
      <c r="I289" s="28" t="str">
        <f>工程量清单!I289</f>
        <v>KC-500E</v>
      </c>
      <c r="J289" s="25" t="str">
        <f>工程量清单!J289</f>
        <v>CHINA
中国</v>
      </c>
      <c r="K289" s="25">
        <f>工程量清单!K289</f>
        <v>540</v>
      </c>
      <c r="L289" s="25">
        <f>工程量清单!L289</f>
        <v>135</v>
      </c>
      <c r="M289" s="25">
        <f>工程量清单!M289</f>
        <v>645</v>
      </c>
      <c r="N289" s="27" t="str">
        <f>工程量清单!AX289</f>
        <v>BIZERBA
碧彩</v>
      </c>
      <c r="O289" s="27" t="str">
        <f>工程量清单!AY289</f>
        <v>EDLUND
艾伦</v>
      </c>
    </row>
    <row r="290" s="2" customFormat="1" ht="30" customHeight="1" spans="1:15">
      <c r="A290" s="2" t="s">
        <v>57</v>
      </c>
      <c r="B290" s="25" t="str">
        <f>工程量清单!B290</f>
        <v>BK096</v>
      </c>
      <c r="C290" s="28" t="str">
        <f>工程量清单!C290</f>
        <v>CHOCO PAN VABINET</v>
      </c>
      <c r="D290" s="24" t="str">
        <f>工程量清单!D290</f>
        <v>巧克力柜</v>
      </c>
      <c r="E290" s="28">
        <f>工程量清单!E290</f>
        <v>0</v>
      </c>
      <c r="F290" s="28">
        <f>工程量清单!F290</f>
        <v>0</v>
      </c>
      <c r="G290" s="25">
        <f>工程量清单!G290</f>
        <v>1</v>
      </c>
      <c r="H290" s="28" t="str">
        <f>工程量清单!H290</f>
        <v>FABRICATED
厂制品</v>
      </c>
      <c r="I290" s="28" t="str">
        <f>工程量清单!I290</f>
        <v>STAINLESS STEEL
不锈钢</v>
      </c>
      <c r="J290" s="25" t="str">
        <f>工程量清单!J290</f>
        <v>CHINA
中国</v>
      </c>
      <c r="K290" s="25">
        <f>工程量清单!K290</f>
        <v>680</v>
      </c>
      <c r="L290" s="25">
        <f>工程量清单!L290</f>
        <v>800</v>
      </c>
      <c r="M290" s="25">
        <f>工程量清单!M290</f>
        <v>1800</v>
      </c>
      <c r="N290" s="27">
        <f>工程量清单!AX290</f>
        <v>0</v>
      </c>
      <c r="O290" s="27">
        <f>工程量清单!AY290</f>
        <v>0</v>
      </c>
    </row>
    <row r="291" s="2" customFormat="1" ht="30" customHeight="1" spans="1:15">
      <c r="A291" s="2" t="s">
        <v>57</v>
      </c>
      <c r="B291" s="25" t="str">
        <f>工程量清单!B291</f>
        <v>BK097</v>
      </c>
      <c r="C291" s="28" t="str">
        <f>工程量清单!C291</f>
        <v>UPRIGHT REFRIGERATOR WITH 2 DOORS</v>
      </c>
      <c r="D291" s="24" t="str">
        <f>工程量清单!D291</f>
        <v>双门高身冷藏柜</v>
      </c>
      <c r="E291" s="28" t="str">
        <f>工程量清单!E291</f>
        <v>2 DOORS，'+1℃～+4℃</v>
      </c>
      <c r="F291" s="28" t="str">
        <f>工程量清单!F291</f>
        <v>双门，'+1℃～+4℃</v>
      </c>
      <c r="G291" s="25">
        <f>工程量清单!G291</f>
        <v>1</v>
      </c>
      <c r="H291" s="28" t="str">
        <f>工程量清单!H291</f>
        <v>WILLIAMS
威廉士</v>
      </c>
      <c r="I291" s="28" t="str">
        <f>工程量清单!I291</f>
        <v>HG1T(J)SEA</v>
      </c>
      <c r="J291" s="25" t="str">
        <f>工程量清单!J291</f>
        <v>CHINA
中国</v>
      </c>
      <c r="K291" s="25">
        <f>工程量清单!K291</f>
        <v>737</v>
      </c>
      <c r="L291" s="25">
        <f>工程量清单!L291</f>
        <v>824</v>
      </c>
      <c r="M291" s="25">
        <f>工程量清单!M291</f>
        <v>1975</v>
      </c>
      <c r="N291" s="27" t="str">
        <f>工程量清单!AX291</f>
        <v>IGLU</v>
      </c>
      <c r="O291" s="27" t="str">
        <f>工程量清单!AY291</f>
        <v>PRECISION
精确</v>
      </c>
    </row>
    <row r="292" s="2" customFormat="1" ht="30" customHeight="1" spans="1:15">
      <c r="A292" s="2" t="s">
        <v>57</v>
      </c>
      <c r="B292" s="29" t="str">
        <f>工程量清单!B292</f>
        <v>B1 STAFF CANTEEN  地下一层员工餐厅</v>
      </c>
      <c r="C292" s="28"/>
      <c r="D292" s="24">
        <f>工程量清单!D292</f>
        <v>0</v>
      </c>
      <c r="E292" s="28">
        <f>工程量清单!E292</f>
        <v>0</v>
      </c>
      <c r="F292" s="28">
        <f>工程量清单!F292</f>
        <v>0</v>
      </c>
      <c r="G292" s="25">
        <f>工程量清单!G292</f>
        <v>0</v>
      </c>
      <c r="H292" s="28">
        <f>工程量清单!H292</f>
        <v>0</v>
      </c>
      <c r="I292" s="28">
        <f>工程量清单!I292</f>
        <v>0</v>
      </c>
      <c r="J292" s="25">
        <f>工程量清单!J292</f>
        <v>0</v>
      </c>
      <c r="K292" s="25">
        <f>工程量清单!K292</f>
        <v>0</v>
      </c>
      <c r="L292" s="25">
        <f>工程量清单!L292</f>
        <v>0</v>
      </c>
      <c r="M292" s="25">
        <f>工程量清单!M292</f>
        <v>0</v>
      </c>
      <c r="N292" s="27" t="str">
        <f>工程量清单!AX292</f>
        <v> </v>
      </c>
      <c r="O292" s="27" t="str">
        <f>工程量清单!AY292</f>
        <v> </v>
      </c>
    </row>
    <row r="293" s="2" customFormat="1" ht="30" customHeight="1" spans="1:15">
      <c r="A293" s="2" t="s">
        <v>57</v>
      </c>
      <c r="B293" s="25" t="str">
        <f>工程量清单!B293</f>
        <v>SC001</v>
      </c>
      <c r="C293" s="28" t="str">
        <f>工程量清单!C293</f>
        <v>FLOOR TROUGH WITH GRATE</v>
      </c>
      <c r="D293" s="24" t="str">
        <f>工程量清单!D293</f>
        <v>地沟连盖板</v>
      </c>
      <c r="E293" s="28">
        <f>工程量清单!E293</f>
        <v>0</v>
      </c>
      <c r="F293" s="28">
        <f>工程量清单!F293</f>
        <v>0</v>
      </c>
      <c r="G293" s="25">
        <f>工程量清单!G293</f>
        <v>1</v>
      </c>
      <c r="H293" s="28" t="str">
        <f>工程量清单!H293</f>
        <v>AQUAWYN
江苏名厨</v>
      </c>
      <c r="I293" s="28" t="str">
        <f>工程量清单!I293</f>
        <v>CG系列</v>
      </c>
      <c r="J293" s="25" t="str">
        <f>工程量清单!J293</f>
        <v>CHINA
中国</v>
      </c>
      <c r="K293" s="25">
        <f>工程量清单!K293</f>
        <v>1500</v>
      </c>
      <c r="L293" s="25">
        <f>工程量清单!L293</f>
        <v>350</v>
      </c>
      <c r="M293" s="25">
        <f>工程量清单!M293</f>
        <v>0</v>
      </c>
      <c r="N293" s="27" t="str">
        <f>工程量清单!AX293</f>
        <v>DSS
迪爱斯</v>
      </c>
      <c r="O293" s="27" t="str">
        <f>工程量清单!AY293</f>
        <v>ACO
亚科</v>
      </c>
    </row>
    <row r="294" s="2" customFormat="1" ht="30" customHeight="1" spans="1:15">
      <c r="A294" s="2" t="s">
        <v>57</v>
      </c>
      <c r="B294" s="25" t="str">
        <f>工程量清单!B294</f>
        <v>SC002</v>
      </c>
      <c r="C294" s="28" t="str">
        <f>工程量清单!C294</f>
        <v>INSECT KILLER</v>
      </c>
      <c r="D294" s="24" t="str">
        <f>工程量清单!D294</f>
        <v>灭蝇灯</v>
      </c>
      <c r="E294" s="28" t="str">
        <f>工程量清单!E294</f>
        <v>STICK PAD</v>
      </c>
      <c r="F294" s="28" t="str">
        <f>工程量清单!F294</f>
        <v>粘捕式</v>
      </c>
      <c r="G294" s="25">
        <f>工程量清单!G294</f>
        <v>1</v>
      </c>
      <c r="H294" s="28" t="str">
        <f>工程量清单!H294</f>
        <v>HENDERY
亨得利</v>
      </c>
      <c r="I294" s="28" t="str">
        <f>工程量清单!I294</f>
        <v>WGS-40BN</v>
      </c>
      <c r="J294" s="25" t="str">
        <f>工程量清单!J294</f>
        <v>CHINA
中国</v>
      </c>
      <c r="K294" s="25">
        <f>工程量清单!K294</f>
        <v>650</v>
      </c>
      <c r="L294" s="25">
        <f>工程量清单!L294</f>
        <v>220</v>
      </c>
      <c r="M294" s="25">
        <f>工程量清单!M294</f>
        <v>450</v>
      </c>
      <c r="N294" s="27" t="str">
        <f>工程量清单!AX294</f>
        <v>FLY CATCHER
捕霸</v>
      </c>
      <c r="O294" s="27" t="str">
        <f>工程量清单!AY294</f>
        <v>DR.FLY
蝇博士</v>
      </c>
    </row>
    <row r="295" s="2" customFormat="1" ht="30" customHeight="1" spans="1:15">
      <c r="A295" s="2" t="s">
        <v>57</v>
      </c>
      <c r="B295" s="25" t="str">
        <f>工程量清单!B295</f>
        <v>SC003</v>
      </c>
      <c r="C295" s="28" t="str">
        <f>工程量清单!C295</f>
        <v>UPRIGHT FREEZER WITH 4 DOORS</v>
      </c>
      <c r="D295" s="24" t="str">
        <f>工程量清单!D295</f>
        <v>四门高身冷冻柜</v>
      </c>
      <c r="E295" s="28" t="str">
        <f>工程量清单!E295</f>
        <v>4 DOORS,'-22℃～-18℃</v>
      </c>
      <c r="F295" s="28" t="str">
        <f>工程量清单!F295</f>
        <v>四门,'-22℃～-18℃</v>
      </c>
      <c r="G295" s="25">
        <f>工程量清单!G295</f>
        <v>1</v>
      </c>
      <c r="H295" s="28" t="str">
        <f>工程量清单!H295</f>
        <v>WILLIAMS
威廉士</v>
      </c>
      <c r="I295" s="28" t="str">
        <f>工程量清单!I295</f>
        <v>LG2T(J)SEA</v>
      </c>
      <c r="J295" s="25" t="str">
        <f>工程量清单!J295</f>
        <v>CHINA
中国</v>
      </c>
      <c r="K295" s="25">
        <f>工程量清单!K295</f>
        <v>1400</v>
      </c>
      <c r="L295" s="25">
        <f>工程量清单!L295</f>
        <v>824</v>
      </c>
      <c r="M295" s="25">
        <f>工程量清单!M295</f>
        <v>1975</v>
      </c>
      <c r="N295" s="27" t="str">
        <f>工程量清单!AX295</f>
        <v>IGLU</v>
      </c>
      <c r="O295" s="27" t="str">
        <f>工程量清单!AY295</f>
        <v>PRECISION
精确</v>
      </c>
    </row>
    <row r="296" s="2" customFormat="1" ht="30" customHeight="1" spans="1:15">
      <c r="A296" s="2" t="s">
        <v>57</v>
      </c>
      <c r="B296" s="25" t="str">
        <f>工程量清单!B296</f>
        <v>SC004</v>
      </c>
      <c r="C296" s="28" t="str">
        <f>工程量清单!C296</f>
        <v>KNIFE DISINFECTION CABINET </v>
      </c>
      <c r="D296" s="24" t="str">
        <f>工程量清单!D296</f>
        <v>刀具消毒柜</v>
      </c>
      <c r="E296" s="28" t="str">
        <f>工程量清单!E296</f>
        <v>UV SANITIZING, WALL MOUNTED</v>
      </c>
      <c r="F296" s="28" t="str">
        <f>工程量清单!F296</f>
        <v>紫外线消毒，挂墙安装</v>
      </c>
      <c r="G296" s="25">
        <f>工程量清单!G296</f>
        <v>1</v>
      </c>
      <c r="H296" s="28" t="str">
        <f>工程量清单!H296</f>
        <v>LEEGO
利高</v>
      </c>
      <c r="I296" s="28" t="str">
        <f>工程量清单!I296</f>
        <v>KC-500E</v>
      </c>
      <c r="J296" s="25" t="str">
        <f>工程量清单!J296</f>
        <v>CHINA
中国</v>
      </c>
      <c r="K296" s="25">
        <f>工程量清单!K296</f>
        <v>540</v>
      </c>
      <c r="L296" s="25">
        <f>工程量清单!L296</f>
        <v>135</v>
      </c>
      <c r="M296" s="25">
        <f>工程量清单!M296</f>
        <v>645</v>
      </c>
      <c r="N296" s="27" t="str">
        <f>工程量清单!AX296</f>
        <v>BIZERBA
碧彩</v>
      </c>
      <c r="O296" s="27" t="str">
        <f>工程量清单!AY296</f>
        <v>EDLUND
艾伦</v>
      </c>
    </row>
    <row r="297" s="2" customFormat="1" ht="30" customHeight="1" spans="1:15">
      <c r="A297" s="2" t="s">
        <v>57</v>
      </c>
      <c r="B297" s="25" t="str">
        <f>工程量清单!B297</f>
        <v>SC005</v>
      </c>
      <c r="C297" s="28" t="str">
        <f>工程量清单!C297</f>
        <v>WALL SHELF</v>
      </c>
      <c r="D297" s="24" t="str">
        <f>工程量清单!D297</f>
        <v>挂墙层板</v>
      </c>
      <c r="E297" s="28" t="str">
        <f>工程量清单!E297</f>
        <v>1-SHELF</v>
      </c>
      <c r="F297" s="28" t="str">
        <f>工程量清单!F297</f>
        <v>单层</v>
      </c>
      <c r="G297" s="25">
        <f>工程量清单!G297</f>
        <v>1</v>
      </c>
      <c r="H297" s="28" t="str">
        <f>工程量清单!H297</f>
        <v>FABRICATED
厂制品</v>
      </c>
      <c r="I297" s="28" t="str">
        <f>工程量清单!I297</f>
        <v>STAINLESS STEEL
不锈钢</v>
      </c>
      <c r="J297" s="25" t="str">
        <f>工程量清单!J297</f>
        <v>CHINA
中国</v>
      </c>
      <c r="K297" s="25">
        <f>工程量清单!K297</f>
        <v>2200</v>
      </c>
      <c r="L297" s="25">
        <f>工程量清单!L297</f>
        <v>350</v>
      </c>
      <c r="M297" s="25">
        <f>工程量清单!M297</f>
        <v>0</v>
      </c>
      <c r="N297" s="27" t="str">
        <f>工程量清单!AX297</f>
        <v> </v>
      </c>
      <c r="O297" s="27" t="str">
        <f>工程量清单!AY297</f>
        <v> </v>
      </c>
    </row>
    <row r="298" s="2" customFormat="1" ht="30" customHeight="1" spans="1:15">
      <c r="A298" s="2" t="s">
        <v>57</v>
      </c>
      <c r="B298" s="25" t="str">
        <f>工程量清单!B298</f>
        <v>SC006</v>
      </c>
      <c r="C298" s="28" t="str">
        <f>工程量清单!C298</f>
        <v>FLOOR TROUGH WITH GRATE</v>
      </c>
      <c r="D298" s="24" t="str">
        <f>工程量清单!D298</f>
        <v>地沟连盖板</v>
      </c>
      <c r="E298" s="28">
        <f>工程量清单!E298</f>
        <v>0</v>
      </c>
      <c r="F298" s="28">
        <f>工程量清单!F298</f>
        <v>0</v>
      </c>
      <c r="G298" s="25">
        <f>工程量清单!G298</f>
        <v>1</v>
      </c>
      <c r="H298" s="28" t="str">
        <f>工程量清单!H298</f>
        <v>AQUAWYN
江苏名厨</v>
      </c>
      <c r="I298" s="28" t="str">
        <f>工程量清单!I298</f>
        <v>CG系列</v>
      </c>
      <c r="J298" s="25" t="str">
        <f>工程量清单!J298</f>
        <v>CHINA
中国</v>
      </c>
      <c r="K298" s="25">
        <f>工程量清单!K298</f>
        <v>1000</v>
      </c>
      <c r="L298" s="25">
        <f>工程量清单!L298</f>
        <v>350</v>
      </c>
      <c r="M298" s="25">
        <f>工程量清单!M298</f>
        <v>0</v>
      </c>
      <c r="N298" s="27" t="str">
        <f>工程量清单!AX298</f>
        <v>DSS
迪爱斯</v>
      </c>
      <c r="O298" s="27" t="str">
        <f>工程量清单!AY298</f>
        <v>ACO
亚科</v>
      </c>
    </row>
    <row r="299" s="2" customFormat="1" ht="30" customHeight="1" spans="1:15">
      <c r="A299" s="2" t="s">
        <v>57</v>
      </c>
      <c r="B299" s="25" t="str">
        <f>工程量清单!B299</f>
        <v>SC008</v>
      </c>
      <c r="C299" s="28" t="str">
        <f>工程量清单!C299</f>
        <v>WORK TABLE WITH 2 SINKS</v>
      </c>
      <c r="D299" s="24" t="str">
        <f>工程量清单!D299</f>
        <v>双星盆工作台</v>
      </c>
      <c r="E299" s="28" t="str">
        <f>工程量清单!E299</f>
        <v>"	SINK SIZE 、450*450*300MM, DOUBLE SINK, 1 DECK MOUNTED FAUCET &amp; MIXED VALVE, 2 LEVER HANDLE DRAINS, 150MM HIGH BACK SPLASH，W/ DRAIN"</v>
      </c>
      <c r="F299" s="28" t="str">
        <f>工程量清单!F299</f>
        <v>星盆尺寸450*450*300, 双星盆, 1組冷热水龙头, 2组摇柄去水，150mm高挡水板。</v>
      </c>
      <c r="G299" s="25">
        <f>工程量清单!G299</f>
        <v>1</v>
      </c>
      <c r="H299" s="28" t="str">
        <f>工程量清单!H299</f>
        <v>FABRICATED
厂制品</v>
      </c>
      <c r="I299" s="28" t="str">
        <f>工程量清单!I299</f>
        <v>STAINLESS STEEL
不锈钢</v>
      </c>
      <c r="J299" s="25" t="str">
        <f>工程量清单!J299</f>
        <v>CHINA
中国</v>
      </c>
      <c r="K299" s="25">
        <f>工程量清单!K299</f>
        <v>1900</v>
      </c>
      <c r="L299" s="25">
        <f>工程量清单!L299</f>
        <v>760</v>
      </c>
      <c r="M299" s="25">
        <f>工程量清单!M299</f>
        <v>850</v>
      </c>
      <c r="N299" s="27" t="str">
        <f>工程量清单!AX299</f>
        <v> </v>
      </c>
      <c r="O299" s="27" t="str">
        <f>工程量清单!AY299</f>
        <v> </v>
      </c>
    </row>
    <row r="300" s="2" customFormat="1" ht="30" customHeight="1" spans="1:15">
      <c r="A300" s="2" t="s">
        <v>57</v>
      </c>
      <c r="B300" s="25" t="str">
        <f>工程量清单!B300</f>
        <v>SC011</v>
      </c>
      <c r="C300" s="28" t="str">
        <f>工程量清单!C300</f>
        <v>WORK TABLE</v>
      </c>
      <c r="D300" s="24" t="str">
        <f>工程量清单!D300</f>
        <v>工作台</v>
      </c>
      <c r="E300" s="28" t="str">
        <f>工程量清单!E300</f>
        <v>NON UNDER SHELF</v>
      </c>
      <c r="F300" s="28" t="str">
        <f>工程量清单!F300</f>
        <v>无下层板</v>
      </c>
      <c r="G300" s="25">
        <f>工程量清单!G300</f>
        <v>1</v>
      </c>
      <c r="H300" s="28" t="str">
        <f>工程量清单!H300</f>
        <v>FABRICATED
厂制品</v>
      </c>
      <c r="I300" s="28" t="str">
        <f>工程量清单!I300</f>
        <v>STAINLESS STEEL
不锈钢</v>
      </c>
      <c r="J300" s="25" t="str">
        <f>工程量清单!J300</f>
        <v>CHINA
中国</v>
      </c>
      <c r="K300" s="25">
        <f>工程量清单!K300</f>
        <v>830</v>
      </c>
      <c r="L300" s="25">
        <f>工程量清单!L300</f>
        <v>760</v>
      </c>
      <c r="M300" s="25">
        <f>工程量清单!M300</f>
        <v>850</v>
      </c>
      <c r="N300" s="27" t="str">
        <f>工程量清单!AX300</f>
        <v> </v>
      </c>
      <c r="O300" s="27" t="str">
        <f>工程量清单!AY300</f>
        <v> </v>
      </c>
    </row>
    <row r="301" s="2" customFormat="1" ht="30" customHeight="1" spans="1:15">
      <c r="A301" s="2" t="s">
        <v>57</v>
      </c>
      <c r="B301" s="25" t="str">
        <f>工程量清单!B301</f>
        <v>SC012</v>
      </c>
      <c r="C301" s="28" t="str">
        <f>工程量清单!C301</f>
        <v>UV EXHAUST HOOD</v>
      </c>
      <c r="D301" s="24" t="str">
        <f>工程量清单!D301</f>
        <v>紫外线油网烟罩</v>
      </c>
      <c r="E301" s="28" t="str">
        <f>工程量清单!E301</f>
        <v>UV PURIFIED,W/ COVER UP TO CEILING</v>
      </c>
      <c r="F301" s="28" t="str">
        <f>工程量清单!F301</f>
        <v>紫外线净化，连封板，高度至天花</v>
      </c>
      <c r="G301" s="25">
        <f>工程量清单!G301</f>
        <v>1</v>
      </c>
      <c r="H301" s="28" t="str">
        <f>工程量清单!H301</f>
        <v>AEROWYN</v>
      </c>
      <c r="I301" s="28" t="str">
        <f>工程量清单!I301</f>
        <v>S-UV-AC</v>
      </c>
      <c r="J301" s="25" t="str">
        <f>工程量清单!J301</f>
        <v>CHINA
中国</v>
      </c>
      <c r="K301" s="25">
        <f>工程量清单!K301</f>
        <v>5950</v>
      </c>
      <c r="L301" s="25">
        <f>工程量清单!L301</f>
        <v>1650</v>
      </c>
      <c r="M301" s="25">
        <f>工程量清单!M301</f>
        <v>550</v>
      </c>
      <c r="N301" s="27" t="str">
        <f>工程量清单!AX301</f>
        <v>DIRK
德克</v>
      </c>
      <c r="O301" s="27" t="str">
        <f>工程量清单!AY301</f>
        <v>UVTECH
优维特</v>
      </c>
    </row>
    <row r="302" s="2" customFormat="1" ht="30" customHeight="1" spans="1:15">
      <c r="A302" s="2" t="s">
        <v>57</v>
      </c>
      <c r="B302" s="25" t="str">
        <f>工程量清单!B302</f>
        <v>SC013</v>
      </c>
      <c r="C302" s="28" t="str">
        <f>工程量清单!C302</f>
        <v>FIRE SUPPRESSION SYSTEM</v>
      </c>
      <c r="D302" s="24" t="str">
        <f>工程量清单!D302</f>
        <v>灭火系统</v>
      </c>
      <c r="E302" s="28" t="str">
        <f>工程量清单!E302</f>
        <v>FOR ITEM SC012</v>
      </c>
      <c r="F302" s="28" t="str">
        <f>工程量清单!F302</f>
        <v>用于编号 SC012</v>
      </c>
      <c r="G302" s="25">
        <f>工程量清单!G302</f>
        <v>1</v>
      </c>
      <c r="H302" s="28" t="str">
        <f>工程量清单!H302</f>
        <v>ANSUL
安素</v>
      </c>
      <c r="I302" s="28" t="str">
        <f>工程量清单!I302</f>
        <v>PIRANHA</v>
      </c>
      <c r="J302" s="25" t="str">
        <f>工程量清单!J302</f>
        <v>USA
美国</v>
      </c>
      <c r="K302" s="25">
        <f>工程量清单!K302</f>
        <v>0</v>
      </c>
      <c r="L302" s="25">
        <f>工程量清单!L302</f>
        <v>0</v>
      </c>
      <c r="M302" s="25">
        <f>工程量清单!M302</f>
        <v>0</v>
      </c>
      <c r="N302" s="27" t="str">
        <f>工程量清单!AX302</f>
        <v>KIDDE
凯德</v>
      </c>
      <c r="O302" s="27" t="str">
        <f>工程量清单!AY302</f>
        <v>ANSUL R102</v>
      </c>
    </row>
    <row r="303" s="2" customFormat="1" ht="30" customHeight="1" spans="1:15">
      <c r="A303" s="2" t="s">
        <v>57</v>
      </c>
      <c r="B303" s="25" t="str">
        <f>工程量清单!B303</f>
        <v>SC014</v>
      </c>
      <c r="C303" s="28" t="str">
        <f>工程量清单!C303</f>
        <v>UV EXHAUST HOOD CONTROL PANEL</v>
      </c>
      <c r="D303" s="24" t="str">
        <f>工程量清单!D303</f>
        <v>紫外线烟罩控制箱</v>
      </c>
      <c r="E303" s="28">
        <f>工程量清单!E303</f>
        <v>0</v>
      </c>
      <c r="F303" s="28">
        <f>工程量清单!F303</f>
        <v>0</v>
      </c>
      <c r="G303" s="25">
        <f>工程量清单!G303</f>
        <v>1</v>
      </c>
      <c r="H303" s="28" t="str">
        <f>工程量清单!H303</f>
        <v>AEROWYN</v>
      </c>
      <c r="I303" s="28" t="str">
        <f>工程量清单!I303</f>
        <v>CBD</v>
      </c>
      <c r="J303" s="25" t="str">
        <f>工程量清单!J303</f>
        <v>CHINA
中国</v>
      </c>
      <c r="K303" s="25">
        <f>工程量清单!K303</f>
        <v>400</v>
      </c>
      <c r="L303" s="25">
        <f>工程量清单!L303</f>
        <v>180</v>
      </c>
      <c r="M303" s="25">
        <f>工程量清单!M303</f>
        <v>500</v>
      </c>
      <c r="N303" s="27" t="str">
        <f>工程量清单!AX303</f>
        <v>DIRK
德克</v>
      </c>
      <c r="O303" s="27" t="str">
        <f>工程量清单!AY303</f>
        <v>UVTECH
优维特</v>
      </c>
    </row>
    <row r="304" s="2" customFormat="1" ht="30" customHeight="1" spans="1:15">
      <c r="A304" s="2" t="s">
        <v>57</v>
      </c>
      <c r="B304" s="25" t="str">
        <f>工程量清单!B304</f>
        <v>SC015</v>
      </c>
      <c r="C304" s="28" t="str">
        <f>工程量清单!C304</f>
        <v>INDUCTION STOCK POT STOVE</v>
      </c>
      <c r="D304" s="24" t="str">
        <f>工程量清单!D304</f>
        <v>电磁双头矮汤炉</v>
      </c>
      <c r="E304" s="28" t="str">
        <f>工程量清单!E304</f>
        <v>ELECTRIC HEATED,ENVIRONMENTAL TYPE</v>
      </c>
      <c r="F304" s="28" t="str">
        <f>工程量清单!F304</f>
        <v>电力,环保型</v>
      </c>
      <c r="G304" s="25">
        <f>工程量清单!G304</f>
        <v>1</v>
      </c>
      <c r="H304" s="28" t="str">
        <f>工程量清单!H304</f>
        <v>ELITE-FLAME
玛克菲利</v>
      </c>
      <c r="I304" s="28" t="str">
        <f>工程量清单!I304</f>
        <v>MLWS-2-E15</v>
      </c>
      <c r="J304" s="25" t="str">
        <f>工程量清单!J304</f>
        <v>CHINA
中国</v>
      </c>
      <c r="K304" s="25">
        <f>工程量清单!K304</f>
        <v>1300</v>
      </c>
      <c r="L304" s="25">
        <f>工程量清单!L304</f>
        <v>700</v>
      </c>
      <c r="M304" s="25" t="str">
        <f>工程量清单!M304</f>
        <v>500+230</v>
      </c>
      <c r="N304" s="27" t="str">
        <f>工程量清单!AX304</f>
        <v>POWER FLAME
雄劲</v>
      </c>
      <c r="O304" s="27" t="str">
        <f>工程量清单!AY304</f>
        <v>LEEGO
利高</v>
      </c>
    </row>
    <row r="305" s="2" customFormat="1" ht="30" customHeight="1" spans="1:15">
      <c r="A305" s="2" t="s">
        <v>57</v>
      </c>
      <c r="B305" s="25" t="str">
        <f>工程量清单!B305</f>
        <v>SC016</v>
      </c>
      <c r="C305" s="28" t="str">
        <f>工程量清单!C305</f>
        <v>POT &amp; KETTLE FILLER </v>
      </c>
      <c r="D305" s="24" t="str">
        <f>工程量清单!D305</f>
        <v>汤锅注水龙头</v>
      </c>
      <c r="E305" s="28" t="str">
        <f>工程量清单!E305</f>
        <v>WALL MOUNTED</v>
      </c>
      <c r="F305" s="28" t="str">
        <f>工程量清单!F305</f>
        <v>挂墙安装</v>
      </c>
      <c r="G305" s="25">
        <f>工程量清单!G305</f>
        <v>1</v>
      </c>
      <c r="H305" s="28" t="str">
        <f>工程量清单!H305</f>
        <v>T&amp;S 
天仕</v>
      </c>
      <c r="I305" s="28" t="str">
        <f>工程量清单!I305</f>
        <v>B-0592</v>
      </c>
      <c r="J305" s="25" t="str">
        <f>工程量清单!J305</f>
        <v>USA
美国</v>
      </c>
      <c r="K305" s="25">
        <f>工程量清单!K305</f>
        <v>80</v>
      </c>
      <c r="L305" s="25">
        <f>工程量清单!L305</f>
        <v>523</v>
      </c>
      <c r="M305" s="25">
        <f>工程量清单!M305</f>
        <v>194</v>
      </c>
      <c r="N305" s="27" t="str">
        <f>工程量清单!AX305</f>
        <v>FISHER</v>
      </c>
      <c r="O305" s="27" t="str">
        <f>工程量清单!AY305</f>
        <v>CONCEPT</v>
      </c>
    </row>
    <row r="306" s="2" customFormat="1" ht="30" customHeight="1" spans="1:15">
      <c r="A306" s="2" t="s">
        <v>57</v>
      </c>
      <c r="B306" s="25" t="str">
        <f>工程量清单!B306</f>
        <v>SC017</v>
      </c>
      <c r="C306" s="28" t="str">
        <f>工程量清单!C306</f>
        <v>WALL FLASHING</v>
      </c>
      <c r="D306" s="24" t="str">
        <f>工程量清单!D306</f>
        <v>封墙板</v>
      </c>
      <c r="E306" s="28" t="str">
        <f>工程量清单!E306</f>
        <v>（815+5950+670+600+980）*2000</v>
      </c>
      <c r="F306" s="28">
        <f>工程量清单!F306</f>
        <v>0</v>
      </c>
      <c r="G306" s="25">
        <f>工程量清单!G306</f>
        <v>1</v>
      </c>
      <c r="H306" s="28" t="str">
        <f>工程量清单!H306</f>
        <v>FABRICATED
厂制品</v>
      </c>
      <c r="I306" s="28" t="str">
        <f>工程量清单!I306</f>
        <v>STAINLESS STEEL
不锈钢</v>
      </c>
      <c r="J306" s="25" t="str">
        <f>工程量清单!J306</f>
        <v>CHINA
中国</v>
      </c>
      <c r="K306" s="25" t="str">
        <f>工程量清单!K306</f>
        <v>815+5950+670+600+980</v>
      </c>
      <c r="L306" s="25">
        <f>工程量清单!L306</f>
        <v>0</v>
      </c>
      <c r="M306" s="25">
        <f>工程量清单!M306</f>
        <v>2000</v>
      </c>
      <c r="N306" s="27" t="str">
        <f>工程量清单!AX306</f>
        <v> </v>
      </c>
      <c r="O306" s="27" t="str">
        <f>工程量清单!AY306</f>
        <v> </v>
      </c>
    </row>
    <row r="307" s="2" customFormat="1" ht="30" customHeight="1" spans="1:15">
      <c r="A307" s="2" t="s">
        <v>57</v>
      </c>
      <c r="B307" s="25" t="str">
        <f>工程量清单!B307</f>
        <v>SC018</v>
      </c>
      <c r="C307" s="28" t="str">
        <f>工程量清单!C307</f>
        <v>2 DOOR CHINESE STEAMING CABINET</v>
      </c>
      <c r="D307" s="24" t="str">
        <f>工程量清单!D307</f>
        <v>电双门蒸柜</v>
      </c>
      <c r="E307" s="28" t="str">
        <f>工程量清单!E307</f>
        <v>ELECTRIC HEATED,ENVIRONMENTAL TYPE</v>
      </c>
      <c r="F307" s="28" t="str">
        <f>工程量清单!F307</f>
        <v>电力,环保型</v>
      </c>
      <c r="G307" s="25">
        <f>工程量清单!G307</f>
        <v>1</v>
      </c>
      <c r="H307" s="28" t="str">
        <f>工程量清单!H307</f>
        <v>ELITE-FLAME
玛克菲利</v>
      </c>
      <c r="I307" s="28" t="str">
        <f>工程量清单!I307</f>
        <v>CS-2CP</v>
      </c>
      <c r="J307" s="25" t="str">
        <f>工程量清单!J307</f>
        <v>CHINA
中国</v>
      </c>
      <c r="K307" s="25">
        <f>工程量清单!K307</f>
        <v>1150</v>
      </c>
      <c r="L307" s="25">
        <f>工程量清单!L307</f>
        <v>900</v>
      </c>
      <c r="M307" s="25">
        <f>工程量清单!M307</f>
        <v>1800</v>
      </c>
      <c r="N307" s="27" t="str">
        <f>工程量清单!AX307</f>
        <v>POWER FLAME
雄劲</v>
      </c>
      <c r="O307" s="27" t="str">
        <f>工程量清单!AY307</f>
        <v>LEEGO
利高</v>
      </c>
    </row>
    <row r="308" s="2" customFormat="1" ht="30" customHeight="1" spans="1:15">
      <c r="A308" s="2" t="s">
        <v>57</v>
      </c>
      <c r="B308" s="25" t="str">
        <f>工程量清单!B308</f>
        <v>SC021</v>
      </c>
      <c r="C308" s="28" t="str">
        <f>工程量清单!C308</f>
        <v>INDUCTION WOK RANGE</v>
      </c>
      <c r="D308" s="24" t="str">
        <f>工程量清单!D308</f>
        <v>电大炒炉</v>
      </c>
      <c r="E308" s="28" t="str">
        <f>工程量清单!E308</f>
        <v>ELECTRIC HEATED,ENVIRONMENTAL TYPE</v>
      </c>
      <c r="F308" s="28" t="str">
        <f>工程量清单!F308</f>
        <v>电力,环保型</v>
      </c>
      <c r="G308" s="25">
        <f>工程量清单!G308</f>
        <v>1</v>
      </c>
      <c r="H308" s="28" t="str">
        <f>工程量清单!H308</f>
        <v>ELITE-FLAME
玛克菲利</v>
      </c>
      <c r="I308" s="28" t="str">
        <f>工程量清单!I308</f>
        <v>MLWC-1P-E20</v>
      </c>
      <c r="J308" s="25" t="str">
        <f>工程量清单!J308</f>
        <v>CHINA
中国</v>
      </c>
      <c r="K308" s="25">
        <f>工程量清单!K308</f>
        <v>1200</v>
      </c>
      <c r="L308" s="25">
        <f>工程量清单!L308</f>
        <v>1200</v>
      </c>
      <c r="M308" s="25" t="str">
        <f>工程量清单!M308</f>
        <v>810+440</v>
      </c>
      <c r="N308" s="27" t="str">
        <f>工程量清单!AX308</f>
        <v>POWER FLAME
雄劲</v>
      </c>
      <c r="O308" s="27" t="str">
        <f>工程量清单!AY308</f>
        <v>LEEGO
利高</v>
      </c>
    </row>
    <row r="309" s="2" customFormat="1" ht="30" customHeight="1" spans="1:15">
      <c r="A309" s="2" t="s">
        <v>57</v>
      </c>
      <c r="B309" s="25" t="str">
        <f>工程量清单!B309</f>
        <v>SC022</v>
      </c>
      <c r="C309" s="28" t="str">
        <f>工程量清单!C309</f>
        <v>CHINESE   INDUCTION WOK RANGE</v>
      </c>
      <c r="D309" s="24" t="str">
        <f>工程量清单!D309</f>
        <v>电中式双炒双尾炒炉</v>
      </c>
      <c r="E309" s="28" t="str">
        <f>工程量清单!E309</f>
        <v>ELECTRIC HEATED,ENVIRONMENTAL TYPE</v>
      </c>
      <c r="F309" s="28" t="str">
        <f>工程量清单!F309</f>
        <v>电力,环保型</v>
      </c>
      <c r="G309" s="25">
        <f>工程量清单!G309</f>
        <v>1</v>
      </c>
      <c r="H309" s="28" t="str">
        <f>工程量清单!H309</f>
        <v>ELITE-FLAME
玛克菲利</v>
      </c>
      <c r="I309" s="28" t="str">
        <f>工程量清单!I309</f>
        <v>MLWC-2-E</v>
      </c>
      <c r="J309" s="25" t="str">
        <f>工程量清单!J309</f>
        <v>CHINA
中国</v>
      </c>
      <c r="K309" s="25">
        <f>工程量清单!K309</f>
        <v>2100</v>
      </c>
      <c r="L309" s="25">
        <f>工程量清单!L309</f>
        <v>1200</v>
      </c>
      <c r="M309" s="25" t="str">
        <f>工程量清单!M309</f>
        <v>810+440</v>
      </c>
      <c r="N309" s="27" t="str">
        <f>工程量清单!AX309</f>
        <v>POWER FLAME
雄劲</v>
      </c>
      <c r="O309" s="27" t="str">
        <f>工程量清单!AY309</f>
        <v>LEEGO
利高</v>
      </c>
    </row>
    <row r="310" s="2" customFormat="1" ht="30" customHeight="1" spans="1:15">
      <c r="A310" s="2" t="s">
        <v>57</v>
      </c>
      <c r="B310" s="25" t="str">
        <f>工程量清单!B310</f>
        <v>SC023</v>
      </c>
      <c r="C310" s="28" t="str">
        <f>工程量清单!C310</f>
        <v>WORK TABLE</v>
      </c>
      <c r="D310" s="24" t="str">
        <f>工程量清单!D310</f>
        <v>补板</v>
      </c>
      <c r="E310" s="28">
        <f>工程量清单!E310</f>
        <v>0</v>
      </c>
      <c r="F310" s="28">
        <f>工程量清单!F310</f>
        <v>0</v>
      </c>
      <c r="G310" s="25">
        <f>工程量清单!G310</f>
        <v>1</v>
      </c>
      <c r="H310" s="28" t="str">
        <f>工程量清单!H310</f>
        <v>FABRICATED
厂制品</v>
      </c>
      <c r="I310" s="28" t="str">
        <f>工程量清单!I310</f>
        <v>STAINLESS STEEL
不锈钢</v>
      </c>
      <c r="J310" s="25" t="str">
        <f>工程量清单!J310</f>
        <v>CHINA
中国</v>
      </c>
      <c r="K310" s="25">
        <f>工程量清单!K310</f>
        <v>600</v>
      </c>
      <c r="L310" s="25">
        <f>工程量清单!L310</f>
        <v>575</v>
      </c>
      <c r="M310" s="25">
        <f>工程量清单!M310</f>
        <v>850</v>
      </c>
      <c r="N310" s="27" t="str">
        <f>工程量清单!AX310</f>
        <v> </v>
      </c>
      <c r="O310" s="27" t="str">
        <f>工程量清单!AY310</f>
        <v> </v>
      </c>
    </row>
    <row r="311" s="2" customFormat="1" ht="30" customHeight="1" spans="1:15">
      <c r="A311" s="2" t="s">
        <v>57</v>
      </c>
      <c r="B311" s="25" t="str">
        <f>工程量清单!B311</f>
        <v>SC024</v>
      </c>
      <c r="C311" s="28" t="str">
        <f>工程量清单!C311</f>
        <v>FLOOR TROUGH WITH GRATE</v>
      </c>
      <c r="D311" s="24" t="str">
        <f>工程量清单!D311</f>
        <v>地沟连盖板</v>
      </c>
      <c r="E311" s="28">
        <f>工程量清单!E311</f>
        <v>0</v>
      </c>
      <c r="F311" s="28">
        <f>工程量清单!F311</f>
        <v>0</v>
      </c>
      <c r="G311" s="25">
        <f>工程量清单!G311</f>
        <v>1</v>
      </c>
      <c r="H311" s="28" t="str">
        <f>工程量清单!H311</f>
        <v>AQUAWYN
江苏名厨</v>
      </c>
      <c r="I311" s="28" t="str">
        <f>工程量清单!I311</f>
        <v>CG系列</v>
      </c>
      <c r="J311" s="25" t="str">
        <f>工程量清单!J311</f>
        <v>CHINA
中国</v>
      </c>
      <c r="K311" s="25">
        <f>工程量清单!K311</f>
        <v>4700</v>
      </c>
      <c r="L311" s="25">
        <f>工程量清单!L311</f>
        <v>350</v>
      </c>
      <c r="M311" s="25">
        <f>工程量清单!M311</f>
        <v>0</v>
      </c>
      <c r="N311" s="27" t="str">
        <f>工程量清单!AX311</f>
        <v>DSS
迪爱斯</v>
      </c>
      <c r="O311" s="27" t="str">
        <f>工程量清单!AY311</f>
        <v>ACO
亚科</v>
      </c>
    </row>
    <row r="312" s="2" customFormat="1" ht="30" customHeight="1" spans="1:15">
      <c r="A312" s="2" t="s">
        <v>57</v>
      </c>
      <c r="B312" s="25" t="str">
        <f>工程量清单!B312</f>
        <v>SC025</v>
      </c>
      <c r="C312" s="28" t="str">
        <f>工程量清单!C312</f>
        <v>PICK-UP COUNTER WITH PLATE WARMER</v>
      </c>
      <c r="D312" s="24" t="str">
        <f>工程量清单!D312</f>
        <v>暖碟柜</v>
      </c>
      <c r="E312" s="28">
        <f>工程量清单!E312</f>
        <v>0</v>
      </c>
      <c r="F312" s="28">
        <f>工程量清单!F312</f>
        <v>0</v>
      </c>
      <c r="G312" s="25">
        <f>工程量清单!G312</f>
        <v>3</v>
      </c>
      <c r="H312" s="28" t="str">
        <f>工程量清单!H312</f>
        <v>FABRICATED
厂制品</v>
      </c>
      <c r="I312" s="28" t="str">
        <f>工程量清单!I312</f>
        <v>STAINLESS STEEL
不锈钢</v>
      </c>
      <c r="J312" s="25" t="str">
        <f>工程量清单!J312</f>
        <v>CHINA
中国</v>
      </c>
      <c r="K312" s="25">
        <f>工程量清单!K312</f>
        <v>1600</v>
      </c>
      <c r="L312" s="25">
        <f>工程量清单!L312</f>
        <v>800</v>
      </c>
      <c r="M312" s="25">
        <f>工程量清单!M312</f>
        <v>850</v>
      </c>
      <c r="N312" s="27" t="str">
        <f>工程量清单!AX312</f>
        <v> </v>
      </c>
      <c r="O312" s="27" t="str">
        <f>工程量清单!AY312</f>
        <v> </v>
      </c>
    </row>
    <row r="313" s="2" customFormat="1" ht="30" customHeight="1" spans="1:15">
      <c r="A313" s="2" t="s">
        <v>57</v>
      </c>
      <c r="B313" s="25" t="str">
        <f>工程量清单!B313</f>
        <v>SC026</v>
      </c>
      <c r="C313" s="28" t="str">
        <f>工程量清单!C313</f>
        <v>OVER SHELF SHELF</v>
      </c>
      <c r="D313" s="24" t="str">
        <f>工程量清单!D313</f>
        <v>天花吊架</v>
      </c>
      <c r="E313" s="28">
        <f>工程量清单!E313</f>
        <v>0</v>
      </c>
      <c r="F313" s="28">
        <f>工程量清单!F313</f>
        <v>0</v>
      </c>
      <c r="G313" s="25">
        <f>工程量清单!G313</f>
        <v>1</v>
      </c>
      <c r="H313" s="28" t="str">
        <f>工程量清单!H313</f>
        <v>FABRICATED
厂制品</v>
      </c>
      <c r="I313" s="28" t="str">
        <f>工程量清单!I313</f>
        <v>STAINLESS STEEL
不锈钢</v>
      </c>
      <c r="J313" s="25" t="str">
        <f>工程量清单!J313</f>
        <v>CHINA
中国</v>
      </c>
      <c r="K313" s="25">
        <f>工程量清单!K313</f>
        <v>4400</v>
      </c>
      <c r="L313" s="25">
        <f>工程量清单!L313</f>
        <v>350</v>
      </c>
      <c r="M313" s="25">
        <f>工程量清单!M313</f>
        <v>400</v>
      </c>
      <c r="N313" s="27" t="str">
        <f>工程量清单!AX313</f>
        <v> </v>
      </c>
      <c r="O313" s="27" t="str">
        <f>工程量清单!AY313</f>
        <v> </v>
      </c>
    </row>
    <row r="314" s="2" customFormat="1" ht="30" customHeight="1" spans="1:15">
      <c r="A314" s="2" t="s">
        <v>57</v>
      </c>
      <c r="B314" s="25" t="str">
        <f>工程量清单!B314</f>
        <v>SC027</v>
      </c>
      <c r="C314" s="28" t="str">
        <f>工程量清单!C314</f>
        <v>WALL SHELF</v>
      </c>
      <c r="D314" s="24" t="str">
        <f>工程量清单!D314</f>
        <v>挂墙层板</v>
      </c>
      <c r="E314" s="28" t="str">
        <f>工程量清单!E314</f>
        <v>1-SHELF</v>
      </c>
      <c r="F314" s="28" t="str">
        <f>工程量清单!F314</f>
        <v>单层</v>
      </c>
      <c r="G314" s="25">
        <f>工程量清单!G314</f>
        <v>1</v>
      </c>
      <c r="H314" s="28" t="str">
        <f>工程量清单!H314</f>
        <v>FABRICATED
厂制品</v>
      </c>
      <c r="I314" s="28" t="str">
        <f>工程量清单!I314</f>
        <v>STAINLESS STEEL
不锈钢</v>
      </c>
      <c r="J314" s="25" t="str">
        <f>工程量清单!J314</f>
        <v>CHINA
中国</v>
      </c>
      <c r="K314" s="25">
        <f>工程量清单!K314</f>
        <v>875</v>
      </c>
      <c r="L314" s="25">
        <f>工程量清单!L314</f>
        <v>350</v>
      </c>
      <c r="M314" s="25">
        <f>工程量清单!M314</f>
        <v>0</v>
      </c>
      <c r="N314" s="27" t="str">
        <f>工程量清单!AX314</f>
        <v> </v>
      </c>
      <c r="O314" s="27" t="str">
        <f>工程量清单!AY314</f>
        <v> </v>
      </c>
    </row>
    <row r="315" s="2" customFormat="1" ht="30" customHeight="1" spans="1:15">
      <c r="A315" s="2" t="s">
        <v>57</v>
      </c>
      <c r="B315" s="25" t="str">
        <f>工程量清单!B315</f>
        <v>SC028</v>
      </c>
      <c r="C315" s="28" t="str">
        <f>工程量清单!C315</f>
        <v>COUNTER REFRIGERATOR</v>
      </c>
      <c r="D315" s="24" t="str">
        <f>工程量清单!D315</f>
        <v>平台高温雪柜</v>
      </c>
      <c r="E315" s="28" t="str">
        <f>工程量清单!E315</f>
        <v>2 DOORS,'+1℃～+4℃,RIGHT COMPRESSOR</v>
      </c>
      <c r="F315" s="28" t="str">
        <f>工程量清单!F315</f>
        <v>双门,'+1℃～+4℃,右机位</v>
      </c>
      <c r="G315" s="25">
        <f>工程量清单!G315</f>
        <v>1</v>
      </c>
      <c r="H315" s="28" t="str">
        <f>工程量清单!H315</f>
        <v>WILLIAMS
威廉士</v>
      </c>
      <c r="I315" s="28" t="str">
        <f>工程量清单!I315</f>
        <v>HE2U(J)-DDX</v>
      </c>
      <c r="J315" s="25" t="str">
        <f>工程量清单!J315</f>
        <v>CHINA
中国</v>
      </c>
      <c r="K315" s="25">
        <f>工程量清单!K315</f>
        <v>1765</v>
      </c>
      <c r="L315" s="25">
        <f>工程量清单!L315</f>
        <v>770</v>
      </c>
      <c r="M315" s="25">
        <f>工程量清单!M315</f>
        <v>850</v>
      </c>
      <c r="N315" s="27" t="str">
        <f>工程量清单!AX315</f>
        <v>IGLU</v>
      </c>
      <c r="O315" s="27" t="str">
        <f>工程量清单!AY315</f>
        <v>PRECISION
精确</v>
      </c>
    </row>
    <row r="316" s="2" customFormat="1" ht="30" customHeight="1" spans="1:15">
      <c r="A316" s="2" t="s">
        <v>57</v>
      </c>
      <c r="B316" s="25" t="str">
        <f>工程量清单!B316</f>
        <v>SC031</v>
      </c>
      <c r="C316" s="28" t="str">
        <f>工程量清单!C316</f>
        <v>COUNTER CABINET</v>
      </c>
      <c r="D316" s="24" t="str">
        <f>工程量清单!D316</f>
        <v>工作柜</v>
      </c>
      <c r="E316" s="28" t="str">
        <f>工程量清单!E316</f>
        <v>SLIDING DOOR</v>
      </c>
      <c r="F316" s="28" t="str">
        <f>工程量清单!F316</f>
        <v>移门</v>
      </c>
      <c r="G316" s="25">
        <f>工程量清单!G316</f>
        <v>1</v>
      </c>
      <c r="H316" s="28" t="str">
        <f>工程量清单!H316</f>
        <v>FABRICATED
厂制品</v>
      </c>
      <c r="I316" s="28" t="str">
        <f>工程量清单!I316</f>
        <v>STAINLESS STEEL
不锈钢</v>
      </c>
      <c r="J316" s="25" t="str">
        <f>工程量清单!J316</f>
        <v>CHINA
中国</v>
      </c>
      <c r="K316" s="25">
        <f>工程量清单!K316</f>
        <v>1460</v>
      </c>
      <c r="L316" s="25">
        <f>工程量清单!L316</f>
        <v>770</v>
      </c>
      <c r="M316" s="25">
        <f>工程量清单!M316</f>
        <v>850</v>
      </c>
      <c r="N316" s="27" t="str">
        <f>工程量清单!AX316</f>
        <v> </v>
      </c>
      <c r="O316" s="27" t="str">
        <f>工程量清单!AY316</f>
        <v> </v>
      </c>
    </row>
    <row r="317" s="2" customFormat="1" ht="30" customHeight="1" spans="1:15">
      <c r="A317" s="2" t="s">
        <v>57</v>
      </c>
      <c r="B317" s="25" t="str">
        <f>工程量清单!B317</f>
        <v>SC032</v>
      </c>
      <c r="C317" s="28" t="str">
        <f>工程量清单!C317</f>
        <v>WALL SHELF</v>
      </c>
      <c r="D317" s="24" t="str">
        <f>工程量清单!D317</f>
        <v>挂墙层板</v>
      </c>
      <c r="E317" s="28" t="str">
        <f>工程量清单!E317</f>
        <v>1-SHELF</v>
      </c>
      <c r="F317" s="28" t="str">
        <f>工程量清单!F317</f>
        <v>单层</v>
      </c>
      <c r="G317" s="25">
        <f>工程量清单!G317</f>
        <v>1</v>
      </c>
      <c r="H317" s="28" t="str">
        <f>工程量清单!H317</f>
        <v>FABRICATED
厂制品</v>
      </c>
      <c r="I317" s="28" t="str">
        <f>工程量清单!I317</f>
        <v>STAINLESS STEEL
不锈钢</v>
      </c>
      <c r="J317" s="25" t="str">
        <f>工程量清单!J317</f>
        <v>CHINA
中国</v>
      </c>
      <c r="K317" s="25">
        <f>工程量清单!K317</f>
        <v>2450</v>
      </c>
      <c r="L317" s="25">
        <f>工程量清单!L317</f>
        <v>350</v>
      </c>
      <c r="M317" s="25">
        <f>工程量清单!M317</f>
        <v>0</v>
      </c>
      <c r="N317" s="27" t="str">
        <f>工程量清单!AX317</f>
        <v> </v>
      </c>
      <c r="O317" s="27" t="str">
        <f>工程量清单!AY317</f>
        <v> </v>
      </c>
    </row>
    <row r="318" s="2" customFormat="1" ht="30" customHeight="1" spans="1:15">
      <c r="A318" s="2" t="s">
        <v>57</v>
      </c>
      <c r="B318" s="25" t="str">
        <f>工程量清单!B318</f>
        <v>SC033</v>
      </c>
      <c r="C318" s="28" t="str">
        <f>工程量清单!C318</f>
        <v>WORK TABLE WITH SINK</v>
      </c>
      <c r="D318" s="24" t="str">
        <f>工程量清单!D318</f>
        <v>单星盆工作台</v>
      </c>
      <c r="E318" s="28" t="str">
        <f>工程量清单!E318</f>
        <v>SINK SIZE 450*450*300MM, SINGLE SINK, 1 DECK MOUNTED FAUCET &amp; MIXED VALVE, 1 LEVER HANDLE DRAINS, 150MM HIGH BACK SPLASH，W/ DRAIN</v>
      </c>
      <c r="F318" s="28" t="str">
        <f>工程量清单!F318</f>
        <v>星盆尺寸450*450*300, 单星盆, 1組冷热水龙头, 1组摇柄去水，150mm高挡水板。</v>
      </c>
      <c r="G318" s="25">
        <f>工程量清单!G318</f>
        <v>1</v>
      </c>
      <c r="H318" s="28" t="str">
        <f>工程量清单!H318</f>
        <v>FABRICATED
厂制品</v>
      </c>
      <c r="I318" s="28" t="str">
        <f>工程量清单!I318</f>
        <v>STAINLESS STEEL
不锈钢</v>
      </c>
      <c r="J318" s="25" t="str">
        <f>工程量清单!J318</f>
        <v>CHINA
中国</v>
      </c>
      <c r="K318" s="25">
        <f>工程量清单!K318</f>
        <v>1400</v>
      </c>
      <c r="L318" s="25">
        <f>工程量清单!L318</f>
        <v>770</v>
      </c>
      <c r="M318" s="25">
        <f>工程量清单!M318</f>
        <v>850</v>
      </c>
      <c r="N318" s="27" t="str">
        <f>工程量清单!AX318</f>
        <v> </v>
      </c>
      <c r="O318" s="27" t="str">
        <f>工程量清单!AY318</f>
        <v> </v>
      </c>
    </row>
    <row r="319" s="2" customFormat="1" ht="30" customHeight="1" spans="1:15">
      <c r="A319" s="2" t="s">
        <v>57</v>
      </c>
      <c r="B319" s="25" t="str">
        <f>工程量清单!B319</f>
        <v>SC035</v>
      </c>
      <c r="C319" s="28" t="str">
        <f>工程量清单!C319</f>
        <v>FLOOR TROUGH WITH GRATE</v>
      </c>
      <c r="D319" s="24" t="str">
        <f>工程量清单!D319</f>
        <v>地沟连盖板</v>
      </c>
      <c r="E319" s="28">
        <f>工程量清单!E319</f>
        <v>0</v>
      </c>
      <c r="F319" s="28">
        <f>工程量清单!F319</f>
        <v>0</v>
      </c>
      <c r="G319" s="25">
        <f>工程量清单!G319</f>
        <v>1</v>
      </c>
      <c r="H319" s="28" t="str">
        <f>工程量清单!H319</f>
        <v>AQUAWYN
江苏名厨</v>
      </c>
      <c r="I319" s="28" t="str">
        <f>工程量清单!I319</f>
        <v>CG系列</v>
      </c>
      <c r="J319" s="25" t="str">
        <f>工程量清单!J319</f>
        <v>CHINA
中国</v>
      </c>
      <c r="K319" s="25">
        <f>工程量清单!K319</f>
        <v>600</v>
      </c>
      <c r="L319" s="25">
        <f>工程量清单!L319</f>
        <v>350</v>
      </c>
      <c r="M319" s="25">
        <f>工程量清单!M319</f>
        <v>0</v>
      </c>
      <c r="N319" s="27" t="str">
        <f>工程量清单!AX319</f>
        <v>DSS
迪爱斯</v>
      </c>
      <c r="O319" s="27" t="str">
        <f>工程量清单!AY319</f>
        <v>ACO
亚科</v>
      </c>
    </row>
    <row r="320" s="2" customFormat="1" ht="30" customHeight="1" spans="1:15">
      <c r="A320" s="2" t="s">
        <v>57</v>
      </c>
      <c r="B320" s="25" t="str">
        <f>工程量清单!B320</f>
        <v>SC036</v>
      </c>
      <c r="C320" s="28" t="str">
        <f>工程量清单!C320</f>
        <v>HAND SINK</v>
      </c>
      <c r="D320" s="24" t="str">
        <f>工程量清单!D320</f>
        <v>洗手星盆</v>
      </c>
      <c r="E320" s="28" t="str">
        <f>工程量清单!E320</f>
        <v>WITH 1 TOUCH FREE FAUCET, WALL MOUNTED</v>
      </c>
      <c r="F320" s="28" t="str">
        <f>工程量清单!F320</f>
        <v>连1组电子感应龙头, 挂墙</v>
      </c>
      <c r="G320" s="25">
        <f>工程量清单!G320</f>
        <v>1</v>
      </c>
      <c r="H320" s="28" t="str">
        <f>工程量清单!H320</f>
        <v>FABRICATED
厂制品</v>
      </c>
      <c r="I320" s="28" t="str">
        <f>工程量清单!I320</f>
        <v>STAINLESS STEEL
不锈钢</v>
      </c>
      <c r="J320" s="25" t="str">
        <f>工程量清单!J320</f>
        <v>CHINA
中国</v>
      </c>
      <c r="K320" s="25">
        <f>工程量清单!K320</f>
        <v>500</v>
      </c>
      <c r="L320" s="25">
        <f>工程量清单!L320</f>
        <v>760</v>
      </c>
      <c r="M320" s="25">
        <f>工程量清单!M320</f>
        <v>850</v>
      </c>
      <c r="N320" s="27" t="str">
        <f>工程量清单!AX320</f>
        <v> </v>
      </c>
      <c r="O320" s="27" t="str">
        <f>工程量清单!AY320</f>
        <v> </v>
      </c>
    </row>
    <row r="321" s="2" customFormat="1" ht="30" customHeight="1" spans="1:15">
      <c r="A321" s="2" t="s">
        <v>57</v>
      </c>
      <c r="B321" s="25" t="str">
        <f>工程量清单!B321</f>
        <v>SC038</v>
      </c>
      <c r="C321" s="28" t="str">
        <f>工程量清单!C321</f>
        <v>HOSE REEL</v>
      </c>
      <c r="D321" s="24" t="str">
        <f>工程量清单!D321</f>
        <v>洗地龙头</v>
      </c>
      <c r="E321" s="28" t="str">
        <f>工程量清单!E321</f>
        <v>WITH 10M REEL CORD</v>
      </c>
      <c r="F321" s="28" t="str">
        <f>工程量清单!F321</f>
        <v>连10M长水管</v>
      </c>
      <c r="G321" s="25">
        <f>工程量清单!G321</f>
        <v>1</v>
      </c>
      <c r="H321" s="28" t="str">
        <f>工程量清单!H321</f>
        <v>EQUIP
依奎浦</v>
      </c>
      <c r="I321" s="28" t="str">
        <f>工程量清单!I321</f>
        <v>5HR-232-12-A</v>
      </c>
      <c r="J321" s="25" t="str">
        <f>工程量清单!J321</f>
        <v>CHINA
中国</v>
      </c>
      <c r="K321" s="25">
        <f>工程量清单!K321</f>
        <v>166</v>
      </c>
      <c r="L321" s="25">
        <f>工程量清单!L321</f>
        <v>600</v>
      </c>
      <c r="M321" s="25">
        <f>工程量清单!M321</f>
        <v>0</v>
      </c>
      <c r="N321" s="27" t="str">
        <f>工程量清单!AX321</f>
        <v>T&amp;S
天仕</v>
      </c>
      <c r="O321" s="27" t="str">
        <f>工程量清单!AY321</f>
        <v>CONCEPT</v>
      </c>
    </row>
    <row r="322" s="2" customFormat="1" ht="30" customHeight="1" spans="1:15">
      <c r="A322" s="2" t="s">
        <v>57</v>
      </c>
      <c r="B322" s="25" t="str">
        <f>工程量清单!B322</f>
        <v>SC041</v>
      </c>
      <c r="C322" s="28" t="str">
        <f>工程量清单!C322</f>
        <v>MOBILE WORK TABLE </v>
      </c>
      <c r="D322" s="24" t="str">
        <f>工程量清单!D322</f>
        <v>活动工作台</v>
      </c>
      <c r="E322" s="28" t="str">
        <f>工程量清单!E322</f>
        <v>INTERMEDIATE SHELF</v>
      </c>
      <c r="F322" s="28" t="str">
        <f>工程量清单!F322</f>
        <v>中层板</v>
      </c>
      <c r="G322" s="25">
        <f>工程量清单!G322</f>
        <v>1</v>
      </c>
      <c r="H322" s="28" t="str">
        <f>工程量清单!H322</f>
        <v>FABRICATED
厂制品</v>
      </c>
      <c r="I322" s="28" t="str">
        <f>工程量清单!I322</f>
        <v>STAINLESS STEEL
不锈钢</v>
      </c>
      <c r="J322" s="25" t="str">
        <f>工程量清单!J322</f>
        <v>CHINA
中国</v>
      </c>
      <c r="K322" s="25">
        <f>工程量清单!K322</f>
        <v>1400</v>
      </c>
      <c r="L322" s="25">
        <f>工程量清单!L322</f>
        <v>760</v>
      </c>
      <c r="M322" s="25">
        <f>工程量清单!M322</f>
        <v>850</v>
      </c>
      <c r="N322" s="27" t="str">
        <f>工程量清单!AX322</f>
        <v> </v>
      </c>
      <c r="O322" s="27" t="str">
        <f>工程量清单!AY322</f>
        <v> </v>
      </c>
    </row>
    <row r="323" s="2" customFormat="1" ht="30" customHeight="1" spans="1:15">
      <c r="A323" s="2" t="s">
        <v>57</v>
      </c>
      <c r="B323" s="25" t="str">
        <f>工程量清单!B323</f>
        <v>SC042</v>
      </c>
      <c r="C323" s="28" t="str">
        <f>工程量清单!C323</f>
        <v>INSECT KILLER</v>
      </c>
      <c r="D323" s="24" t="str">
        <f>工程量清单!D323</f>
        <v>灭蝇灯</v>
      </c>
      <c r="E323" s="28" t="str">
        <f>工程量清单!E323</f>
        <v>STICK PAD</v>
      </c>
      <c r="F323" s="28" t="str">
        <f>工程量清单!F323</f>
        <v>粘捕式</v>
      </c>
      <c r="G323" s="25">
        <f>工程量清单!G323</f>
        <v>1</v>
      </c>
      <c r="H323" s="28" t="str">
        <f>工程量清单!H323</f>
        <v>HENDERY
亨得利</v>
      </c>
      <c r="I323" s="28" t="str">
        <f>工程量清单!I323</f>
        <v>WGS-40BN</v>
      </c>
      <c r="J323" s="25" t="str">
        <f>工程量清单!J323</f>
        <v>CHINA
中国</v>
      </c>
      <c r="K323" s="25">
        <f>工程量清单!K323</f>
        <v>650</v>
      </c>
      <c r="L323" s="25">
        <f>工程量清单!L323</f>
        <v>220</v>
      </c>
      <c r="M323" s="25">
        <f>工程量清单!M323</f>
        <v>450</v>
      </c>
      <c r="N323" s="27" t="str">
        <f>工程量清单!AX323</f>
        <v>FLY CATCHER
捕霸</v>
      </c>
      <c r="O323" s="27" t="str">
        <f>工程量清单!AY323</f>
        <v>DR.FLY
蝇博士</v>
      </c>
    </row>
    <row r="324" s="2" customFormat="1" ht="30" customHeight="1" spans="1:15">
      <c r="A324" s="2" t="s">
        <v>57</v>
      </c>
      <c r="B324" s="25" t="str">
        <f>工程量清单!B324</f>
        <v>SC043</v>
      </c>
      <c r="C324" s="28" t="str">
        <f>工程量清单!C324</f>
        <v>UPRIGHT CABINET</v>
      </c>
      <c r="D324" s="24" t="str">
        <f>工程量清单!D324</f>
        <v>高身储物柜</v>
      </c>
      <c r="E324" s="28" t="str">
        <f>工程量清单!E324</f>
        <v>LOCKABLE 4 SLIDING DOORS</v>
      </c>
      <c r="F324" s="28" t="str">
        <f>工程量清单!F324</f>
        <v>带锁4移门</v>
      </c>
      <c r="G324" s="25">
        <f>工程量清单!G324</f>
        <v>2</v>
      </c>
      <c r="H324" s="28" t="str">
        <f>工程量清单!H324</f>
        <v>FABRICATED
厂制品</v>
      </c>
      <c r="I324" s="28" t="str">
        <f>工程量清单!I324</f>
        <v>STAINLESS STEEL
不锈钢</v>
      </c>
      <c r="J324" s="25" t="str">
        <f>工程量清单!J324</f>
        <v>CHINA
中国</v>
      </c>
      <c r="K324" s="25">
        <f>工程量清单!K324</f>
        <v>1200</v>
      </c>
      <c r="L324" s="25">
        <f>工程量清单!L324</f>
        <v>600</v>
      </c>
      <c r="M324" s="25">
        <f>工程量清单!M324</f>
        <v>1950</v>
      </c>
      <c r="N324" s="27" t="str">
        <f>工程量清单!AX324</f>
        <v> </v>
      </c>
      <c r="O324" s="27" t="str">
        <f>工程量清单!AY324</f>
        <v> </v>
      </c>
    </row>
    <row r="325" s="2" customFormat="1" ht="30" customHeight="1" spans="1:15">
      <c r="A325" s="2" t="s">
        <v>57</v>
      </c>
      <c r="B325" s="25" t="str">
        <f>工程量清单!B325</f>
        <v>SC044</v>
      </c>
      <c r="C325" s="28" t="str">
        <f>工程量清单!C325</f>
        <v>WALL MOUNTED POT RACK</v>
      </c>
      <c r="D325" s="24" t="str">
        <f>工程量清单!D325</f>
        <v>挂墙锅架</v>
      </c>
      <c r="E325" s="28" t="str">
        <f>工程量清单!E325</f>
        <v>φ25*5 STAINLESS STEEL TUBE</v>
      </c>
      <c r="F325" s="28" t="str">
        <f>工程量清单!F325</f>
        <v>φ25*5不锈钢管</v>
      </c>
      <c r="G325" s="25">
        <f>工程量清单!G325</f>
        <v>1</v>
      </c>
      <c r="H325" s="28" t="str">
        <f>工程量清单!H325</f>
        <v>FABRICATED
厂制品</v>
      </c>
      <c r="I325" s="28" t="str">
        <f>工程量清单!I325</f>
        <v>STAINLESS STEEL
不锈钢</v>
      </c>
      <c r="J325" s="25" t="str">
        <f>工程量清单!J325</f>
        <v>CHINA
中国</v>
      </c>
      <c r="K325" s="25">
        <f>工程量清单!K325</f>
        <v>1500</v>
      </c>
      <c r="L325" s="25">
        <f>工程量清单!L325</f>
        <v>350</v>
      </c>
      <c r="M325" s="25">
        <f>工程量清单!M325</f>
        <v>0</v>
      </c>
      <c r="N325" s="27">
        <f>工程量清单!AX325</f>
        <v>0</v>
      </c>
      <c r="O325" s="27">
        <f>工程量清单!AY325</f>
        <v>0</v>
      </c>
    </row>
    <row r="326" s="2" customFormat="1" ht="30" customHeight="1" spans="1:15">
      <c r="A326" s="2" t="s">
        <v>57</v>
      </c>
      <c r="B326" s="25" t="str">
        <f>工程量清单!B326</f>
        <v>SC045</v>
      </c>
      <c r="C326" s="28" t="str">
        <f>工程量清单!C326</f>
        <v>PRE RINSE </v>
      </c>
      <c r="D326" s="24" t="str">
        <f>工程量清单!D326</f>
        <v>花洒龙头</v>
      </c>
      <c r="E326" s="28" t="str">
        <f>工程量清单!E326</f>
        <v>WALL MOUNTED,WITH WALL BRACKET </v>
      </c>
      <c r="F326" s="28" t="str">
        <f>工程量清单!F326</f>
        <v>墙式安装,带墙上托架及305mm附加龙头</v>
      </c>
      <c r="G326" s="25">
        <f>工程量清单!G326</f>
        <v>1</v>
      </c>
      <c r="H326" s="28" t="str">
        <f>工程量清单!H326</f>
        <v>EQUIP
依奎浦</v>
      </c>
      <c r="I326" s="28" t="str">
        <f>工程量清单!I326</f>
        <v>5PR-8W12-H</v>
      </c>
      <c r="J326" s="25" t="str">
        <f>工程量清单!J326</f>
        <v>CHINA
中国</v>
      </c>
      <c r="K326" s="25">
        <f>工程量清单!K326</f>
        <v>299</v>
      </c>
      <c r="L326" s="25">
        <f>工程量清单!L326</f>
        <v>420</v>
      </c>
      <c r="M326" s="25">
        <f>工程量清单!M326</f>
        <v>906</v>
      </c>
      <c r="N326" s="27" t="str">
        <f>工程量清单!AX326</f>
        <v>T&amp;S
天仕</v>
      </c>
      <c r="O326" s="27" t="str">
        <f>工程量清单!AY326</f>
        <v>CONCEPT</v>
      </c>
    </row>
    <row r="327" s="2" customFormat="1" ht="30" customHeight="1" spans="1:15">
      <c r="A327" s="2" t="s">
        <v>57</v>
      </c>
      <c r="B327" s="25" t="str">
        <f>工程量清单!B327</f>
        <v>SC046</v>
      </c>
      <c r="C327" s="28" t="str">
        <f>工程量清单!C327</f>
        <v>POT WASH SINK</v>
      </c>
      <c r="D327" s="24" t="str">
        <f>工程量清单!D327</f>
        <v>洗锅星盆台</v>
      </c>
      <c r="E327" s="28" t="str">
        <f>工程量清单!E327</f>
        <v>SINK SIZE 600*660*300MM,3 SINK, 1 DECK MOUNTED FAUCET &amp; MIX VALVE, 3 LEVER HANDLE DRAIN, 300MM HIGH BACK SPLASH</v>
      </c>
      <c r="F327" s="28" t="str">
        <f>工程量清单!F327</f>
        <v>星盆尺寸600*660*300，3星盆，1组冷热水龙头，3组摇柄去水，300mm高挡水板</v>
      </c>
      <c r="G327" s="25">
        <f>工程量清单!G327</f>
        <v>1</v>
      </c>
      <c r="H327" s="28" t="str">
        <f>工程量清单!H327</f>
        <v>FABRICATED
厂制品</v>
      </c>
      <c r="I327" s="28" t="str">
        <f>工程量清单!I327</f>
        <v>STAINLESS STEEL
不锈钢</v>
      </c>
      <c r="J327" s="25" t="str">
        <f>工程量清单!J327</f>
        <v>CHINA
中国</v>
      </c>
      <c r="K327" s="25">
        <f>工程量清单!K327</f>
        <v>2600</v>
      </c>
      <c r="L327" s="25">
        <f>工程量清单!L327</f>
        <v>750</v>
      </c>
      <c r="M327" s="25">
        <f>工程量清单!M327</f>
        <v>850</v>
      </c>
      <c r="N327" s="27">
        <f>工程量清单!AX327</f>
        <v>0</v>
      </c>
      <c r="O327" s="27">
        <f>工程量清单!AY327</f>
        <v>0</v>
      </c>
    </row>
    <row r="328" s="2" customFormat="1" ht="30" customHeight="1" spans="1:15">
      <c r="A328" s="2" t="s">
        <v>57</v>
      </c>
      <c r="B328" s="25" t="str">
        <f>工程量清单!B328</f>
        <v>SC047</v>
      </c>
      <c r="C328" s="28" t="str">
        <f>工程量清单!C328</f>
        <v>CEILING MOUNTED TO DASEY</v>
      </c>
      <c r="D328" s="24" t="str">
        <f>工程量清单!D328</f>
        <v>吊天花茜架</v>
      </c>
      <c r="E328" s="28">
        <f>工程量清单!E328</f>
        <v>0</v>
      </c>
      <c r="F328" s="28">
        <f>工程量清单!F328</f>
        <v>0</v>
      </c>
      <c r="G328" s="25">
        <f>工程量清单!G328</f>
        <v>1</v>
      </c>
      <c r="H328" s="28" t="str">
        <f>工程量清单!H328</f>
        <v>FABRICATED
厂制品</v>
      </c>
      <c r="I328" s="28" t="str">
        <f>工程量清单!I328</f>
        <v>STAINLESS STEEL
不锈钢</v>
      </c>
      <c r="J328" s="25" t="str">
        <f>工程量清单!J328</f>
        <v>CHINA
中国</v>
      </c>
      <c r="K328" s="25">
        <f>工程量清单!K328</f>
        <v>2650</v>
      </c>
      <c r="L328" s="25">
        <f>工程量清单!L328</f>
        <v>450</v>
      </c>
      <c r="M328" s="25">
        <f>工程量清单!M328</f>
        <v>0</v>
      </c>
      <c r="N328" s="27" t="str">
        <f>工程量清单!AX328</f>
        <v> </v>
      </c>
      <c r="O328" s="27" t="str">
        <f>工程量清单!AY328</f>
        <v> </v>
      </c>
    </row>
    <row r="329" s="2" customFormat="1" ht="30" customHeight="1" spans="1:15">
      <c r="A329" s="2" t="s">
        <v>57</v>
      </c>
      <c r="B329" s="25" t="str">
        <f>工程量清单!B329</f>
        <v>SC051</v>
      </c>
      <c r="C329" s="28" t="str">
        <f>工程量清单!C329</f>
        <v>L SOILED DISH TABLE WITH 2 SINGLE SINK</v>
      </c>
      <c r="D329" s="24" t="str">
        <f>工程量清单!D329</f>
        <v>L型污碟台连双星盆</v>
      </c>
      <c r="E329" s="28" t="str">
        <f>工程量清单!E329</f>
        <v>SINK SIZE 500*500*300MM, 2 LEVER HANDLE DRAIN, 300MM HIGH BACK SPLASH</v>
      </c>
      <c r="F329" s="28" t="str">
        <f>工程量清单!F329</f>
        <v>星盆尺寸500*500*300，2组摇柄去水，300mm高挡水板</v>
      </c>
      <c r="G329" s="25">
        <f>工程量清单!G329</f>
        <v>1</v>
      </c>
      <c r="H329" s="28" t="str">
        <f>工程量清单!H329</f>
        <v>FABRICATED
厂制品</v>
      </c>
      <c r="I329" s="28" t="str">
        <f>工程量清单!I329</f>
        <v>STAINLESS STEEL
不锈钢</v>
      </c>
      <c r="J329" s="25" t="str">
        <f>工程量清单!J329</f>
        <v>CHINA
中国</v>
      </c>
      <c r="K329" s="25" t="str">
        <f>工程量清单!K329</f>
        <v>2850+2350</v>
      </c>
      <c r="L329" s="25" t="str">
        <f>工程量清单!L329</f>
        <v>800+800</v>
      </c>
      <c r="M329" s="25">
        <f>工程量清单!M329</f>
        <v>850</v>
      </c>
      <c r="N329" s="27" t="str">
        <f>工程量清单!AX329</f>
        <v> </v>
      </c>
      <c r="O329" s="27" t="str">
        <f>工程量清单!AY329</f>
        <v> </v>
      </c>
    </row>
    <row r="330" s="2" customFormat="1" ht="30" customHeight="1" spans="1:15">
      <c r="A330" s="2" t="s">
        <v>57</v>
      </c>
      <c r="B330" s="25" t="str">
        <f>工程量清单!B330</f>
        <v>SC052</v>
      </c>
      <c r="C330" s="28" t="str">
        <f>工程量清单!C330</f>
        <v>PRE RINSE </v>
      </c>
      <c r="D330" s="24" t="str">
        <f>工程量清单!D330</f>
        <v>花洒龙头</v>
      </c>
      <c r="E330" s="28" t="str">
        <f>工程量清单!E330</f>
        <v>WALL MOUNTED,WITH WALL BRACKET </v>
      </c>
      <c r="F330" s="28" t="str">
        <f>工程量清单!F330</f>
        <v>台式安装,带墙上托架及305mm附加龙头</v>
      </c>
      <c r="G330" s="25">
        <f>工程量清单!G330</f>
        <v>1</v>
      </c>
      <c r="H330" s="28" t="str">
        <f>工程量清单!H330</f>
        <v>EQUIP
依奎浦</v>
      </c>
      <c r="I330" s="28" t="str">
        <f>工程量清单!I330</f>
        <v>5PR-2S12-H</v>
      </c>
      <c r="J330" s="25" t="str">
        <f>工程量清单!J330</f>
        <v>CHINA
中国</v>
      </c>
      <c r="K330" s="25">
        <f>工程量清单!K330</f>
        <v>299</v>
      </c>
      <c r="L330" s="25">
        <f>工程量清单!L330</f>
        <v>420</v>
      </c>
      <c r="M330" s="25">
        <f>工程量清单!M330</f>
        <v>906</v>
      </c>
      <c r="N330" s="27" t="str">
        <f>工程量清单!AX330</f>
        <v>T&amp;S
天仕</v>
      </c>
      <c r="O330" s="27" t="str">
        <f>工程量清单!AY330</f>
        <v>CONCEPT</v>
      </c>
    </row>
    <row r="331" s="2" customFormat="1" ht="30" customHeight="1" spans="1:15">
      <c r="A331" s="2" t="s">
        <v>57</v>
      </c>
      <c r="B331" s="25" t="str">
        <f>工程量清单!B331</f>
        <v>SC053</v>
      </c>
      <c r="C331" s="28" t="str">
        <f>工程量清单!C331</f>
        <v>CONDENSATE HOOD</v>
      </c>
      <c r="D331" s="24" t="str">
        <f>工程量清单!D331</f>
        <v>集气罩</v>
      </c>
      <c r="E331" s="28" t="str">
        <f>工程量清单!E331</f>
        <v>WITH COVER, UP TO CEILING</v>
      </c>
      <c r="F331" s="28" t="str">
        <f>工程量清单!F331</f>
        <v>连封板，高度至天花</v>
      </c>
      <c r="G331" s="25">
        <f>工程量清单!G331</f>
        <v>1</v>
      </c>
      <c r="H331" s="28" t="str">
        <f>工程量清单!H331</f>
        <v>FABRICATED
厂制品</v>
      </c>
      <c r="I331" s="28" t="str">
        <f>工程量清单!I331</f>
        <v>STAINLESS STEEL
不锈钢</v>
      </c>
      <c r="J331" s="25" t="str">
        <f>工程量清单!J331</f>
        <v>CHINA
中国</v>
      </c>
      <c r="K331" s="25">
        <f>工程量清单!K331</f>
        <v>2000</v>
      </c>
      <c r="L331" s="25">
        <f>工程量清单!L331</f>
        <v>1000</v>
      </c>
      <c r="M331" s="25">
        <f>工程量清单!M331</f>
        <v>550</v>
      </c>
      <c r="N331" s="27" t="str">
        <f>工程量清单!AX331</f>
        <v> </v>
      </c>
      <c r="O331" s="27" t="str">
        <f>工程量清单!AY331</f>
        <v> </v>
      </c>
    </row>
    <row r="332" s="2" customFormat="1" ht="30" customHeight="1" spans="1:15">
      <c r="A332" s="2" t="s">
        <v>57</v>
      </c>
      <c r="B332" s="25" t="str">
        <f>工程量清单!B332</f>
        <v>SC054</v>
      </c>
      <c r="C332" s="28" t="str">
        <f>工程量清单!C332</f>
        <v>DISH WASHING MACHINE(THERMOLABEL 71℃ TEST)</v>
      </c>
      <c r="D332" s="24" t="str">
        <f>工程量清单!D332</f>
        <v>通道式洗碗机（过71℃测试）</v>
      </c>
      <c r="E332" s="28" t="str">
        <f>工程量清单!E332</f>
        <v>CONVEYOR TYPE， 200 RACKS/H</v>
      </c>
      <c r="F332" s="28" t="str">
        <f>工程量清单!F332</f>
        <v>通道式，200筐/小时</v>
      </c>
      <c r="G332" s="25">
        <f>工程量清单!G332</f>
        <v>1</v>
      </c>
      <c r="H332" s="28" t="str">
        <f>工程量清单!H332</f>
        <v>HOBART
霍巴特</v>
      </c>
      <c r="I332" s="28" t="str">
        <f>工程量清单!I332</f>
        <v>CS-A HT</v>
      </c>
      <c r="J332" s="25" t="str">
        <f>工程量清单!J332</f>
        <v>CHINA
中国</v>
      </c>
      <c r="K332" s="25">
        <f>工程量清单!K332</f>
        <v>1352</v>
      </c>
      <c r="L332" s="25">
        <f>工程量清单!L332</f>
        <v>772</v>
      </c>
      <c r="M332" s="25">
        <f>工程量清单!M332</f>
        <v>1474</v>
      </c>
      <c r="N332" s="27" t="str">
        <f>工程量清单!AX332</f>
        <v>MEIKO
迈科</v>
      </c>
      <c r="O332" s="27" t="str">
        <f>工程量清单!AY332</f>
        <v>WINTERHALTER
温特豪德</v>
      </c>
    </row>
    <row r="333" s="2" customFormat="1" ht="30" customHeight="1" spans="1:15">
      <c r="A333" s="2" t="s">
        <v>57</v>
      </c>
      <c r="B333" s="25" t="str">
        <f>工程量清单!B333</f>
        <v>SC055</v>
      </c>
      <c r="C333" s="28" t="str">
        <f>工程量清单!C333</f>
        <v>CLEAN DISH TABLE</v>
      </c>
      <c r="D333" s="24" t="str">
        <f>工程量清单!D333</f>
        <v>洁碟台</v>
      </c>
      <c r="E333" s="28" t="str">
        <f>工程量清单!E333</f>
        <v>300MM HIGH BACK  SPLASH, WITH GRID UNDERSHELF</v>
      </c>
      <c r="F333" s="28" t="str">
        <f>工程量清单!F333</f>
        <v>300mm高挡水板，连下一层格栅板</v>
      </c>
      <c r="G333" s="25">
        <f>工程量清单!G333</f>
        <v>1</v>
      </c>
      <c r="H333" s="28" t="str">
        <f>工程量清单!H333</f>
        <v>FABRICATED
厂制品</v>
      </c>
      <c r="I333" s="28" t="str">
        <f>工程量清单!I333</f>
        <v>STAINLESS STEEL
不锈钢</v>
      </c>
      <c r="J333" s="25" t="str">
        <f>工程量清单!J333</f>
        <v>CHINA
中国</v>
      </c>
      <c r="K333" s="25">
        <f>工程量清单!K333</f>
        <v>1200</v>
      </c>
      <c r="L333" s="25">
        <f>工程量清单!L333</f>
        <v>800</v>
      </c>
      <c r="M333" s="25">
        <f>工程量清单!M333</f>
        <v>850</v>
      </c>
      <c r="N333" s="27" t="str">
        <f>工程量清单!AX333</f>
        <v> </v>
      </c>
      <c r="O333" s="27" t="str">
        <f>工程量清单!AY333</f>
        <v> </v>
      </c>
    </row>
    <row r="334" s="2" customFormat="1" ht="30" customHeight="1" spans="1:15">
      <c r="A334" s="2" t="s">
        <v>57</v>
      </c>
      <c r="B334" s="25" t="str">
        <f>工程量清单!B334</f>
        <v>SC056</v>
      </c>
      <c r="C334" s="28" t="str">
        <f>工程量清单!C334</f>
        <v>HANG A WALL TO DASEY</v>
      </c>
      <c r="D334" s="24" t="str">
        <f>工程量清单!D334</f>
        <v>挂墙茜架</v>
      </c>
      <c r="E334" s="28">
        <f>工程量清单!E334</f>
        <v>0</v>
      </c>
      <c r="F334" s="28">
        <f>工程量清单!F334</f>
        <v>0</v>
      </c>
      <c r="G334" s="25">
        <f>工程量清单!G334</f>
        <v>1</v>
      </c>
      <c r="H334" s="28" t="str">
        <f>工程量清单!H334</f>
        <v>FABRICATED
厂制品</v>
      </c>
      <c r="I334" s="28" t="str">
        <f>工程量清单!I334</f>
        <v>STAINLESS STEEL
不锈钢</v>
      </c>
      <c r="J334" s="25" t="str">
        <f>工程量清单!J334</f>
        <v>CHINA
中国</v>
      </c>
      <c r="K334" s="25">
        <f>工程量清单!K334</f>
        <v>1000</v>
      </c>
      <c r="L334" s="25">
        <f>工程量清单!L334</f>
        <v>350</v>
      </c>
      <c r="M334" s="25">
        <f>工程量清单!M334</f>
        <v>0</v>
      </c>
      <c r="N334" s="27" t="str">
        <f>工程量清单!AX334</f>
        <v> </v>
      </c>
      <c r="O334" s="27" t="str">
        <f>工程量清单!AY334</f>
        <v> </v>
      </c>
    </row>
    <row r="335" s="2" customFormat="1" ht="30" customHeight="1" spans="1:15">
      <c r="A335" s="2" t="s">
        <v>57</v>
      </c>
      <c r="B335" s="25" t="str">
        <f>工程量清单!B335</f>
        <v>SC057</v>
      </c>
      <c r="C335" s="28" t="str">
        <f>工程量清单!C335</f>
        <v>SHELVING UNIT</v>
      </c>
      <c r="D335" s="24" t="str">
        <f>工程量清单!D335</f>
        <v>层架</v>
      </c>
      <c r="E335" s="28" t="str">
        <f>工程量清单!E335</f>
        <v>4-TIERS, ADJUSTABLE </v>
      </c>
      <c r="F335" s="28" t="str">
        <f>工程量清单!F335</f>
        <v>4层,可调</v>
      </c>
      <c r="G335" s="25">
        <f>工程量清单!G335</f>
        <v>1</v>
      </c>
      <c r="H335" s="28" t="str">
        <f>工程量清单!H335</f>
        <v>JIWINS
普飞</v>
      </c>
      <c r="I335" s="28" t="str">
        <f>工程量清单!I335</f>
        <v>PSU362472</v>
      </c>
      <c r="J335" s="25" t="str">
        <f>工程量清单!J335</f>
        <v>CHINA
中国</v>
      </c>
      <c r="K335" s="25">
        <f>工程量清单!K335</f>
        <v>915</v>
      </c>
      <c r="L335" s="25">
        <f>工程量清单!L335</f>
        <v>610</v>
      </c>
      <c r="M335" s="25">
        <f>工程量清单!M335</f>
        <v>1800</v>
      </c>
      <c r="N335" s="27" t="str">
        <f>工程量清单!AX335</f>
        <v>METRO
美卓</v>
      </c>
      <c r="O335" s="27" t="str">
        <f>工程量清单!AY335</f>
        <v>CAMBRO
勘宝</v>
      </c>
    </row>
    <row r="336" s="2" customFormat="1" ht="30" customHeight="1" spans="1:15">
      <c r="A336" s="2" t="s">
        <v>57</v>
      </c>
      <c r="B336" s="25" t="str">
        <f>工程量清单!B336</f>
        <v>SC058</v>
      </c>
      <c r="C336" s="28" t="str">
        <f>工程量清单!C336</f>
        <v>FLOOR TROUGH WITH GRATE</v>
      </c>
      <c r="D336" s="24" t="str">
        <f>工程量清单!D336</f>
        <v>地沟连盖板</v>
      </c>
      <c r="E336" s="28">
        <f>工程量清单!E336</f>
        <v>0</v>
      </c>
      <c r="F336" s="28">
        <f>工程量清单!F336</f>
        <v>0</v>
      </c>
      <c r="G336" s="25">
        <f>工程量清单!G336</f>
        <v>1</v>
      </c>
      <c r="H336" s="28" t="str">
        <f>工程量清单!H336</f>
        <v>AQUAWYN
江苏名厨</v>
      </c>
      <c r="I336" s="28" t="str">
        <f>工程量清单!I336</f>
        <v>CG系列</v>
      </c>
      <c r="J336" s="25" t="str">
        <f>工程量清单!J336</f>
        <v>CHINA
中国</v>
      </c>
      <c r="K336" s="25">
        <f>工程量清单!K336</f>
        <v>3400</v>
      </c>
      <c r="L336" s="25">
        <f>工程量清单!L336</f>
        <v>350</v>
      </c>
      <c r="M336" s="25">
        <f>工程量清单!M336</f>
        <v>0</v>
      </c>
      <c r="N336" s="27" t="str">
        <f>工程量清单!AX336</f>
        <v>DSS
迪爱斯</v>
      </c>
      <c r="O336" s="27" t="str">
        <f>工程量清单!AY336</f>
        <v>ACO
亚科</v>
      </c>
    </row>
    <row r="337" s="2" customFormat="1" ht="30" customHeight="1" spans="1:15">
      <c r="A337" s="2" t="s">
        <v>57</v>
      </c>
      <c r="B337" s="25" t="str">
        <f>工程量清单!B337</f>
        <v>SC059</v>
      </c>
      <c r="C337" s="28" t="str">
        <f>工程量清单!C337</f>
        <v>FLOOR TROUGH WITH GRATE</v>
      </c>
      <c r="D337" s="24" t="str">
        <f>工程量清单!D337</f>
        <v>地沟连盖板</v>
      </c>
      <c r="E337" s="28">
        <f>工程量清单!E337</f>
        <v>0</v>
      </c>
      <c r="F337" s="28">
        <f>工程量清单!F337</f>
        <v>0</v>
      </c>
      <c r="G337" s="25">
        <f>工程量清单!G337</f>
        <v>1</v>
      </c>
      <c r="H337" s="28" t="str">
        <f>工程量清单!H337</f>
        <v>AQUAWYN
江苏名厨</v>
      </c>
      <c r="I337" s="28" t="str">
        <f>工程量清单!I337</f>
        <v>CG系列</v>
      </c>
      <c r="J337" s="25" t="str">
        <f>工程量清单!J337</f>
        <v>CHINA
中国</v>
      </c>
      <c r="K337" s="25">
        <f>工程量清单!K337</f>
        <v>1100</v>
      </c>
      <c r="L337" s="25">
        <f>工程量清单!L337</f>
        <v>150</v>
      </c>
      <c r="M337" s="25">
        <f>工程量清单!M337</f>
        <v>0</v>
      </c>
      <c r="N337" s="27" t="str">
        <f>工程量清单!AX337</f>
        <v>DSS
迪爱斯</v>
      </c>
      <c r="O337" s="27" t="str">
        <f>工程量清单!AY337</f>
        <v>ACO
亚科</v>
      </c>
    </row>
    <row r="338" s="2" customFormat="1" ht="30" customHeight="1" spans="1:15">
      <c r="A338" s="2" t="s">
        <v>57</v>
      </c>
      <c r="B338" s="25" t="str">
        <f>工程量清单!B338</f>
        <v>SC061</v>
      </c>
      <c r="C338" s="28" t="str">
        <f>工程量清单!C338</f>
        <v>WALK-IN COOLER</v>
      </c>
      <c r="D338" s="24" t="str">
        <f>工程量清单!D338</f>
        <v>步入式冷藏库</v>
      </c>
      <c r="E338" s="28" t="str">
        <f>工程量清单!E338</f>
        <v>2℃ TO 10℃，0.8mm SUS 304，FIRE RATING B1，DOOR WITH WINDOWS,DROP-IN INSTALL</v>
      </c>
      <c r="F338" s="28" t="str">
        <f>工程量清单!F338</f>
        <v>2℃ 至 10℃,双面0.8mm不锈钢，B1防火等级,库门带防撞板及观察窗，嵌地安装</v>
      </c>
      <c r="G338" s="25">
        <f>工程量清单!G338</f>
        <v>1</v>
      </c>
      <c r="H338" s="28" t="str">
        <f>工程量清单!H338</f>
        <v>SNOWYN</v>
      </c>
      <c r="I338" s="28" t="str">
        <f>工程量清单!I338</f>
        <v>CUSTOM MADE
定制</v>
      </c>
      <c r="J338" s="25" t="str">
        <f>工程量清单!J338</f>
        <v>CHINA
中国</v>
      </c>
      <c r="K338" s="25">
        <f>工程量清单!K338</f>
        <v>2950</v>
      </c>
      <c r="L338" s="25">
        <f>工程量清单!L338</f>
        <v>2600</v>
      </c>
      <c r="M338" s="25">
        <f>工程量清单!M338</f>
        <v>2600</v>
      </c>
      <c r="N338" s="27" t="str">
        <f>工程量清单!AX338</f>
        <v>KINGSWAY
艺瀚</v>
      </c>
      <c r="O338" s="27" t="str">
        <f>工程量清单!AY338</f>
        <v>DESMON
迪仕曼</v>
      </c>
    </row>
    <row r="339" s="2" customFormat="1" ht="30" customHeight="1" spans="1:15">
      <c r="A339" s="2" t="s">
        <v>57</v>
      </c>
      <c r="B339" s="25" t="str">
        <f>工程量清单!B339</f>
        <v>SC062</v>
      </c>
      <c r="C339" s="28" t="str">
        <f>工程量清单!C339</f>
        <v>EVAPORATOR COIL</v>
      </c>
      <c r="D339" s="24" t="str">
        <f>工程量清单!D339</f>
        <v>冷凝蒸发器</v>
      </c>
      <c r="E339" s="28" t="str">
        <f>工程量清单!E339</f>
        <v>INSTALL IN ITEM SC061 WALK-IN COOLER COMPARTMENT，WATER COOLED</v>
      </c>
      <c r="F339" s="28" t="str">
        <f>工程量清单!F339</f>
        <v>安装於步入式冷藏库 SC061 内，水冷</v>
      </c>
      <c r="G339" s="25">
        <f>工程量清单!G339</f>
        <v>1</v>
      </c>
      <c r="H339" s="28" t="str">
        <f>工程量清单!H339</f>
        <v>LU-VE</v>
      </c>
      <c r="I339" s="28" t="str">
        <f>工程量清单!I339</f>
        <v>F27HC 49 E4</v>
      </c>
      <c r="J339" s="25" t="str">
        <f>工程量清单!J339</f>
        <v>CHINA
中国</v>
      </c>
      <c r="K339" s="25">
        <f>工程量清单!K339</f>
        <v>910</v>
      </c>
      <c r="L339" s="25">
        <f>工程量清单!L339</f>
        <v>420</v>
      </c>
      <c r="M339" s="25">
        <f>工程量清单!M339</f>
        <v>570</v>
      </c>
      <c r="N339" s="27" t="str">
        <f>工程量清单!AX339</f>
        <v>KUBA
库博</v>
      </c>
      <c r="O339" s="27" t="str">
        <f>工程量清单!AY339</f>
        <v>BOHN
西克</v>
      </c>
    </row>
    <row r="340" s="2" customFormat="1" ht="30" customHeight="1" spans="1:15">
      <c r="A340" s="2" t="s">
        <v>57</v>
      </c>
      <c r="B340" s="25" t="str">
        <f>工程量清单!B340</f>
        <v>SC063</v>
      </c>
      <c r="C340" s="28" t="str">
        <f>工程量清单!C340</f>
        <v>REFRIGERATION COMPRESSOR</v>
      </c>
      <c r="D340" s="24" t="str">
        <f>工程量清单!D340</f>
        <v>制冷压缩机组</v>
      </c>
      <c r="E340" s="28" t="str">
        <f>工程量清单!E340</f>
        <v>WATER COOLED, FOR ITEM  SC061</v>
      </c>
      <c r="F340" s="28" t="str">
        <f>工程量清单!F340</f>
        <v>水冷，用于编号 SC061</v>
      </c>
      <c r="G340" s="25">
        <f>工程量清单!G340</f>
        <v>1</v>
      </c>
      <c r="H340" s="28" t="str">
        <f>工程量清单!H340</f>
        <v>SNOWYN(COPELAND)</v>
      </c>
      <c r="I340" s="28" t="str">
        <f>工程量清单!I340</f>
        <v>SCU2-CMY-W</v>
      </c>
      <c r="J340" s="25" t="str">
        <f>工程量清单!J340</f>
        <v>CHINA
中国</v>
      </c>
      <c r="K340" s="25">
        <f>工程量清单!K340</f>
        <v>830</v>
      </c>
      <c r="L340" s="25">
        <f>工程量清单!L340</f>
        <v>415</v>
      </c>
      <c r="M340" s="25">
        <f>工程量清单!M340</f>
        <v>725</v>
      </c>
      <c r="N340" s="27" t="str">
        <f>工程量清单!AX340</f>
        <v>BIZTER
比泽尔</v>
      </c>
      <c r="O340" s="27" t="str">
        <f>工程量清单!AY340</f>
        <v>BOHN
西克</v>
      </c>
    </row>
    <row r="341" s="2" customFormat="1" ht="30" customHeight="1" spans="1:15">
      <c r="A341" s="2" t="s">
        <v>57</v>
      </c>
      <c r="B341" s="25" t="str">
        <f>工程量清单!B341</f>
        <v>SC064</v>
      </c>
      <c r="C341" s="28" t="str">
        <f>工程量清单!C341</f>
        <v>SHELVING UNIT</v>
      </c>
      <c r="D341" s="24" t="str">
        <f>工程量清单!D341</f>
        <v>层架</v>
      </c>
      <c r="E341" s="28" t="str">
        <f>工程量清单!E341</f>
        <v>4-TIERS, ADJUSTABLE </v>
      </c>
      <c r="F341" s="28" t="str">
        <f>工程量清单!F341</f>
        <v>4层,可调</v>
      </c>
      <c r="G341" s="25">
        <f>工程量清单!G341</f>
        <v>4</v>
      </c>
      <c r="H341" s="28" t="str">
        <f>工程量清单!H341</f>
        <v>JIWINS
普飞</v>
      </c>
      <c r="I341" s="28" t="str">
        <f>工程量清单!I341</f>
        <v>PSU482472</v>
      </c>
      <c r="J341" s="25" t="str">
        <f>工程量清单!J341</f>
        <v>CHINA
中国</v>
      </c>
      <c r="K341" s="25">
        <f>工程量清单!K341</f>
        <v>1220</v>
      </c>
      <c r="L341" s="25">
        <f>工程量清单!L341</f>
        <v>610</v>
      </c>
      <c r="M341" s="25">
        <f>工程量清单!M341</f>
        <v>1800</v>
      </c>
      <c r="N341" s="27" t="str">
        <f>工程量清单!AX341</f>
        <v>METRO
美卓</v>
      </c>
      <c r="O341" s="27" t="str">
        <f>工程量清单!AY341</f>
        <v>CAMBRO
勘宝</v>
      </c>
    </row>
    <row r="342" s="2" customFormat="1" ht="30" customHeight="1" spans="1:15">
      <c r="A342" s="2" t="s">
        <v>57</v>
      </c>
      <c r="B342" s="25" t="str">
        <f>工程量清单!B342</f>
        <v>SC065</v>
      </c>
      <c r="C342" s="28" t="str">
        <f>工程量清单!C342</f>
        <v>SHELVING UNIT</v>
      </c>
      <c r="D342" s="24" t="str">
        <f>工程量清单!D342</f>
        <v>层架</v>
      </c>
      <c r="E342" s="28" t="str">
        <f>工程量清单!E342</f>
        <v>4-TIERS, ADJUSTABLE </v>
      </c>
      <c r="F342" s="28" t="str">
        <f>工程量清单!F342</f>
        <v>4层,可调</v>
      </c>
      <c r="G342" s="25">
        <f>工程量清单!G342</f>
        <v>2</v>
      </c>
      <c r="H342" s="28" t="str">
        <f>工程量清单!H342</f>
        <v>JIWINS
普飞</v>
      </c>
      <c r="I342" s="28" t="str">
        <f>工程量清单!I342</f>
        <v>PSU482472</v>
      </c>
      <c r="J342" s="25" t="str">
        <f>工程量清单!J342</f>
        <v>CHINA
中国</v>
      </c>
      <c r="K342" s="25">
        <f>工程量清单!K342</f>
        <v>1220</v>
      </c>
      <c r="L342" s="25">
        <f>工程量清单!L342</f>
        <v>610</v>
      </c>
      <c r="M342" s="25">
        <f>工程量清单!M342</f>
        <v>1800</v>
      </c>
      <c r="N342" s="27" t="str">
        <f>工程量清单!AX342</f>
        <v>METRO
美卓</v>
      </c>
      <c r="O342" s="27" t="str">
        <f>工程量清单!AY342</f>
        <v>CAMBRO
勘宝</v>
      </c>
    </row>
    <row r="343" s="2" customFormat="1" ht="30" customHeight="1" spans="1:15">
      <c r="A343" s="2" t="s">
        <v>57</v>
      </c>
      <c r="B343" s="25" t="str">
        <f>工程量清单!B343</f>
        <v>SC066</v>
      </c>
      <c r="C343" s="28" t="str">
        <f>工程量清单!C343</f>
        <v>FLOOR TROUGH WITH GRATE</v>
      </c>
      <c r="D343" s="24" t="str">
        <f>工程量清单!D343</f>
        <v>地沟连盖板</v>
      </c>
      <c r="E343" s="28">
        <f>工程量清单!E343</f>
        <v>0</v>
      </c>
      <c r="F343" s="28">
        <f>工程量清单!F343</f>
        <v>0</v>
      </c>
      <c r="G343" s="25">
        <f>工程量清单!G343</f>
        <v>1</v>
      </c>
      <c r="H343" s="28" t="str">
        <f>工程量清单!H343</f>
        <v>AQUAWYN
江苏名厨</v>
      </c>
      <c r="I343" s="28" t="str">
        <f>工程量清单!I343</f>
        <v>CG系列</v>
      </c>
      <c r="J343" s="25" t="str">
        <f>工程量清单!J343</f>
        <v>CHINA
中国</v>
      </c>
      <c r="K343" s="25">
        <f>工程量清单!K343</f>
        <v>1000</v>
      </c>
      <c r="L343" s="25">
        <f>工程量清单!L343</f>
        <v>350</v>
      </c>
      <c r="M343" s="25">
        <f>工程量清单!M343</f>
        <v>0</v>
      </c>
      <c r="N343" s="27" t="str">
        <f>工程量清单!AX343</f>
        <v>DSS
迪爱斯</v>
      </c>
      <c r="O343" s="27" t="str">
        <f>工程量清单!AY343</f>
        <v>ACO
亚科</v>
      </c>
    </row>
    <row r="344" s="2" customFormat="1" ht="30" customHeight="1" spans="1:15">
      <c r="A344" s="2" t="s">
        <v>57</v>
      </c>
      <c r="B344" s="25" t="str">
        <f>工程量清单!B344</f>
        <v>SC067</v>
      </c>
      <c r="C344" s="28" t="str">
        <f>工程量清单!C344</f>
        <v>HAND SINK</v>
      </c>
      <c r="D344" s="24" t="str">
        <f>工程量清单!D344</f>
        <v>洗手星盆</v>
      </c>
      <c r="E344" s="28" t="str">
        <f>工程量清单!E344</f>
        <v>WITH 1 TOUCH FREE FAUCET, WALL MOUNTED</v>
      </c>
      <c r="F344" s="28" t="str">
        <f>工程量清单!F344</f>
        <v>连1组电子感应龙头, 挂墙</v>
      </c>
      <c r="G344" s="25">
        <f>工程量清单!G344</f>
        <v>1</v>
      </c>
      <c r="H344" s="28" t="str">
        <f>工程量清单!H344</f>
        <v>FABRICATED
厂制品</v>
      </c>
      <c r="I344" s="28" t="str">
        <f>工程量清单!I344</f>
        <v>STAINLESS STEEL
不锈钢</v>
      </c>
      <c r="J344" s="25" t="str">
        <f>工程量清单!J344</f>
        <v>CHINA
中国</v>
      </c>
      <c r="K344" s="25">
        <f>工程量清单!K344</f>
        <v>500</v>
      </c>
      <c r="L344" s="25">
        <f>工程量清单!L344</f>
        <v>760</v>
      </c>
      <c r="M344" s="25">
        <f>工程量清单!M344</f>
        <v>850</v>
      </c>
      <c r="N344" s="27" t="str">
        <f>工程量清单!AX344</f>
        <v> </v>
      </c>
      <c r="O344" s="27" t="str">
        <f>工程量清单!AY344</f>
        <v> </v>
      </c>
    </row>
    <row r="345" s="2" customFormat="1" ht="30" customHeight="1" spans="1:15">
      <c r="A345" s="2" t="s">
        <v>57</v>
      </c>
      <c r="B345" s="25" t="str">
        <f>工程量清单!B345</f>
        <v>SC069</v>
      </c>
      <c r="C345" s="28" t="str">
        <f>工程量清单!C345</f>
        <v>PASS THROUGH WINDOW</v>
      </c>
      <c r="D345" s="24" t="str">
        <f>工程量清单!D345</f>
        <v>传菜窗连窗台板</v>
      </c>
      <c r="E345" s="28" t="str">
        <f>工程量清单!E345</f>
        <v>GLASS SLIDING DOOR,W/LOCK</v>
      </c>
      <c r="F345" s="28" t="str">
        <f>工程量清单!F345</f>
        <v>玻璃移门，连锁</v>
      </c>
      <c r="G345" s="25">
        <f>工程量清单!G345</f>
        <v>1</v>
      </c>
      <c r="H345" s="28" t="str">
        <f>工程量清单!H345</f>
        <v>FABRICATED
厂制品</v>
      </c>
      <c r="I345" s="28" t="str">
        <f>工程量清单!I345</f>
        <v>STAINLESS STEEL
不锈钢</v>
      </c>
      <c r="J345" s="25" t="str">
        <f>工程量清单!J345</f>
        <v>CHINA
中国</v>
      </c>
      <c r="K345" s="25">
        <f>工程量清单!K345</f>
        <v>1200</v>
      </c>
      <c r="L345" s="25">
        <f>工程量清单!L345</f>
        <v>400</v>
      </c>
      <c r="M345" s="25">
        <f>工程量清单!M345</f>
        <v>600</v>
      </c>
      <c r="N345" s="27" t="str">
        <f>工程量清单!AX345</f>
        <v> </v>
      </c>
      <c r="O345" s="27" t="str">
        <f>工程量清单!AY345</f>
        <v> </v>
      </c>
    </row>
    <row r="346" s="2" customFormat="1" ht="30" customHeight="1" spans="1:15">
      <c r="A346" s="2" t="s">
        <v>57</v>
      </c>
      <c r="B346" s="25" t="str">
        <f>工程量清单!B346</f>
        <v>SC071</v>
      </c>
      <c r="C346" s="28" t="str">
        <f>工程量清单!C346</f>
        <v>UV LIGHT WITH LOCKING CONTROLLER</v>
      </c>
      <c r="D346" s="24" t="str">
        <f>工程量清单!D346</f>
        <v>紫外线消毒灯带互锁控制器</v>
      </c>
      <c r="E346" s="28" t="str">
        <f>工程量清单!E346</f>
        <v>WITH REFLECTOR,LOCKING CONTROL W/ROOM LIGHT,START/CLOSING AUTOMATICALLY,W/ADJUSTABLE START/SANITIZING TIMER</v>
      </c>
      <c r="F346" s="28" t="str">
        <f>工程量清单!F346</f>
        <v>帶反射罩,与房间照明互锁控制，自动启停，延时启动，消毒时间长可调</v>
      </c>
      <c r="G346" s="25">
        <f>工程量清单!G346</f>
        <v>1</v>
      </c>
      <c r="H346" s="28" t="str">
        <f>工程量清单!H346</f>
        <v>PHILIPS+向尊</v>
      </c>
      <c r="I346" s="28" t="str">
        <f>工程量清单!I346</f>
        <v>TUV 36W+SUVC-1A</v>
      </c>
      <c r="J346" s="25" t="str">
        <f>工程量清单!J346</f>
        <v>POLAN
波兰</v>
      </c>
      <c r="K346" s="25">
        <f>工程量清单!K346</f>
        <v>1213</v>
      </c>
      <c r="L346" s="25">
        <f>工程量清单!L346</f>
        <v>28</v>
      </c>
      <c r="M346" s="25">
        <f>工程量清单!M346</f>
        <v>28</v>
      </c>
      <c r="N346" s="27" t="str">
        <f>工程量清单!AX346</f>
        <v>LIJIER
蝇博士</v>
      </c>
      <c r="O346" s="27" t="str">
        <f>工程量清单!AY346</f>
        <v> LOCAL
项目当地优质产品</v>
      </c>
    </row>
    <row r="347" s="2" customFormat="1" ht="30" customHeight="1" spans="1:15">
      <c r="A347" s="2" t="s">
        <v>57</v>
      </c>
      <c r="B347" s="25" t="str">
        <f>工程量清单!B347</f>
        <v>SC072</v>
      </c>
      <c r="C347" s="28" t="str">
        <f>工程量清单!C347</f>
        <v>WORK COUNTER</v>
      </c>
      <c r="D347" s="24" t="str">
        <f>工程量清单!D347</f>
        <v>工作柜</v>
      </c>
      <c r="E347" s="28" t="str">
        <f>工程量清单!E347</f>
        <v>HINGED DOORS</v>
      </c>
      <c r="F347" s="28" t="str">
        <f>工程量清单!F347</f>
        <v>掩门</v>
      </c>
      <c r="G347" s="25">
        <f>工程量清单!G347</f>
        <v>1</v>
      </c>
      <c r="H347" s="28" t="str">
        <f>工程量清单!H347</f>
        <v>FABRICATED
厂制品</v>
      </c>
      <c r="I347" s="28" t="str">
        <f>工程量清单!I347</f>
        <v>STAINLESS STEEL
不锈钢</v>
      </c>
      <c r="J347" s="25" t="str">
        <f>工程量清单!J347</f>
        <v>CHINA
中国</v>
      </c>
      <c r="K347" s="25">
        <f>工程量清单!K347</f>
        <v>800</v>
      </c>
      <c r="L347" s="25">
        <f>工程量清单!L347</f>
        <v>760</v>
      </c>
      <c r="M347" s="25">
        <f>工程量清单!M347</f>
        <v>850</v>
      </c>
      <c r="N347" s="27" t="str">
        <f>工程量清单!AX347</f>
        <v> </v>
      </c>
      <c r="O347" s="27" t="str">
        <f>工程量清单!AY347</f>
        <v> </v>
      </c>
    </row>
    <row r="348" s="2" customFormat="1" ht="30" customHeight="1" spans="1:15">
      <c r="A348" s="2" t="s">
        <v>57</v>
      </c>
      <c r="B348" s="25" t="str">
        <f>工程量清单!B348</f>
        <v>SC073</v>
      </c>
      <c r="C348" s="28" t="str">
        <f>工程量清单!C348</f>
        <v>MOBILE SOUP WARMER</v>
      </c>
      <c r="D348" s="24" t="str">
        <f>工程量清单!D348</f>
        <v>暖汤车</v>
      </c>
      <c r="E348" s="28" t="str">
        <f>工程量清单!E348</f>
        <v>PORTABLE</v>
      </c>
      <c r="F348" s="28" t="str">
        <f>工程量清单!F348</f>
        <v>活动式</v>
      </c>
      <c r="G348" s="25">
        <f>工程量清单!G348</f>
        <v>1</v>
      </c>
      <c r="H348" s="28" t="str">
        <f>工程量清单!H348</f>
        <v>FABRICATED
厂制品</v>
      </c>
      <c r="I348" s="28" t="str">
        <f>工程量清单!I348</f>
        <v>STAINLESS STEEL
不锈钢</v>
      </c>
      <c r="J348" s="25" t="str">
        <f>工程量清单!J348</f>
        <v>CHINA
中国</v>
      </c>
      <c r="K348" s="25">
        <f>工程量清单!K348</f>
        <v>750</v>
      </c>
      <c r="L348" s="25">
        <f>工程量清单!L348</f>
        <v>760</v>
      </c>
      <c r="M348" s="25">
        <f>工程量清单!M348</f>
        <v>850</v>
      </c>
      <c r="N348" s="27" t="str">
        <f>工程量清单!AX348</f>
        <v> </v>
      </c>
      <c r="O348" s="27" t="str">
        <f>工程量清单!AY348</f>
        <v> </v>
      </c>
    </row>
    <row r="349" s="2" customFormat="1" ht="30" customHeight="1" spans="1:15">
      <c r="A349" s="2" t="s">
        <v>57</v>
      </c>
      <c r="B349" s="25" t="str">
        <f>工程量清单!B349</f>
        <v>SC074</v>
      </c>
      <c r="C349" s="28" t="str">
        <f>工程量清单!C349</f>
        <v>MOBILE RICE WARMER</v>
      </c>
      <c r="D349" s="24" t="str">
        <f>工程量清单!D349</f>
        <v>暖饭车</v>
      </c>
      <c r="E349" s="28" t="str">
        <f>工程量清单!E349</f>
        <v>PORTABLE</v>
      </c>
      <c r="F349" s="28" t="str">
        <f>工程量清单!F349</f>
        <v>活动式</v>
      </c>
      <c r="G349" s="25">
        <f>工程量清单!G349</f>
        <v>1</v>
      </c>
      <c r="H349" s="28" t="str">
        <f>工程量清单!H349</f>
        <v>FABRICATED
厂制品</v>
      </c>
      <c r="I349" s="28" t="str">
        <f>工程量清单!I349</f>
        <v>STAINLESS STEEL
不锈钢</v>
      </c>
      <c r="J349" s="25" t="str">
        <f>工程量清单!J349</f>
        <v>CHINA
中国</v>
      </c>
      <c r="K349" s="25">
        <f>工程量清单!K349</f>
        <v>750</v>
      </c>
      <c r="L349" s="25">
        <f>工程量清单!L349</f>
        <v>760</v>
      </c>
      <c r="M349" s="25">
        <f>工程量清单!M349</f>
        <v>850</v>
      </c>
      <c r="N349" s="27" t="str">
        <f>工程量清单!AX349</f>
        <v> </v>
      </c>
      <c r="O349" s="27" t="str">
        <f>工程量清单!AY349</f>
        <v> </v>
      </c>
    </row>
    <row r="350" s="2" customFormat="1" ht="30" customHeight="1" spans="1:15">
      <c r="A350" s="2" t="s">
        <v>57</v>
      </c>
      <c r="B350" s="25" t="str">
        <f>工程量清单!B350</f>
        <v>SC075</v>
      </c>
      <c r="C350" s="28" t="str">
        <f>工程量清单!C350</f>
        <v>HEATED WELLS CABINET</v>
      </c>
      <c r="D350" s="24" t="str">
        <f>工程量清单!D350</f>
        <v>保温汤池柜</v>
      </c>
      <c r="E350" s="28" t="str">
        <f>工程量清单!E350</f>
        <v>4*1/1GN</v>
      </c>
      <c r="F350" s="28" t="str">
        <f>工程量清单!F350</f>
        <v>4格1//1GN</v>
      </c>
      <c r="G350" s="25">
        <f>工程量清单!G350</f>
        <v>1</v>
      </c>
      <c r="H350" s="28" t="str">
        <f>工程量清单!H350</f>
        <v>FABRICATED
厂制品</v>
      </c>
      <c r="I350" s="28" t="str">
        <f>工程量清单!I350</f>
        <v>STAINLESS STEEL
不锈钢</v>
      </c>
      <c r="J350" s="25" t="str">
        <f>工程量清单!J350</f>
        <v>CHINA
中国</v>
      </c>
      <c r="K350" s="25">
        <f>工程量清单!K350</f>
        <v>1500</v>
      </c>
      <c r="L350" s="25">
        <f>工程量清单!L350</f>
        <v>760</v>
      </c>
      <c r="M350" s="25">
        <f>工程量清单!M350</f>
        <v>850</v>
      </c>
      <c r="N350" s="27" t="str">
        <f>工程量清单!AX350</f>
        <v> </v>
      </c>
      <c r="O350" s="27" t="str">
        <f>工程量清单!AY350</f>
        <v> </v>
      </c>
    </row>
    <row r="351" s="2" customFormat="1" ht="30" customHeight="1" spans="1:15">
      <c r="A351" s="2" t="s">
        <v>57</v>
      </c>
      <c r="B351" s="25" t="str">
        <f>工程量清单!B351</f>
        <v>SC076</v>
      </c>
      <c r="C351" s="28" t="str">
        <f>工程量清单!C351</f>
        <v>SNEEZE GUARD</v>
      </c>
      <c r="D351" s="24" t="str">
        <f>工程量清单!D351</f>
        <v>防尘罩</v>
      </c>
      <c r="E351" s="28">
        <f>工程量清单!E351</f>
        <v>0</v>
      </c>
      <c r="F351" s="28">
        <f>工程量清单!F351</f>
        <v>0</v>
      </c>
      <c r="G351" s="25">
        <f>工程量清单!G351</f>
        <v>1</v>
      </c>
      <c r="H351" s="28" t="str">
        <f>工程量清单!H351</f>
        <v>FABRICATED
厂制品</v>
      </c>
      <c r="I351" s="28" t="str">
        <f>工程量清单!I351</f>
        <v>STAINLESS STEEL
不锈钢</v>
      </c>
      <c r="J351" s="25" t="str">
        <f>工程量清单!J351</f>
        <v>CHINA
中国</v>
      </c>
      <c r="K351" s="25">
        <f>工程量清单!K351</f>
        <v>2950</v>
      </c>
      <c r="L351" s="25">
        <f>工程量清单!L351</f>
        <v>350</v>
      </c>
      <c r="M351" s="25">
        <f>工程量清单!M351</f>
        <v>0</v>
      </c>
      <c r="N351" s="27" t="str">
        <f>工程量清单!AX351</f>
        <v> </v>
      </c>
      <c r="O351" s="27" t="str">
        <f>工程量清单!AY351</f>
        <v> </v>
      </c>
    </row>
    <row r="352" s="2" customFormat="1" ht="30" customHeight="1" spans="1:15">
      <c r="A352" s="2" t="s">
        <v>57</v>
      </c>
      <c r="B352" s="25" t="str">
        <f>工程量清单!B352</f>
        <v>SC077</v>
      </c>
      <c r="C352" s="28" t="str">
        <f>工程量清单!C352</f>
        <v>WORK COUNTER</v>
      </c>
      <c r="D352" s="24" t="str">
        <f>工程量清单!D352</f>
        <v>工作柜</v>
      </c>
      <c r="E352" s="28" t="str">
        <f>工程量清单!E352</f>
        <v>HINGED DOORS</v>
      </c>
      <c r="F352" s="28" t="str">
        <f>工程量清单!F352</f>
        <v>掩门</v>
      </c>
      <c r="G352" s="25">
        <f>工程量清单!G352</f>
        <v>1</v>
      </c>
      <c r="H352" s="28" t="str">
        <f>工程量清单!H352</f>
        <v>FABRICATED
厂制品</v>
      </c>
      <c r="I352" s="28" t="str">
        <f>工程量清单!I352</f>
        <v>STAINLESS STEEL
不锈钢</v>
      </c>
      <c r="J352" s="25" t="str">
        <f>工程量清单!J352</f>
        <v>CHINA
中国</v>
      </c>
      <c r="K352" s="25">
        <f>工程量清单!K352</f>
        <v>830</v>
      </c>
      <c r="L352" s="25">
        <f>工程量清单!L352</f>
        <v>760</v>
      </c>
      <c r="M352" s="25">
        <f>工程量清单!M352</f>
        <v>850</v>
      </c>
      <c r="N352" s="27" t="str">
        <f>工程量清单!AX352</f>
        <v> </v>
      </c>
      <c r="O352" s="27" t="str">
        <f>工程量清单!AY352</f>
        <v> </v>
      </c>
    </row>
    <row r="353" s="2" customFormat="1" ht="30" customHeight="1" spans="1:15">
      <c r="A353" s="2" t="s">
        <v>57</v>
      </c>
      <c r="B353" s="25" t="str">
        <f>工程量清单!B353</f>
        <v>SC078</v>
      </c>
      <c r="C353" s="28" t="str">
        <f>工程量清单!C353</f>
        <v>CAR PLATE</v>
      </c>
      <c r="D353" s="24" t="str">
        <f>工程量清单!D353</f>
        <v>餐盘车</v>
      </c>
      <c r="E353" s="28">
        <f>工程量清单!E353</f>
        <v>0</v>
      </c>
      <c r="F353" s="28">
        <f>工程量清单!F353</f>
        <v>0</v>
      </c>
      <c r="G353" s="25">
        <f>工程量清单!G353</f>
        <v>2</v>
      </c>
      <c r="H353" s="28" t="str">
        <f>工程量清单!H353</f>
        <v>JIWINS
普飞</v>
      </c>
      <c r="I353" s="28" t="str">
        <f>工程量清单!I353</f>
        <v>JW-TRT</v>
      </c>
      <c r="J353" s="25" t="str">
        <f>工程量清单!J353</f>
        <v>CHINA
中国</v>
      </c>
      <c r="K353" s="25">
        <f>工程量清单!K353</f>
        <v>970</v>
      </c>
      <c r="L353" s="25">
        <f>工程量清单!L353</f>
        <v>580</v>
      </c>
      <c r="M353" s="25">
        <f>工程量清单!M353</f>
        <v>1160</v>
      </c>
      <c r="N353" s="27" t="str">
        <f>工程量清单!AX353</f>
        <v>METRO
美卓</v>
      </c>
      <c r="O353" s="27" t="str">
        <f>工程量清单!AY353</f>
        <v>CAMBRO
勘宝</v>
      </c>
    </row>
    <row r="354" s="2" customFormat="1" ht="30" customHeight="1" spans="1:15">
      <c r="A354" s="2" t="s">
        <v>57</v>
      </c>
      <c r="B354" s="25" t="str">
        <f>工程量清单!B354</f>
        <v>SC081</v>
      </c>
      <c r="C354" s="28" t="str">
        <f>工程量清单!C354</f>
        <v>SLIDING RAIL</v>
      </c>
      <c r="D354" s="24" t="str">
        <f>工程量清单!D354</f>
        <v>餐盘滑轨</v>
      </c>
      <c r="E354" s="28">
        <f>工程量清单!E354</f>
        <v>0</v>
      </c>
      <c r="F354" s="28">
        <f>工程量清单!F354</f>
        <v>0</v>
      </c>
      <c r="G354" s="25">
        <f>工程量清单!G354</f>
        <v>1</v>
      </c>
      <c r="H354" s="28" t="str">
        <f>工程量清单!H354</f>
        <v>FABRICATED
厂制品</v>
      </c>
      <c r="I354" s="28" t="str">
        <f>工程量清单!I354</f>
        <v>STAINLESS STEEL
不锈钢</v>
      </c>
      <c r="J354" s="25" t="str">
        <f>工程量清单!J354</f>
        <v>CHINA
中国</v>
      </c>
      <c r="K354" s="25">
        <f>工程量清单!K354</f>
        <v>4650</v>
      </c>
      <c r="L354" s="25">
        <f>工程量清单!L354</f>
        <v>350</v>
      </c>
      <c r="M354" s="25">
        <f>工程量清单!M354</f>
        <v>850</v>
      </c>
      <c r="N354" s="27" t="str">
        <f>工程量清单!AX354</f>
        <v> </v>
      </c>
      <c r="O354" s="27" t="str">
        <f>工程量清单!AY354</f>
        <v> </v>
      </c>
    </row>
    <row r="355" s="2" customFormat="1" ht="30" customHeight="1" spans="1:15">
      <c r="A355" s="2" t="s">
        <v>57</v>
      </c>
      <c r="B355" s="25" t="str">
        <f>工程量清单!B355</f>
        <v>SC082</v>
      </c>
      <c r="C355" s="28" t="str">
        <f>工程量清单!C355</f>
        <v>WORK COUNTER WITH SINK AND CUP FRAME</v>
      </c>
      <c r="D355" s="24" t="str">
        <f>工程量清单!D355</f>
        <v>单星盆工作柜连杯框架</v>
      </c>
      <c r="E355" s="28" t="str">
        <f>工程量清单!E355</f>
        <v>SINK SIZE 450*450*300MM, SINGLE SINK, 1 DECK MOUNTED FAUCET &amp; MIXED VALVE, 1 LEVER HANDLE DRAINS, 150MM HIGH BACK SPLASH，W/ DRAIN</v>
      </c>
      <c r="F355" s="28" t="str">
        <f>工程量清单!F355</f>
        <v>星盆尺寸450*450*300, 单星盆, 1組冷热水龙头, 1组摇柄去水，150mm高挡水板。</v>
      </c>
      <c r="G355" s="25">
        <f>工程量清单!G355</f>
        <v>1</v>
      </c>
      <c r="H355" s="28" t="str">
        <f>工程量清单!H355</f>
        <v>FABRICATED
厂制品</v>
      </c>
      <c r="I355" s="28" t="str">
        <f>工程量清单!I355</f>
        <v>STAINLESS STEEL
不锈钢</v>
      </c>
      <c r="J355" s="25" t="str">
        <f>工程量清单!J355</f>
        <v>CHINA
中国</v>
      </c>
      <c r="K355" s="25">
        <f>工程量清单!K355</f>
        <v>3400</v>
      </c>
      <c r="L355" s="25">
        <f>工程量清单!L355</f>
        <v>750</v>
      </c>
      <c r="M355" s="25">
        <f>工程量清单!M355</f>
        <v>850</v>
      </c>
      <c r="N355" s="27" t="str">
        <f>工程量清单!AX355</f>
        <v> </v>
      </c>
      <c r="O355" s="27" t="str">
        <f>工程量清单!AY355</f>
        <v> </v>
      </c>
    </row>
    <row r="356" s="2" customFormat="1" ht="30" customHeight="1" spans="1:15">
      <c r="A356" s="2" t="s">
        <v>57</v>
      </c>
      <c r="B356" s="25" t="str">
        <f>工程量清单!B356</f>
        <v>SC084</v>
      </c>
      <c r="C356" s="28" t="str">
        <f>工程量清单!C356</f>
        <v>INSTANTANEOUS WATER BOILER</v>
      </c>
      <c r="D356" s="24" t="str">
        <f>工程量清单!D356</f>
        <v>开水器连滴水盘</v>
      </c>
      <c r="E356" s="28" t="str">
        <f>工程量清单!E356</f>
        <v>55 Litre/Hour</v>
      </c>
      <c r="F356" s="28" t="str">
        <f>工程量清单!F356</f>
        <v>55 升/小时,挂墙式</v>
      </c>
      <c r="G356" s="25">
        <f>工程量清单!G356</f>
        <v>1</v>
      </c>
      <c r="H356" s="28" t="str">
        <f>工程量清单!H356</f>
        <v>INSTANT-MATE
捷宝</v>
      </c>
      <c r="I356" s="28" t="str">
        <f>工程量清单!I356</f>
        <v>WM-60-1</v>
      </c>
      <c r="J356" s="25" t="str">
        <f>工程量清单!J356</f>
        <v>CHINA
中国</v>
      </c>
      <c r="K356" s="25">
        <f>工程量清单!K356</f>
        <v>345</v>
      </c>
      <c r="L356" s="25">
        <f>工程量清单!L356</f>
        <v>355</v>
      </c>
      <c r="M356" s="25">
        <f>工程量清单!M356</f>
        <v>675</v>
      </c>
      <c r="N356" s="27" t="str">
        <f>工程量清单!AX356</f>
        <v>POWERKIT
雄杰</v>
      </c>
      <c r="O356" s="27" t="str">
        <f>工程量清单!AY356</f>
        <v>BOILMASTER</v>
      </c>
    </row>
    <row r="357" s="2" customFormat="1" ht="30" customHeight="1" spans="1:15">
      <c r="A357" s="2" t="s">
        <v>57</v>
      </c>
      <c r="B357" s="25" t="str">
        <f>工程量清单!B357</f>
        <v>SC085</v>
      </c>
      <c r="C357" s="28" t="str">
        <f>工程量清单!C357</f>
        <v>WATER FILTER</v>
      </c>
      <c r="D357" s="24" t="str">
        <f>工程量清单!D357</f>
        <v>净水器(开水器）</v>
      </c>
      <c r="E357" s="28" t="str">
        <f>工程量清单!E357</f>
        <v>FOR ITEM SC084</v>
      </c>
      <c r="F357" s="28" t="str">
        <f>工程量清单!F357</f>
        <v>用于编号 SC084</v>
      </c>
      <c r="G357" s="25">
        <f>工程量清单!G357</f>
        <v>1</v>
      </c>
      <c r="H357" s="28" t="str">
        <f>工程量清单!H357</f>
        <v>EVERPURE
爱惠浦</v>
      </c>
      <c r="I357" s="28" t="str">
        <f>工程量清单!I357</f>
        <v>CDRN2-7FT-S(SA31228）</v>
      </c>
      <c r="J357" s="25" t="str">
        <f>工程量清单!J357</f>
        <v>CHINA
中国</v>
      </c>
      <c r="K357" s="25">
        <f>工程量清单!K357</f>
        <v>0</v>
      </c>
      <c r="L357" s="25">
        <f>工程量清单!L357</f>
        <v>0</v>
      </c>
      <c r="M357" s="25">
        <f>工程量清单!M357</f>
        <v>0</v>
      </c>
      <c r="N357" s="27" t="str">
        <f>工程量清单!AX357</f>
        <v>PARAGON
百诺肯</v>
      </c>
      <c r="O357" s="27" t="str">
        <f>工程量清单!AY357</f>
        <v>SELECTO
森乐</v>
      </c>
    </row>
    <row r="358" s="2" customFormat="1" ht="30" customHeight="1" spans="1:15">
      <c r="A358" s="2" t="s">
        <v>57</v>
      </c>
      <c r="B358" s="25" t="str">
        <f>工程量清单!B358</f>
        <v>SC087</v>
      </c>
      <c r="C358" s="28" t="str">
        <f>工程量清单!C358</f>
        <v>WATER FILTER</v>
      </c>
      <c r="D358" s="24" t="str">
        <f>工程量清单!D358</f>
        <v>净水器(咖啡机）</v>
      </c>
      <c r="E358" s="28" t="str">
        <f>工程量清单!E358</f>
        <v>FOR ITEM SC086</v>
      </c>
      <c r="F358" s="28" t="str">
        <f>工程量清单!F358</f>
        <v>用于编号 SC086</v>
      </c>
      <c r="G358" s="25">
        <f>工程量清单!G358</f>
        <v>1</v>
      </c>
      <c r="H358" s="28" t="str">
        <f>工程量清单!H358</f>
        <v>EVERPURE
爱惠浦</v>
      </c>
      <c r="I358" s="28" t="str">
        <f>工程量清单!I358</f>
        <v>CLARIS GEN 2 HEAD+CLARIS CARTRIDGE L(EV433992+EV433912)</v>
      </c>
      <c r="J358" s="25" t="str">
        <f>工程量清单!J358</f>
        <v>CHINA
中国</v>
      </c>
      <c r="K358" s="25">
        <f>工程量清单!K358</f>
        <v>0</v>
      </c>
      <c r="L358" s="25">
        <f>工程量清单!L358</f>
        <v>0</v>
      </c>
      <c r="M358" s="25">
        <f>工程量清单!M358</f>
        <v>0</v>
      </c>
      <c r="N358" s="27" t="str">
        <f>工程量清单!AX358</f>
        <v>PARAGON
百诺肯</v>
      </c>
      <c r="O358" s="27" t="str">
        <f>工程量清单!AY358</f>
        <v>SELECTO
森乐</v>
      </c>
    </row>
    <row r="359" s="2" customFormat="1" ht="30" customHeight="1" spans="1:15">
      <c r="A359" s="2" t="s">
        <v>57</v>
      </c>
      <c r="B359" s="25" t="str">
        <f>工程量清单!B359</f>
        <v>SC088</v>
      </c>
      <c r="C359" s="28" t="str">
        <f>工程量清单!C359</f>
        <v>FLOOR TROUGH WITH GRATE</v>
      </c>
      <c r="D359" s="24" t="str">
        <f>工程量清单!D359</f>
        <v>地沟连盖板（暗沟）</v>
      </c>
      <c r="E359" s="28">
        <f>工程量清单!E359</f>
        <v>0</v>
      </c>
      <c r="F359" s="28">
        <f>工程量清单!F359</f>
        <v>0</v>
      </c>
      <c r="G359" s="25">
        <f>工程量清单!G359</f>
        <v>1</v>
      </c>
      <c r="H359" s="28" t="str">
        <f>工程量清单!H359</f>
        <v>AQUAWYN
江苏名厨</v>
      </c>
      <c r="I359" s="28" t="str">
        <f>工程量清单!I359</f>
        <v>CUSTOM MADE
定制</v>
      </c>
      <c r="J359" s="25" t="str">
        <f>工程量清单!J359</f>
        <v>CHINA
中国</v>
      </c>
      <c r="K359" s="25">
        <f>工程量清单!K359</f>
        <v>17110</v>
      </c>
      <c r="L359" s="25">
        <f>工程量清单!L359</f>
        <v>350</v>
      </c>
      <c r="M359" s="25">
        <f>工程量清单!M359</f>
        <v>0</v>
      </c>
      <c r="N359" s="27" t="str">
        <f>工程量清单!AX359</f>
        <v>DSS
迪爱斯</v>
      </c>
      <c r="O359" s="27" t="str">
        <f>工程量清单!AY359</f>
        <v>ACO
亚科</v>
      </c>
    </row>
    <row r="360" s="2" customFormat="1" ht="30" customHeight="1" spans="1:15">
      <c r="A360" s="2" t="s">
        <v>57</v>
      </c>
      <c r="B360" s="29" t="str">
        <f>工程量清单!B360</f>
        <v>L1 CHINESE KITCHEN 地上一层中餐厨房</v>
      </c>
      <c r="C360" s="28"/>
      <c r="D360" s="24">
        <f>工程量清单!D360</f>
        <v>0</v>
      </c>
      <c r="E360" s="28">
        <f>工程量清单!E360</f>
        <v>0</v>
      </c>
      <c r="F360" s="28">
        <f>工程量清单!F360</f>
        <v>0</v>
      </c>
      <c r="G360" s="25">
        <f>工程量清单!G360</f>
        <v>0</v>
      </c>
      <c r="H360" s="28">
        <f>工程量清单!H360</f>
        <v>0</v>
      </c>
      <c r="I360" s="28">
        <f>工程量清单!I360</f>
        <v>0</v>
      </c>
      <c r="J360" s="25">
        <f>工程量清单!J360</f>
        <v>0</v>
      </c>
      <c r="K360" s="25">
        <f>工程量清单!K360</f>
        <v>0</v>
      </c>
      <c r="L360" s="25">
        <f>工程量清单!L360</f>
        <v>0</v>
      </c>
      <c r="M360" s="25">
        <f>工程量清单!M360</f>
        <v>0</v>
      </c>
      <c r="N360" s="27" t="str">
        <f>工程量清单!AX360</f>
        <v> </v>
      </c>
      <c r="O360" s="27" t="str">
        <f>工程量清单!AY360</f>
        <v> </v>
      </c>
    </row>
    <row r="361" s="2" customFormat="1" ht="30" customHeight="1" spans="1:15">
      <c r="A361" s="2" t="s">
        <v>57</v>
      </c>
      <c r="B361" s="25" t="str">
        <f>工程量清单!B361</f>
        <v>CH001</v>
      </c>
      <c r="C361" s="28" t="str">
        <f>工程量清单!C361</f>
        <v>FLOOR TROUGH WITH GRATE</v>
      </c>
      <c r="D361" s="24" t="str">
        <f>工程量清单!D361</f>
        <v>地沟连盖板</v>
      </c>
      <c r="E361" s="28">
        <f>工程量清单!E361</f>
        <v>0</v>
      </c>
      <c r="F361" s="28">
        <f>工程量清单!F361</f>
        <v>0</v>
      </c>
      <c r="G361" s="25">
        <f>工程量清单!G361</f>
        <v>1</v>
      </c>
      <c r="H361" s="28" t="str">
        <f>工程量清单!H361</f>
        <v>AQUAWYN
江苏名厨</v>
      </c>
      <c r="I361" s="28" t="str">
        <f>工程量清单!I361</f>
        <v>CG系列</v>
      </c>
      <c r="J361" s="25" t="str">
        <f>工程量清单!J361</f>
        <v>CHINA
中国</v>
      </c>
      <c r="K361" s="25">
        <f>工程量清单!K361</f>
        <v>1000</v>
      </c>
      <c r="L361" s="25">
        <f>工程量清单!L361</f>
        <v>350</v>
      </c>
      <c r="M361" s="25">
        <f>工程量清单!M361</f>
        <v>0</v>
      </c>
      <c r="N361" s="27" t="str">
        <f>工程量清单!AX361</f>
        <v>DSS
迪爱斯</v>
      </c>
      <c r="O361" s="27" t="str">
        <f>工程量清单!AY361</f>
        <v>ACO
亚科</v>
      </c>
    </row>
    <row r="362" s="2" customFormat="1" ht="30" customHeight="1" spans="1:15">
      <c r="A362" s="2" t="s">
        <v>57</v>
      </c>
      <c r="B362" s="25" t="str">
        <f>工程量清单!B362</f>
        <v>CH002</v>
      </c>
      <c r="C362" s="28" t="str">
        <f>工程量清单!C362</f>
        <v>INSECT KILLER</v>
      </c>
      <c r="D362" s="24" t="str">
        <f>工程量清单!D362</f>
        <v>灭蝇灯</v>
      </c>
      <c r="E362" s="28" t="str">
        <f>工程量清单!E362</f>
        <v>STICK PAD</v>
      </c>
      <c r="F362" s="28" t="str">
        <f>工程量清单!F362</f>
        <v>粘捕式</v>
      </c>
      <c r="G362" s="25">
        <f>工程量清单!G362</f>
        <v>1</v>
      </c>
      <c r="H362" s="28" t="str">
        <f>工程量清单!H362</f>
        <v>HENDERY
亨得利</v>
      </c>
      <c r="I362" s="28" t="str">
        <f>工程量清单!I362</f>
        <v>WGS-40BN</v>
      </c>
      <c r="J362" s="25" t="str">
        <f>工程量清单!J362</f>
        <v>CHINA
中国</v>
      </c>
      <c r="K362" s="25">
        <f>工程量清单!K362</f>
        <v>650</v>
      </c>
      <c r="L362" s="25">
        <f>工程量清单!L362</f>
        <v>220</v>
      </c>
      <c r="M362" s="25">
        <f>工程量清单!M362</f>
        <v>450</v>
      </c>
      <c r="N362" s="27" t="str">
        <f>工程量清单!AX362</f>
        <v>FLY CATCHER
捕霸</v>
      </c>
      <c r="O362" s="27" t="str">
        <f>工程量清单!AY362</f>
        <v>DR.FLY
蝇博士</v>
      </c>
    </row>
    <row r="363" s="2" customFormat="1" ht="30" customHeight="1" spans="1:15">
      <c r="A363" s="2" t="s">
        <v>57</v>
      </c>
      <c r="B363" s="25" t="str">
        <f>工程量清单!B363</f>
        <v>CH003</v>
      </c>
      <c r="C363" s="28" t="str">
        <f>工程量清单!C363</f>
        <v>HAND SINK</v>
      </c>
      <c r="D363" s="24" t="str">
        <f>工程量清单!D363</f>
        <v>洗手星盆</v>
      </c>
      <c r="E363" s="28" t="str">
        <f>工程量清单!E363</f>
        <v>WITH 1 TOUCH FREE FAUCET, WALL MOUNTED</v>
      </c>
      <c r="F363" s="28" t="str">
        <f>工程量清单!F363</f>
        <v>连1组电子感应龙头, 挂墙</v>
      </c>
      <c r="G363" s="25">
        <f>工程量清单!G363</f>
        <v>1</v>
      </c>
      <c r="H363" s="28" t="str">
        <f>工程量清单!H363</f>
        <v>FABRICATED
厂制品</v>
      </c>
      <c r="I363" s="28" t="str">
        <f>工程量清单!I363</f>
        <v>STAINLESS STEEL
不锈钢</v>
      </c>
      <c r="J363" s="25" t="str">
        <f>工程量清单!J363</f>
        <v>CHINA
中国</v>
      </c>
      <c r="K363" s="25">
        <f>工程量清单!K363</f>
        <v>500</v>
      </c>
      <c r="L363" s="25">
        <f>工程量清单!L363</f>
        <v>450</v>
      </c>
      <c r="M363" s="25">
        <f>工程量清单!M363</f>
        <v>1000</v>
      </c>
      <c r="N363" s="27" t="str">
        <f>工程量清单!AX363</f>
        <v> </v>
      </c>
      <c r="O363" s="27" t="str">
        <f>工程量清单!AY363</f>
        <v> </v>
      </c>
    </row>
    <row r="364" s="2" customFormat="1" ht="30" customHeight="1" spans="1:15">
      <c r="A364" s="2" t="s">
        <v>57</v>
      </c>
      <c r="B364" s="25" t="str">
        <f>工程量清单!B364</f>
        <v>CH005</v>
      </c>
      <c r="C364" s="28" t="str">
        <f>工程量清单!C364</f>
        <v>OPEN WORK COUNTER</v>
      </c>
      <c r="D364" s="24" t="str">
        <f>工程量清单!D364</f>
        <v>开口工作柜</v>
      </c>
      <c r="E364" s="28">
        <f>工程量清单!E364</f>
        <v>0</v>
      </c>
      <c r="F364" s="28">
        <f>工程量清单!F364</f>
        <v>0</v>
      </c>
      <c r="G364" s="25">
        <f>工程量清单!G364</f>
        <v>1</v>
      </c>
      <c r="H364" s="28" t="str">
        <f>工程量清单!H364</f>
        <v>FABRICATED
厂制品</v>
      </c>
      <c r="I364" s="28" t="str">
        <f>工程量清单!I364</f>
        <v>STAINLESS STEEL
不锈钢</v>
      </c>
      <c r="J364" s="25" t="str">
        <f>工程量清单!J364</f>
        <v>CHINA
中国</v>
      </c>
      <c r="K364" s="25">
        <f>工程量清单!K364</f>
        <v>700</v>
      </c>
      <c r="L364" s="25">
        <f>工程量清单!L364</f>
        <v>450</v>
      </c>
      <c r="M364" s="25">
        <f>工程量清单!M364</f>
        <v>1000</v>
      </c>
      <c r="N364" s="27" t="str">
        <f>工程量清单!AX364</f>
        <v> </v>
      </c>
      <c r="O364" s="27" t="str">
        <f>工程量清单!AY364</f>
        <v> </v>
      </c>
    </row>
    <row r="365" s="2" customFormat="1" ht="30" customHeight="1" spans="1:15">
      <c r="A365" s="2" t="s">
        <v>57</v>
      </c>
      <c r="B365" s="25" t="str">
        <f>工程量清单!B365</f>
        <v>CH006</v>
      </c>
      <c r="C365" s="28" t="str">
        <f>工程量清单!C365</f>
        <v>OPEN WORK COUNTER</v>
      </c>
      <c r="D365" s="24" t="str">
        <f>工程量清单!D365</f>
        <v>开口工作柜</v>
      </c>
      <c r="E365" s="28">
        <f>工程量清单!E365</f>
        <v>0</v>
      </c>
      <c r="F365" s="28">
        <f>工程量清单!F365</f>
        <v>0</v>
      </c>
      <c r="G365" s="25">
        <f>工程量清单!G365</f>
        <v>3</v>
      </c>
      <c r="H365" s="28" t="str">
        <f>工程量清单!H365</f>
        <v>FABRICATED
厂制品</v>
      </c>
      <c r="I365" s="28" t="str">
        <f>工程量清单!I365</f>
        <v>STAINLESS STEEL
不锈钢</v>
      </c>
      <c r="J365" s="25" t="str">
        <f>工程量清单!J365</f>
        <v>CHINA
中国</v>
      </c>
      <c r="K365" s="25">
        <f>工程量清单!K365</f>
        <v>1700</v>
      </c>
      <c r="L365" s="25">
        <f>工程量清单!L365</f>
        <v>450</v>
      </c>
      <c r="M365" s="25">
        <f>工程量清单!M365</f>
        <v>800</v>
      </c>
      <c r="N365" s="27" t="str">
        <f>工程量清单!AX365</f>
        <v> </v>
      </c>
      <c r="O365" s="27" t="str">
        <f>工程量清单!AY365</f>
        <v> </v>
      </c>
    </row>
    <row r="366" s="2" customFormat="1" ht="30" customHeight="1" spans="1:15">
      <c r="A366" s="2" t="s">
        <v>57</v>
      </c>
      <c r="B366" s="25" t="str">
        <f>工程量清单!B366</f>
        <v>CH007</v>
      </c>
      <c r="C366" s="28" t="str">
        <f>工程量清单!C366</f>
        <v>PASS THROUGH WINDOW</v>
      </c>
      <c r="D366" s="24" t="str">
        <f>工程量清单!D366</f>
        <v>传菜窗连窗台板</v>
      </c>
      <c r="E366" s="28" t="str">
        <f>工程量清单!E366</f>
        <v>GLASS SLIDING DOOR,W/LOCK</v>
      </c>
      <c r="F366" s="28" t="str">
        <f>工程量清单!F366</f>
        <v>玻璃移门，连锁</v>
      </c>
      <c r="G366" s="25">
        <f>工程量清单!G366</f>
        <v>3</v>
      </c>
      <c r="H366" s="28" t="str">
        <f>工程量清单!H366</f>
        <v>FABRICATED
厂制品</v>
      </c>
      <c r="I366" s="28" t="str">
        <f>工程量清单!I366</f>
        <v>STAINLESS STEEL
不锈钢</v>
      </c>
      <c r="J366" s="25" t="str">
        <f>工程量清单!J366</f>
        <v>CHINA
中国</v>
      </c>
      <c r="K366" s="25">
        <f>工程量清单!K366</f>
        <v>1200</v>
      </c>
      <c r="L366" s="25">
        <f>工程量清单!L366</f>
        <v>450</v>
      </c>
      <c r="M366" s="25">
        <f>工程量清单!M366</f>
        <v>600</v>
      </c>
      <c r="N366" s="27" t="str">
        <f>工程量清单!AX366</f>
        <v> </v>
      </c>
      <c r="O366" s="27" t="str">
        <f>工程量清单!AY366</f>
        <v> </v>
      </c>
    </row>
    <row r="367" s="2" customFormat="1" ht="30" customHeight="1" spans="1:15">
      <c r="A367" s="2" t="s">
        <v>57</v>
      </c>
      <c r="B367" s="25" t="str">
        <f>工程量清单!B367</f>
        <v>CH008</v>
      </c>
      <c r="C367" s="28" t="str">
        <f>工程量清单!C367</f>
        <v>HAND SINK</v>
      </c>
      <c r="D367" s="24" t="str">
        <f>工程量清单!D367</f>
        <v>洗手星盆</v>
      </c>
      <c r="E367" s="28" t="str">
        <f>工程量清单!E367</f>
        <v>WITH 1 TOUCH FREE FAUCET, WALL MOUNTED</v>
      </c>
      <c r="F367" s="28" t="str">
        <f>工程量清单!F367</f>
        <v>连1组电子感应龙头, 挂墙</v>
      </c>
      <c r="G367" s="25">
        <f>工程量清单!G367</f>
        <v>1</v>
      </c>
      <c r="H367" s="28" t="str">
        <f>工程量清单!H367</f>
        <v>FABRICATED
厂制品</v>
      </c>
      <c r="I367" s="28" t="str">
        <f>工程量清单!I367</f>
        <v>STAINLESS STEEL
不锈钢</v>
      </c>
      <c r="J367" s="25" t="str">
        <f>工程量清单!J367</f>
        <v>CHINA
中国</v>
      </c>
      <c r="K367" s="25">
        <f>工程量清单!K367</f>
        <v>500</v>
      </c>
      <c r="L367" s="25">
        <f>工程量清单!L367</f>
        <v>400</v>
      </c>
      <c r="M367" s="25">
        <f>工程量清单!M367</f>
        <v>1000</v>
      </c>
      <c r="N367" s="27" t="str">
        <f>工程量清单!AX367</f>
        <v> </v>
      </c>
      <c r="O367" s="27" t="str">
        <f>工程量清单!AY367</f>
        <v> </v>
      </c>
    </row>
    <row r="368" s="2" customFormat="1" ht="30" customHeight="1" spans="1:15">
      <c r="A368" s="2" t="s">
        <v>57</v>
      </c>
      <c r="B368" s="25" t="str">
        <f>工程量清单!B368</f>
        <v>CH009</v>
      </c>
      <c r="C368" s="28" t="str">
        <f>工程量清单!C368</f>
        <v>HAND SINK</v>
      </c>
      <c r="D368" s="24" t="str">
        <f>工程量清单!D368</f>
        <v>洗手星盆</v>
      </c>
      <c r="E368" s="28" t="str">
        <f>工程量清单!E368</f>
        <v>WITH 1 TOUCH FREE FAUCET, WALL MOUNTED</v>
      </c>
      <c r="F368" s="28" t="str">
        <f>工程量清单!F368</f>
        <v>连1组电子感应龙头, 挂墙</v>
      </c>
      <c r="G368" s="25">
        <f>工程量清单!G368</f>
        <v>1</v>
      </c>
      <c r="H368" s="28" t="str">
        <f>工程量清单!H368</f>
        <v>FABRICATED
厂制品</v>
      </c>
      <c r="I368" s="28" t="str">
        <f>工程量清单!I368</f>
        <v>STAINLESS STEEL
不锈钢</v>
      </c>
      <c r="J368" s="25" t="str">
        <f>工程量清单!J368</f>
        <v>CHINA
中国</v>
      </c>
      <c r="K368" s="25">
        <f>工程量清单!K368</f>
        <v>500</v>
      </c>
      <c r="L368" s="25">
        <f>工程量清单!L368</f>
        <v>400</v>
      </c>
      <c r="M368" s="25">
        <f>工程量清单!M368</f>
        <v>1000</v>
      </c>
      <c r="N368" s="27" t="str">
        <f>工程量清单!AX368</f>
        <v> </v>
      </c>
      <c r="O368" s="27" t="str">
        <f>工程量清单!AY368</f>
        <v> </v>
      </c>
    </row>
    <row r="369" s="2" customFormat="1" ht="30" customHeight="1" spans="1:15">
      <c r="A369" s="2" t="s">
        <v>57</v>
      </c>
      <c r="B369" s="25" t="str">
        <f>工程量清单!B369</f>
        <v>CH010</v>
      </c>
      <c r="C369" s="28" t="str">
        <f>工程量清单!C369</f>
        <v>B.B.Q. SHELF</v>
      </c>
      <c r="D369" s="24" t="str">
        <f>工程量清单!D369</f>
        <v>烧腊挂架</v>
      </c>
      <c r="E369" s="28" t="str">
        <f>工程量清单!E369</f>
        <v>WALL MOUNTED,W/ OIL TRIP TRAY</v>
      </c>
      <c r="F369" s="28" t="str">
        <f>工程量清单!F369</f>
        <v>挂墙式，带滴油盆</v>
      </c>
      <c r="G369" s="25">
        <f>工程量清单!G369</f>
        <v>1</v>
      </c>
      <c r="H369" s="28" t="str">
        <f>工程量清单!H369</f>
        <v>FABRICATED
厂制品</v>
      </c>
      <c r="I369" s="28" t="str">
        <f>工程量清单!I369</f>
        <v>STAINLESS STEEL
不锈钢</v>
      </c>
      <c r="J369" s="25" t="str">
        <f>工程量清单!J369</f>
        <v>CHINA
中国</v>
      </c>
      <c r="K369" s="25">
        <f>工程量清单!K369</f>
        <v>975</v>
      </c>
      <c r="L369" s="25">
        <f>工程量清单!L369</f>
        <v>0</v>
      </c>
      <c r="M369" s="25">
        <f>工程量清单!M369</f>
        <v>0</v>
      </c>
      <c r="N369" s="27" t="str">
        <f>工程量清单!AX369</f>
        <v> </v>
      </c>
      <c r="O369" s="27" t="str">
        <f>工程量清单!AY369</f>
        <v> </v>
      </c>
    </row>
    <row r="370" s="2" customFormat="1" ht="30" customHeight="1" spans="1:15">
      <c r="A370" s="2" t="s">
        <v>57</v>
      </c>
      <c r="B370" s="25" t="str">
        <f>工程量清单!B370</f>
        <v>CH012</v>
      </c>
      <c r="C370" s="28" t="str">
        <f>工程量清单!C370</f>
        <v>BAIN MARIE</v>
      </c>
      <c r="D370" s="24" t="str">
        <f>工程量清单!D370</f>
        <v>台式保温汤池</v>
      </c>
      <c r="E370" s="28" t="str">
        <f>工程量清单!E370</f>
        <v>DESK TOP</v>
      </c>
      <c r="F370" s="28" t="str">
        <f>工程量清单!F370</f>
        <v>座台式</v>
      </c>
      <c r="G370" s="25">
        <f>工程量清单!G370</f>
        <v>1</v>
      </c>
      <c r="H370" s="28" t="str">
        <f>工程量清单!H370</f>
        <v>FABRICATED
厂制品</v>
      </c>
      <c r="I370" s="28" t="str">
        <f>工程量清单!I370</f>
        <v>STAINLESS STEEL
不锈钢</v>
      </c>
      <c r="J370" s="25" t="str">
        <f>工程量清单!J370</f>
        <v>CHINA
中国</v>
      </c>
      <c r="K370" s="25">
        <f>工程量清单!K370</f>
        <v>607</v>
      </c>
      <c r="L370" s="25">
        <f>工程量清单!L370</f>
        <v>370</v>
      </c>
      <c r="M370" s="25">
        <f>工程量清单!M370</f>
        <v>248</v>
      </c>
      <c r="N370" s="27" t="str">
        <f>工程量清单!AX370</f>
        <v> </v>
      </c>
      <c r="O370" s="27" t="str">
        <f>工程量清单!AY370</f>
        <v> </v>
      </c>
    </row>
    <row r="371" s="2" customFormat="1" ht="30" customHeight="1" spans="1:15">
      <c r="A371" s="2" t="s">
        <v>57</v>
      </c>
      <c r="B371" s="25" t="str">
        <f>工程量清单!B371</f>
        <v>CH013</v>
      </c>
      <c r="C371" s="28" t="str">
        <f>工程量清单!C371</f>
        <v>COUNTER CABINET</v>
      </c>
      <c r="D371" s="24" t="str">
        <f>工程量清单!D371</f>
        <v>工作柜</v>
      </c>
      <c r="E371" s="28" t="str">
        <f>工程量清单!E371</f>
        <v>SLIDING DOOR</v>
      </c>
      <c r="F371" s="28" t="str">
        <f>工程量清单!F371</f>
        <v>移门</v>
      </c>
      <c r="G371" s="25">
        <f>工程量清单!G371</f>
        <v>1</v>
      </c>
      <c r="H371" s="28" t="str">
        <f>工程量清单!H371</f>
        <v>FABRICATED
厂制品</v>
      </c>
      <c r="I371" s="28" t="str">
        <f>工程量清单!I371</f>
        <v>STAINLESS STEEL
不锈钢</v>
      </c>
      <c r="J371" s="25" t="str">
        <f>工程量清单!J371</f>
        <v>CHINA
中国</v>
      </c>
      <c r="K371" s="25">
        <f>工程量清单!K371</f>
        <v>1580</v>
      </c>
      <c r="L371" s="25">
        <f>工程量清单!L371</f>
        <v>770</v>
      </c>
      <c r="M371" s="25">
        <f>工程量清单!M371</f>
        <v>850</v>
      </c>
      <c r="N371" s="27" t="str">
        <f>工程量清单!AX371</f>
        <v> </v>
      </c>
      <c r="O371" s="27" t="str">
        <f>工程量清单!AY371</f>
        <v> </v>
      </c>
    </row>
    <row r="372" s="2" customFormat="1" ht="30" customHeight="1" spans="1:15">
      <c r="A372" s="2" t="s">
        <v>57</v>
      </c>
      <c r="B372" s="25" t="str">
        <f>工程量清单!B372</f>
        <v>CH014</v>
      </c>
      <c r="C372" s="28" t="str">
        <f>工程量清单!C372</f>
        <v>MICROWAVE OVEN</v>
      </c>
      <c r="D372" s="24" t="str">
        <f>工程量清单!D372</f>
        <v>微波炉</v>
      </c>
      <c r="E372" s="28" t="str">
        <f>工程量清单!E372</f>
        <v>ELECTRIC</v>
      </c>
      <c r="F372" s="28" t="str">
        <f>工程量清单!F372</f>
        <v>电加热</v>
      </c>
      <c r="G372" s="25">
        <f>工程量清单!G372</f>
        <v>1</v>
      </c>
      <c r="H372" s="28" t="str">
        <f>工程量清单!H372</f>
        <v>PANASONIC
松下</v>
      </c>
      <c r="I372" s="28" t="str">
        <f>工程量清单!I372</f>
        <v>NE-186AC</v>
      </c>
      <c r="J372" s="25" t="str">
        <f>工程量清单!J372</f>
        <v>JAPAN
日本</v>
      </c>
      <c r="K372" s="25">
        <f>工程量清单!K372</f>
        <v>422</v>
      </c>
      <c r="L372" s="25">
        <f>工程量清单!L372</f>
        <v>508</v>
      </c>
      <c r="M372" s="25">
        <f>工程量清单!M372</f>
        <v>337</v>
      </c>
      <c r="N372" s="27" t="str">
        <f>工程量清单!AX372</f>
        <v>MENUMASTER
美料马士达</v>
      </c>
      <c r="O372" s="27" t="str">
        <f>工程量清单!AY372</f>
        <v>AMANA</v>
      </c>
    </row>
    <row r="373" s="2" customFormat="1" ht="30" customHeight="1" spans="1:15">
      <c r="A373" s="2" t="s">
        <v>57</v>
      </c>
      <c r="B373" s="25" t="str">
        <f>工程量清单!B373</f>
        <v>CH015</v>
      </c>
      <c r="C373" s="28" t="str">
        <f>工程量清单!C373</f>
        <v>COUNTER REFRIGERATOR</v>
      </c>
      <c r="D373" s="24" t="str">
        <f>工程量清单!D373</f>
        <v>平台高温雪柜</v>
      </c>
      <c r="E373" s="28" t="str">
        <f>工程量清单!E373</f>
        <v>2 DOORS,'+1℃～+4℃,RIGHT COMPRESSOR</v>
      </c>
      <c r="F373" s="28" t="str">
        <f>工程量清单!F373</f>
        <v>双门,'+1℃～+4℃,右机位</v>
      </c>
      <c r="G373" s="25">
        <f>工程量清单!G373</f>
        <v>2</v>
      </c>
      <c r="H373" s="28" t="str">
        <f>工程量清单!H373</f>
        <v>WILLIAMS
威廉士</v>
      </c>
      <c r="I373" s="28" t="str">
        <f>工程量清单!I373</f>
        <v>HE2U(J)-DDX</v>
      </c>
      <c r="J373" s="25" t="str">
        <f>工程量清单!J373</f>
        <v>CHINA
中国</v>
      </c>
      <c r="K373" s="25">
        <f>工程量清单!K373</f>
        <v>1765</v>
      </c>
      <c r="L373" s="25">
        <f>工程量清单!L373</f>
        <v>770</v>
      </c>
      <c r="M373" s="25">
        <f>工程量清单!M373</f>
        <v>850</v>
      </c>
      <c r="N373" s="27" t="str">
        <f>工程量清单!AX373</f>
        <v>IGLU</v>
      </c>
      <c r="O373" s="27" t="str">
        <f>工程量清单!AY373</f>
        <v>PRECISION
精确</v>
      </c>
    </row>
    <row r="374" s="2" customFormat="1" ht="30" customHeight="1" spans="1:15">
      <c r="A374" s="2" t="s">
        <v>57</v>
      </c>
      <c r="B374" s="25" t="str">
        <f>工程量清单!B374</f>
        <v>CH016</v>
      </c>
      <c r="C374" s="28" t="str">
        <f>工程量清单!C374</f>
        <v>UV LIGHT WITH LOCKING CONTROLLER</v>
      </c>
      <c r="D374" s="24" t="str">
        <f>工程量清单!D374</f>
        <v>紫外线消毒灯带互锁控制器</v>
      </c>
      <c r="E374" s="28" t="str">
        <f>工程量清单!E374</f>
        <v>WITH REFLECTOR,LOCKING CONTROL W/ROOM LIGHT,START/CLOSING AUTOMATICALLY,W/ADJUSTABLE START/SANITIZING TIMER</v>
      </c>
      <c r="F374" s="28" t="str">
        <f>工程量清单!F374</f>
        <v>帶反射罩,与房间照明互锁控制，自动启停，延时启动，消毒时间长可调</v>
      </c>
      <c r="G374" s="25">
        <f>工程量清单!G374</f>
        <v>1</v>
      </c>
      <c r="H374" s="28" t="str">
        <f>工程量清单!H374</f>
        <v>PHILIPS+向尊</v>
      </c>
      <c r="I374" s="28" t="str">
        <f>工程量清单!I374</f>
        <v>TUV 36W+SUVC-1A</v>
      </c>
      <c r="J374" s="25" t="str">
        <f>工程量清单!J374</f>
        <v>POLAN
波兰</v>
      </c>
      <c r="K374" s="25">
        <f>工程量清单!K374</f>
        <v>1213</v>
      </c>
      <c r="L374" s="25">
        <f>工程量清单!L374</f>
        <v>28</v>
      </c>
      <c r="M374" s="25">
        <f>工程量清单!M374</f>
        <v>28</v>
      </c>
      <c r="N374" s="27" t="str">
        <f>工程量清单!AX374</f>
        <v>LIJIER
蝇博士</v>
      </c>
      <c r="O374" s="27" t="str">
        <f>工程量清单!AY374</f>
        <v> LOCAL
项目当地优质产品</v>
      </c>
    </row>
    <row r="375" s="2" customFormat="1" ht="30" customHeight="1" spans="1:15">
      <c r="A375" s="2" t="s">
        <v>57</v>
      </c>
      <c r="B375" s="25" t="str">
        <f>工程量清单!B375</f>
        <v>CH017</v>
      </c>
      <c r="C375" s="28" t="str">
        <f>工程量清单!C375</f>
        <v>COUNTER CABINET</v>
      </c>
      <c r="D375" s="24" t="str">
        <f>工程量清单!D375</f>
        <v>工作柜</v>
      </c>
      <c r="E375" s="28" t="str">
        <f>工程量清单!E375</f>
        <v>SLIDING DOOR</v>
      </c>
      <c r="F375" s="28" t="str">
        <f>工程量清单!F375</f>
        <v>移门</v>
      </c>
      <c r="G375" s="25">
        <f>工程量清单!G375</f>
        <v>1</v>
      </c>
      <c r="H375" s="28" t="str">
        <f>工程量清单!H375</f>
        <v>FABRICATED
厂制品</v>
      </c>
      <c r="I375" s="28" t="str">
        <f>工程量清单!I375</f>
        <v>STAINLESS STEEL
不锈钢</v>
      </c>
      <c r="J375" s="25" t="str">
        <f>工程量清单!J375</f>
        <v>CHINA
中国</v>
      </c>
      <c r="K375" s="25">
        <f>工程量清单!K375</f>
        <v>1580</v>
      </c>
      <c r="L375" s="25">
        <f>工程量清单!L375</f>
        <v>770</v>
      </c>
      <c r="M375" s="25">
        <f>工程量清单!M375</f>
        <v>850</v>
      </c>
      <c r="N375" s="27" t="str">
        <f>工程量清单!AX375</f>
        <v> </v>
      </c>
      <c r="O375" s="27" t="str">
        <f>工程量清单!AY375</f>
        <v> </v>
      </c>
    </row>
    <row r="376" s="2" customFormat="1" ht="30" customHeight="1" spans="1:15">
      <c r="A376" s="2" t="s">
        <v>57</v>
      </c>
      <c r="B376" s="25" t="str">
        <f>工程量清单!B376</f>
        <v>CH020</v>
      </c>
      <c r="C376" s="28" t="str">
        <f>工程量清单!C376</f>
        <v>COUNTER REFRIGERATOR</v>
      </c>
      <c r="D376" s="24" t="str">
        <f>工程量清单!D376</f>
        <v>平台高温雪柜</v>
      </c>
      <c r="E376" s="28" t="str">
        <f>工程量清单!E376</f>
        <v>2 DOORS,'+1℃～+4℃,LEFT COMPRESSOR</v>
      </c>
      <c r="F376" s="28" t="str">
        <f>工程量清单!F376</f>
        <v>双门,'+1℃～+4℃,左机位</v>
      </c>
      <c r="G376" s="25">
        <f>工程量清单!G376</f>
        <v>1</v>
      </c>
      <c r="H376" s="28" t="str">
        <f>工程量清单!H376</f>
        <v>WILLIAMS
威廉士</v>
      </c>
      <c r="I376" s="28" t="str">
        <f>工程量清单!I376</f>
        <v>HE2U(J)-XDD</v>
      </c>
      <c r="J376" s="25" t="str">
        <f>工程量清单!J376</f>
        <v>CHINA
中国</v>
      </c>
      <c r="K376" s="25">
        <f>工程量清单!K376</f>
        <v>1765</v>
      </c>
      <c r="L376" s="25">
        <f>工程量清单!L376</f>
        <v>770</v>
      </c>
      <c r="M376" s="25">
        <f>工程量清单!M376</f>
        <v>850</v>
      </c>
      <c r="N376" s="27" t="str">
        <f>工程量清单!AX376</f>
        <v>IGLU</v>
      </c>
      <c r="O376" s="27" t="str">
        <f>工程量清单!AY376</f>
        <v>PRECISION
精确</v>
      </c>
    </row>
    <row r="377" s="2" customFormat="1" ht="30" customHeight="1" spans="1:15">
      <c r="A377" s="2" t="s">
        <v>57</v>
      </c>
      <c r="B377" s="25" t="str">
        <f>工程量清单!B377</f>
        <v>CH022</v>
      </c>
      <c r="C377" s="28" t="str">
        <f>工程量清单!C377</f>
        <v>WATER FILTER</v>
      </c>
      <c r="D377" s="24" t="str">
        <f>工程量清单!D377</f>
        <v>净水器连直饮水龙头</v>
      </c>
      <c r="E377" s="28">
        <f>工程量清单!E377</f>
        <v>0</v>
      </c>
      <c r="F377" s="28">
        <f>工程量清单!F377</f>
        <v>0</v>
      </c>
      <c r="G377" s="25">
        <f>工程量清单!G377</f>
        <v>1</v>
      </c>
      <c r="H377" s="28" t="str">
        <f>工程量清单!H377</f>
        <v>EVERPURE
爱惠浦</v>
      </c>
      <c r="I377" s="28" t="str">
        <f>工程量清单!I377</f>
        <v>CDRN1-4FT+PFB-002 UV SYSTEM(SA11185+SA30043）</v>
      </c>
      <c r="J377" s="25" t="str">
        <f>工程量清单!J377</f>
        <v>CHINA
中国</v>
      </c>
      <c r="K377" s="25">
        <f>工程量清单!K377</f>
        <v>0</v>
      </c>
      <c r="L377" s="25">
        <f>工程量清单!L377</f>
        <v>0</v>
      </c>
      <c r="M377" s="25">
        <f>工程量清单!M377</f>
        <v>0</v>
      </c>
      <c r="N377" s="27" t="str">
        <f>工程量清单!AX377</f>
        <v>PARAGON
百诺肯</v>
      </c>
      <c r="O377" s="27" t="str">
        <f>工程量清单!AY377</f>
        <v>SELECTO
森乐</v>
      </c>
    </row>
    <row r="378" s="2" customFormat="1" ht="30" customHeight="1" spans="1:15">
      <c r="A378" s="2" t="s">
        <v>57</v>
      </c>
      <c r="B378" s="25" t="str">
        <f>工程量清单!B378</f>
        <v>CH023</v>
      </c>
      <c r="C378" s="28" t="str">
        <f>工程量清单!C378</f>
        <v>WALL SHELF</v>
      </c>
      <c r="D378" s="24" t="str">
        <f>工程量清单!D378</f>
        <v>挂墙层板</v>
      </c>
      <c r="E378" s="28" t="str">
        <f>工程量清单!E378</f>
        <v>DOUBLE SHELF</v>
      </c>
      <c r="F378" s="28" t="str">
        <f>工程量清单!F378</f>
        <v>双层</v>
      </c>
      <c r="G378" s="25">
        <f>工程量清单!G378</f>
        <v>1</v>
      </c>
      <c r="H378" s="28" t="str">
        <f>工程量清单!H378</f>
        <v>FABRICATED
厂制品</v>
      </c>
      <c r="I378" s="28" t="str">
        <f>工程量清单!I378</f>
        <v>STAINLESS STEEL
不锈钢</v>
      </c>
      <c r="J378" s="25" t="str">
        <f>工程量清单!J378</f>
        <v>CHINA
中国</v>
      </c>
      <c r="K378" s="25">
        <f>工程量清单!K378</f>
        <v>2750</v>
      </c>
      <c r="L378" s="25">
        <f>工程量清单!L378</f>
        <v>350</v>
      </c>
      <c r="M378" s="25">
        <f>工程量清单!M378</f>
        <v>0</v>
      </c>
      <c r="N378" s="27" t="str">
        <f>工程量清单!AX378</f>
        <v> </v>
      </c>
      <c r="O378" s="27" t="str">
        <f>工程量清单!AY378</f>
        <v> </v>
      </c>
    </row>
    <row r="379" s="2" customFormat="1" ht="30" customHeight="1" spans="1:15">
      <c r="A379" s="2" t="s">
        <v>57</v>
      </c>
      <c r="B379" s="25" t="str">
        <f>工程量清单!B379</f>
        <v>CH024</v>
      </c>
      <c r="C379" s="28" t="str">
        <f>工程量清单!C379</f>
        <v>KNIFE DISINFECTION CABINET </v>
      </c>
      <c r="D379" s="24" t="str">
        <f>工程量清单!D379</f>
        <v>刀具消毒柜</v>
      </c>
      <c r="E379" s="28" t="str">
        <f>工程量清单!E379</f>
        <v>UV SANITIZING, WALL MOUNTED</v>
      </c>
      <c r="F379" s="28" t="str">
        <f>工程量清单!F379</f>
        <v>紫外线消毒，挂墙安装</v>
      </c>
      <c r="G379" s="25">
        <f>工程量清单!G379</f>
        <v>1</v>
      </c>
      <c r="H379" s="28" t="str">
        <f>工程量清单!H379</f>
        <v>LEEGO
利高</v>
      </c>
      <c r="I379" s="28" t="str">
        <f>工程量清单!I379</f>
        <v>KC-500E</v>
      </c>
      <c r="J379" s="25" t="str">
        <f>工程量清单!J379</f>
        <v>CHINA
中国</v>
      </c>
      <c r="K379" s="25">
        <f>工程量清单!K379</f>
        <v>540</v>
      </c>
      <c r="L379" s="25">
        <f>工程量清单!L379</f>
        <v>135</v>
      </c>
      <c r="M379" s="25">
        <f>工程量清单!M379</f>
        <v>645</v>
      </c>
      <c r="N379" s="27" t="str">
        <f>工程量清单!AX379</f>
        <v>BIZERBA
碧彩</v>
      </c>
      <c r="O379" s="27" t="str">
        <f>工程量清单!AY379</f>
        <v>EDLUND
艾伦</v>
      </c>
    </row>
    <row r="380" s="2" customFormat="1" ht="30" customHeight="1" spans="1:15">
      <c r="A380" s="2" t="s">
        <v>57</v>
      </c>
      <c r="B380" s="25" t="str">
        <f>工程量清单!B380</f>
        <v>CH025</v>
      </c>
      <c r="C380" s="28" t="str">
        <f>工程量清单!C380</f>
        <v>WORK TABLE WITH 2 SINKS</v>
      </c>
      <c r="D380" s="24" t="str">
        <f>工程量清单!D380</f>
        <v>双星盆工作柜</v>
      </c>
      <c r="E380" s="28" t="str">
        <f>工程量清单!E380</f>
        <v>"	SINK SIZE 、450*450*300MM, DOUBLE SINK, 1 DECK MOUNTED FAUCET &amp; MIXED VALVE, 2 LEVER HANDLE DRAINS, 150MM HIGH BACK SPLASH，W/ DRAIN"</v>
      </c>
      <c r="F380" s="28" t="str">
        <f>工程量清单!F380</f>
        <v>星盆尺寸450*450*300, 双星盆, 1組冷热水龙头, 2组摇柄去水，150mm高挡水板。</v>
      </c>
      <c r="G380" s="25">
        <f>工程量清单!G380</f>
        <v>1</v>
      </c>
      <c r="H380" s="28" t="str">
        <f>工程量清单!H380</f>
        <v>FABRICATED
厂制品</v>
      </c>
      <c r="I380" s="28" t="str">
        <f>工程量清单!I380</f>
        <v>STAINLESS STEEL
不锈钢</v>
      </c>
      <c r="J380" s="25" t="str">
        <f>工程量清单!J380</f>
        <v>CHINA
中国</v>
      </c>
      <c r="K380" s="25">
        <f>工程量清单!K380</f>
        <v>1800</v>
      </c>
      <c r="L380" s="25">
        <f>工程量清单!L380</f>
        <v>770</v>
      </c>
      <c r="M380" s="25">
        <f>工程量清单!M380</f>
        <v>850</v>
      </c>
      <c r="N380" s="27" t="str">
        <f>工程量清单!AX380</f>
        <v> </v>
      </c>
      <c r="O380" s="27" t="str">
        <f>工程量清单!AY380</f>
        <v> </v>
      </c>
    </row>
    <row r="381" s="2" customFormat="1" ht="30" customHeight="1" spans="1:15">
      <c r="A381" s="2" t="s">
        <v>57</v>
      </c>
      <c r="B381" s="25" t="str">
        <f>工程量清单!B381</f>
        <v>CH026</v>
      </c>
      <c r="C381" s="28" t="str">
        <f>工程量清单!C381</f>
        <v>UPRIGHT REFRIGERATOR WITH 2 DOORS</v>
      </c>
      <c r="D381" s="24" t="str">
        <f>工程量清单!D381</f>
        <v>双门高身冷藏柜</v>
      </c>
      <c r="E381" s="28" t="str">
        <f>工程量清单!E381</f>
        <v>2 DOORS，'+1℃～+4℃</v>
      </c>
      <c r="F381" s="28" t="str">
        <f>工程量清单!F381</f>
        <v>双门，'+1℃～+4℃</v>
      </c>
      <c r="G381" s="25">
        <f>工程量清单!G381</f>
        <v>2</v>
      </c>
      <c r="H381" s="28" t="str">
        <f>工程量清单!H381</f>
        <v>WILLIAMS
威廉士</v>
      </c>
      <c r="I381" s="28" t="str">
        <f>工程量清单!I381</f>
        <v>HG1T(J)SEA</v>
      </c>
      <c r="J381" s="25" t="str">
        <f>工程量清单!J381</f>
        <v>CHINA
中国</v>
      </c>
      <c r="K381" s="25">
        <f>工程量清单!K381</f>
        <v>737</v>
      </c>
      <c r="L381" s="25">
        <f>工程量清单!L381</f>
        <v>824</v>
      </c>
      <c r="M381" s="25">
        <f>工程量清单!M381</f>
        <v>1975</v>
      </c>
      <c r="N381" s="27" t="str">
        <f>工程量清单!AX381</f>
        <v>IGLU</v>
      </c>
      <c r="O381" s="27" t="str">
        <f>工程量清单!AY381</f>
        <v>PRECISION
精确</v>
      </c>
    </row>
    <row r="382" s="2" customFormat="1" ht="30" customHeight="1" spans="1:15">
      <c r="A382" s="2" t="s">
        <v>57</v>
      </c>
      <c r="B382" s="25" t="str">
        <f>工程量清单!B382</f>
        <v>CH027</v>
      </c>
      <c r="C382" s="28" t="str">
        <f>工程量清单!C382</f>
        <v>COUNTER CABINET</v>
      </c>
      <c r="D382" s="24" t="str">
        <f>工程量清单!D382</f>
        <v>工作柜</v>
      </c>
      <c r="E382" s="28" t="str">
        <f>工程量清单!E382</f>
        <v>SLIDING DOOR</v>
      </c>
      <c r="F382" s="28" t="str">
        <f>工程量清单!F382</f>
        <v>移门</v>
      </c>
      <c r="G382" s="25">
        <f>工程量清单!G382</f>
        <v>2</v>
      </c>
      <c r="H382" s="28" t="str">
        <f>工程量清单!H382</f>
        <v>FABRICATED
厂制品</v>
      </c>
      <c r="I382" s="28" t="str">
        <f>工程量清单!I382</f>
        <v>STAINLESS STEEL
不锈钢</v>
      </c>
      <c r="J382" s="25" t="str">
        <f>工程量清单!J382</f>
        <v>CHINA
中国</v>
      </c>
      <c r="K382" s="25">
        <f>工程量清单!K382</f>
        <v>1400</v>
      </c>
      <c r="L382" s="25">
        <f>工程量清单!L382</f>
        <v>770</v>
      </c>
      <c r="M382" s="25">
        <f>工程量清单!M382</f>
        <v>850</v>
      </c>
      <c r="N382" s="27" t="str">
        <f>工程量清单!AX382</f>
        <v> </v>
      </c>
      <c r="O382" s="27" t="str">
        <f>工程量清单!AY382</f>
        <v> </v>
      </c>
    </row>
    <row r="383" s="2" customFormat="1" ht="30" customHeight="1" spans="1:15">
      <c r="A383" s="2" t="s">
        <v>57</v>
      </c>
      <c r="B383" s="25" t="str">
        <f>工程量清单!B383</f>
        <v>CH030</v>
      </c>
      <c r="C383" s="28" t="str">
        <f>工程量清单!C383</f>
        <v>WALL SHELF</v>
      </c>
      <c r="D383" s="24" t="str">
        <f>工程量清单!D383</f>
        <v>挂墙层板</v>
      </c>
      <c r="E383" s="28" t="str">
        <f>工程量清单!E383</f>
        <v>DOUBLE SHELF</v>
      </c>
      <c r="F383" s="28" t="str">
        <f>工程量清单!F383</f>
        <v>双层</v>
      </c>
      <c r="G383" s="25">
        <f>工程量清单!G383</f>
        <v>1</v>
      </c>
      <c r="H383" s="28" t="str">
        <f>工程量清单!H383</f>
        <v>FABRICATED
厂制品</v>
      </c>
      <c r="I383" s="28" t="str">
        <f>工程量清单!I383</f>
        <v>STAINLESS STEEL
不锈钢</v>
      </c>
      <c r="J383" s="25" t="str">
        <f>工程量清单!J383</f>
        <v>CHINA
中国</v>
      </c>
      <c r="K383" s="25">
        <f>工程量清单!K383</f>
        <v>3770</v>
      </c>
      <c r="L383" s="25">
        <f>工程量清单!L383</f>
        <v>350</v>
      </c>
      <c r="M383" s="25">
        <f>工程量清单!M383</f>
        <v>0</v>
      </c>
      <c r="N383" s="27" t="str">
        <f>工程量清单!AX383</f>
        <v> </v>
      </c>
      <c r="O383" s="27" t="str">
        <f>工程量清单!AY383</f>
        <v> </v>
      </c>
    </row>
    <row r="384" s="2" customFormat="1" ht="30" customHeight="1" spans="1:15">
      <c r="A384" s="2" t="s">
        <v>57</v>
      </c>
      <c r="B384" s="25" t="str">
        <f>工程量清单!B384</f>
        <v>CH031</v>
      </c>
      <c r="C384" s="28" t="str">
        <f>工程量清单!C384</f>
        <v>INSECT KILLER</v>
      </c>
      <c r="D384" s="24" t="str">
        <f>工程量清单!D384</f>
        <v>灭蝇灯</v>
      </c>
      <c r="E384" s="28" t="str">
        <f>工程量清单!E384</f>
        <v>STICK PAD</v>
      </c>
      <c r="F384" s="28" t="str">
        <f>工程量清单!F384</f>
        <v>粘捕式</v>
      </c>
      <c r="G384" s="25">
        <f>工程量清单!G384</f>
        <v>2</v>
      </c>
      <c r="H384" s="28" t="str">
        <f>工程量清单!H384</f>
        <v>HENDERY
亨得利</v>
      </c>
      <c r="I384" s="28" t="str">
        <f>工程量清单!I384</f>
        <v>WGS-40BN</v>
      </c>
      <c r="J384" s="25" t="str">
        <f>工程量清单!J384</f>
        <v>CHINA
中国</v>
      </c>
      <c r="K384" s="25">
        <f>工程量清单!K384</f>
        <v>650</v>
      </c>
      <c r="L384" s="25">
        <f>工程量清单!L384</f>
        <v>220</v>
      </c>
      <c r="M384" s="25">
        <f>工程量清单!M384</f>
        <v>450</v>
      </c>
      <c r="N384" s="27" t="str">
        <f>工程量清单!AX384</f>
        <v>FLY CATCHER
捕霸</v>
      </c>
      <c r="O384" s="27" t="str">
        <f>工程量清单!AY384</f>
        <v>DR.FLY
蝇博士</v>
      </c>
    </row>
    <row r="385" s="2" customFormat="1" ht="30" customHeight="1" spans="1:15">
      <c r="A385" s="2" t="s">
        <v>57</v>
      </c>
      <c r="B385" s="25" t="str">
        <f>工程量清单!B385</f>
        <v>CH032</v>
      </c>
      <c r="C385" s="28" t="str">
        <f>工程量清单!C385</f>
        <v>FLOOR TROUGH WITH GRATE</v>
      </c>
      <c r="D385" s="24" t="str">
        <f>工程量清单!D385</f>
        <v>地沟连盖板</v>
      </c>
      <c r="E385" s="28">
        <f>工程量清单!E385</f>
        <v>0</v>
      </c>
      <c r="F385" s="28">
        <f>工程量清单!F385</f>
        <v>0</v>
      </c>
      <c r="G385" s="25">
        <f>工程量清单!G385</f>
        <v>1</v>
      </c>
      <c r="H385" s="28" t="str">
        <f>工程量清单!H385</f>
        <v>AQUAWYN
江苏名厨</v>
      </c>
      <c r="I385" s="28" t="str">
        <f>工程量清单!I385</f>
        <v>CG系列</v>
      </c>
      <c r="J385" s="25" t="str">
        <f>工程量清单!J385</f>
        <v>CHINA
中国</v>
      </c>
      <c r="K385" s="25">
        <f>工程量清单!K385</f>
        <v>1000</v>
      </c>
      <c r="L385" s="25">
        <f>工程量清单!L385</f>
        <v>350</v>
      </c>
      <c r="M385" s="25">
        <f>工程量清单!M385</f>
        <v>0</v>
      </c>
      <c r="N385" s="27" t="str">
        <f>工程量清单!AX385</f>
        <v>DSS
迪爱斯</v>
      </c>
      <c r="O385" s="27" t="str">
        <f>工程量清单!AY385</f>
        <v>ACO
亚科</v>
      </c>
    </row>
    <row r="386" s="2" customFormat="1" ht="30" customHeight="1" spans="1:15">
      <c r="A386" s="2" t="s">
        <v>57</v>
      </c>
      <c r="B386" s="25" t="str">
        <f>工程量清单!B386</f>
        <v>CH034</v>
      </c>
      <c r="C386" s="28" t="str">
        <f>工程量清单!C386</f>
        <v>CEILING MOUNTED TO DASEY</v>
      </c>
      <c r="D386" s="24" t="str">
        <f>工程量清单!D386</f>
        <v>吊天花茜架</v>
      </c>
      <c r="E386" s="28">
        <f>工程量清单!E386</f>
        <v>0</v>
      </c>
      <c r="F386" s="28">
        <f>工程量清单!F386</f>
        <v>0</v>
      </c>
      <c r="G386" s="25">
        <f>工程量清单!G386</f>
        <v>1</v>
      </c>
      <c r="H386" s="28" t="str">
        <f>工程量清单!H386</f>
        <v>FABRICATED
厂制品</v>
      </c>
      <c r="I386" s="28" t="str">
        <f>工程量清单!I386</f>
        <v>STAINLESS STEEL
不锈钢</v>
      </c>
      <c r="J386" s="25" t="str">
        <f>工程量清单!J386</f>
        <v>CHINA
中国</v>
      </c>
      <c r="K386" s="25">
        <f>工程量清单!K386</f>
        <v>1575</v>
      </c>
      <c r="L386" s="25">
        <f>工程量清单!L386</f>
        <v>450</v>
      </c>
      <c r="M386" s="25">
        <f>工程量清单!M386</f>
        <v>0</v>
      </c>
      <c r="N386" s="27" t="str">
        <f>工程量清单!AX386</f>
        <v> </v>
      </c>
      <c r="O386" s="27" t="str">
        <f>工程量清单!AY386</f>
        <v> </v>
      </c>
    </row>
    <row r="387" s="2" customFormat="1" ht="30" customHeight="1" spans="1:15">
      <c r="A387" s="2" t="s">
        <v>57</v>
      </c>
      <c r="B387" s="25" t="str">
        <f>工程量清单!B387</f>
        <v>CH035</v>
      </c>
      <c r="C387" s="28" t="str">
        <f>工程量清单!C387</f>
        <v>L SOILED DISH TABLE WITH 2 SINGLE SINK</v>
      </c>
      <c r="D387" s="24" t="str">
        <f>工程量清单!D387</f>
        <v>L型污碟台连双星盆</v>
      </c>
      <c r="E387" s="28" t="str">
        <f>工程量清单!E387</f>
        <v>SINK SIZE 500*500*300MM, 2 LEVER HANDLE DRAIN, 300MM HIGH BACK SPLASH</v>
      </c>
      <c r="F387" s="28" t="str">
        <f>工程量清单!F387</f>
        <v>星盆尺寸500*500*300，2组摇柄去水，300mm高挡水板</v>
      </c>
      <c r="G387" s="25">
        <f>工程量清单!G387</f>
        <v>1</v>
      </c>
      <c r="H387" s="28" t="str">
        <f>工程量清单!H387</f>
        <v>FABRICATED
厂制品</v>
      </c>
      <c r="I387" s="28" t="str">
        <f>工程量清单!I387</f>
        <v>STAINLESS STEEL
不锈钢</v>
      </c>
      <c r="J387" s="25" t="str">
        <f>工程量清单!J387</f>
        <v>CHINA
中国</v>
      </c>
      <c r="K387" s="25" t="str">
        <f>工程量清单!K387</f>
        <v>2925+2400</v>
      </c>
      <c r="L387" s="25" t="str">
        <f>工程量清单!L387</f>
        <v>800+800</v>
      </c>
      <c r="M387" s="25">
        <f>工程量清单!M387</f>
        <v>850</v>
      </c>
      <c r="N387" s="27" t="str">
        <f>工程量清单!AX387</f>
        <v> </v>
      </c>
      <c r="O387" s="27" t="str">
        <f>工程量清单!AY387</f>
        <v> </v>
      </c>
    </row>
    <row r="388" s="2" customFormat="1" ht="30" customHeight="1" spans="1:15">
      <c r="A388" s="2" t="s">
        <v>57</v>
      </c>
      <c r="B388" s="25" t="str">
        <f>工程量清单!B388</f>
        <v>CH036</v>
      </c>
      <c r="C388" s="28" t="str">
        <f>工程量清单!C388</f>
        <v>PRE RINSE </v>
      </c>
      <c r="D388" s="24" t="str">
        <f>工程量清单!D388</f>
        <v>花洒龙头</v>
      </c>
      <c r="E388" s="28" t="str">
        <f>工程量清单!E388</f>
        <v>WALL MOUNTED,WITH WALL BRACKET </v>
      </c>
      <c r="F388" s="28" t="str">
        <f>工程量清单!F388</f>
        <v>台式安装,带墙上托架及305mm附加龙头</v>
      </c>
      <c r="G388" s="25">
        <f>工程量清单!G388</f>
        <v>1</v>
      </c>
      <c r="H388" s="28" t="str">
        <f>工程量清单!H388</f>
        <v>EQUIP
依奎浦</v>
      </c>
      <c r="I388" s="28" t="str">
        <f>工程量清单!I388</f>
        <v>5PR-2S12-H</v>
      </c>
      <c r="J388" s="25" t="str">
        <f>工程量清单!J388</f>
        <v>CHINA
中国</v>
      </c>
      <c r="K388" s="25">
        <f>工程量清单!K388</f>
        <v>299</v>
      </c>
      <c r="L388" s="25">
        <f>工程量清单!L388</f>
        <v>420</v>
      </c>
      <c r="M388" s="25">
        <f>工程量清单!M388</f>
        <v>906</v>
      </c>
      <c r="N388" s="27" t="str">
        <f>工程量清单!AX388</f>
        <v>T&amp;S
天仕</v>
      </c>
      <c r="O388" s="27" t="str">
        <f>工程量清单!AY388</f>
        <v>CONCEPT</v>
      </c>
    </row>
    <row r="389" s="2" customFormat="1" ht="30" customHeight="1" spans="1:15">
      <c r="A389" s="2" t="s">
        <v>57</v>
      </c>
      <c r="B389" s="25" t="str">
        <f>工程量清单!B389</f>
        <v>CH037</v>
      </c>
      <c r="C389" s="28" t="str">
        <f>工程量清单!C389</f>
        <v>CONDENSATE HOOD</v>
      </c>
      <c r="D389" s="24" t="str">
        <f>工程量清单!D389</f>
        <v>集气罩</v>
      </c>
      <c r="E389" s="28" t="str">
        <f>工程量清单!E389</f>
        <v>WITH COVER, UP TO CEILING</v>
      </c>
      <c r="F389" s="28" t="str">
        <f>工程量清单!F389</f>
        <v>连封板，高度至天花</v>
      </c>
      <c r="G389" s="25">
        <f>工程量清单!G389</f>
        <v>1</v>
      </c>
      <c r="H389" s="28" t="str">
        <f>工程量清单!H389</f>
        <v>FABRICATED
厂制品</v>
      </c>
      <c r="I389" s="28" t="str">
        <f>工程量清单!I389</f>
        <v>STAINLESS STEEL
不锈钢</v>
      </c>
      <c r="J389" s="25" t="str">
        <f>工程量清单!J389</f>
        <v>CHINA
中国</v>
      </c>
      <c r="K389" s="25">
        <f>工程量清单!K389</f>
        <v>2600</v>
      </c>
      <c r="L389" s="25">
        <f>工程量清单!L389</f>
        <v>1000</v>
      </c>
      <c r="M389" s="25">
        <f>工程量清单!M389</f>
        <v>550</v>
      </c>
      <c r="N389" s="27" t="str">
        <f>工程量清单!AX389</f>
        <v> </v>
      </c>
      <c r="O389" s="27" t="str">
        <f>工程量清单!AY389</f>
        <v> </v>
      </c>
    </row>
    <row r="390" s="2" customFormat="1" ht="30" customHeight="1" spans="1:15">
      <c r="A390" s="2" t="s">
        <v>57</v>
      </c>
      <c r="B390" s="25" t="str">
        <f>工程量清单!B390</f>
        <v>CH040</v>
      </c>
      <c r="C390" s="28" t="str">
        <f>工程量清单!C390</f>
        <v>DISH WASHING MACHINE(THERMOLABEL 71℃ TEST)</v>
      </c>
      <c r="D390" s="24" t="str">
        <f>工程量清单!D390</f>
        <v>通道式洗碗机（过71℃测试）</v>
      </c>
      <c r="E390" s="28" t="str">
        <f>工程量清单!E390</f>
        <v>CONVEYOR TYPE WITH DRYING ZONE,220 RACKS/H</v>
      </c>
      <c r="F390" s="28" t="str">
        <f>工程量清单!F390</f>
        <v>通道式带烘干缸，220筐/小时</v>
      </c>
      <c r="G390" s="25">
        <f>工程量清单!G390</f>
        <v>1</v>
      </c>
      <c r="H390" s="28" t="str">
        <f>工程量清单!H390</f>
        <v>HOBART
霍巴特</v>
      </c>
      <c r="I390" s="28" t="str">
        <f>工程量清单!I390</f>
        <v>CS-E-A D HT</v>
      </c>
      <c r="J390" s="25" t="str">
        <f>工程量清单!J390</f>
        <v>CHINA
中国</v>
      </c>
      <c r="K390" s="25">
        <f>工程量清单!K390</f>
        <v>1850</v>
      </c>
      <c r="L390" s="25">
        <f>工程量清单!L390</f>
        <v>772</v>
      </c>
      <c r="M390" s="25">
        <f>工程量清单!M390</f>
        <v>2150</v>
      </c>
      <c r="N390" s="27" t="str">
        <f>工程量清单!AX390</f>
        <v>MEIKO
迈科</v>
      </c>
      <c r="O390" s="27" t="str">
        <f>工程量清单!AY390</f>
        <v>WINTERHALTER
温特豪德</v>
      </c>
    </row>
    <row r="391" s="2" customFormat="1" ht="30" customHeight="1" spans="1:15">
      <c r="A391" s="2" t="s">
        <v>57</v>
      </c>
      <c r="B391" s="25" t="str">
        <f>工程量清单!B391</f>
        <v>CH041</v>
      </c>
      <c r="C391" s="28" t="str">
        <f>工程量清单!C391</f>
        <v>FLOOR TROUGH WITH GRATE</v>
      </c>
      <c r="D391" s="24" t="str">
        <f>工程量清单!D391</f>
        <v>地沟连盖板</v>
      </c>
      <c r="E391" s="28">
        <f>工程量清单!E391</f>
        <v>0</v>
      </c>
      <c r="F391" s="28">
        <f>工程量清单!F391</f>
        <v>0</v>
      </c>
      <c r="G391" s="25">
        <f>工程量清单!G391</f>
        <v>1</v>
      </c>
      <c r="H391" s="28" t="str">
        <f>工程量清单!H391</f>
        <v>AQUAWYN
江苏名厨</v>
      </c>
      <c r="I391" s="28" t="str">
        <f>工程量清单!I391</f>
        <v>CG系列</v>
      </c>
      <c r="J391" s="25" t="str">
        <f>工程量清单!J391</f>
        <v>CHINA
中国</v>
      </c>
      <c r="K391" s="25">
        <f>工程量清单!K391</f>
        <v>3500</v>
      </c>
      <c r="L391" s="25">
        <f>工程量清单!L391</f>
        <v>350</v>
      </c>
      <c r="M391" s="25">
        <f>工程量清单!M391</f>
        <v>0</v>
      </c>
      <c r="N391" s="27" t="str">
        <f>工程量清单!AX391</f>
        <v>DSS
迪爱斯</v>
      </c>
      <c r="O391" s="27" t="str">
        <f>工程量清单!AY391</f>
        <v>ACO
亚科</v>
      </c>
    </row>
    <row r="392" s="2" customFormat="1" ht="30" customHeight="1" spans="1:15">
      <c r="A392" s="2" t="s">
        <v>57</v>
      </c>
      <c r="B392" s="25" t="str">
        <f>工程量清单!B392</f>
        <v>CH042</v>
      </c>
      <c r="C392" s="28" t="str">
        <f>工程量清单!C392</f>
        <v>WORK TABLE WITH INTERMEDIATE SHELF</v>
      </c>
      <c r="D392" s="24" t="str">
        <f>工程量清单!D392</f>
        <v>工作台连抽屉</v>
      </c>
      <c r="E392" s="28" t="str">
        <f>工程量清单!E392</f>
        <v>INTERMEDIATE SHELF WITH LOCKER</v>
      </c>
      <c r="F392" s="28" t="str">
        <f>工程量清单!F392</f>
        <v>中层板，带抽屉</v>
      </c>
      <c r="G392" s="25">
        <f>工程量清单!G392</f>
        <v>1</v>
      </c>
      <c r="H392" s="28" t="str">
        <f>工程量清单!H392</f>
        <v>FABRICATED
厂制品</v>
      </c>
      <c r="I392" s="28" t="str">
        <f>工程量清单!I392</f>
        <v>STAINLESS STEEL
不锈钢</v>
      </c>
      <c r="J392" s="25" t="str">
        <f>工程量清单!J392</f>
        <v>CHINA
中国</v>
      </c>
      <c r="K392" s="25">
        <f>工程量清单!K392</f>
        <v>975</v>
      </c>
      <c r="L392" s="25">
        <f>工程量清单!L392</f>
        <v>760</v>
      </c>
      <c r="M392" s="25">
        <f>工程量清单!M392</f>
        <v>850</v>
      </c>
      <c r="N392" s="27" t="str">
        <f>工程量清单!AX392</f>
        <v> </v>
      </c>
      <c r="O392" s="27" t="str">
        <f>工程量清单!AY392</f>
        <v> </v>
      </c>
    </row>
    <row r="393" s="2" customFormat="1" ht="30" customHeight="1" spans="1:15">
      <c r="A393" s="2" t="s">
        <v>57</v>
      </c>
      <c r="B393" s="25" t="str">
        <f>工程量清单!B393</f>
        <v>CH043</v>
      </c>
      <c r="C393" s="28" t="str">
        <f>工程量清单!C393</f>
        <v>CLEAN DISH TABLE</v>
      </c>
      <c r="D393" s="24" t="str">
        <f>工程量清单!D393</f>
        <v>洁碟台</v>
      </c>
      <c r="E393" s="28" t="str">
        <f>工程量清单!E393</f>
        <v>300MM HIGH BACK  SPLASH, WITH GRID UNDERSHELF</v>
      </c>
      <c r="F393" s="28" t="str">
        <f>工程量清单!F393</f>
        <v>300mm高挡水板，连下一层格栅板</v>
      </c>
      <c r="G393" s="25">
        <f>工程量清单!G393</f>
        <v>1</v>
      </c>
      <c r="H393" s="28" t="str">
        <f>工程量清单!H393</f>
        <v>FABRICATED
厂制品</v>
      </c>
      <c r="I393" s="28" t="str">
        <f>工程量清单!I393</f>
        <v>STAINLESS STEEL
不锈钢</v>
      </c>
      <c r="J393" s="25" t="str">
        <f>工程量清单!J393</f>
        <v>CHINA
中国</v>
      </c>
      <c r="K393" s="25">
        <f>工程量清单!K393</f>
        <v>1500</v>
      </c>
      <c r="L393" s="25">
        <f>工程量清单!L393</f>
        <v>800</v>
      </c>
      <c r="M393" s="25">
        <f>工程量清单!M393</f>
        <v>850</v>
      </c>
      <c r="N393" s="27" t="str">
        <f>工程量清单!AX393</f>
        <v> </v>
      </c>
      <c r="O393" s="27" t="str">
        <f>工程量清单!AY393</f>
        <v> </v>
      </c>
    </row>
    <row r="394" s="2" customFormat="1" ht="30" customHeight="1" spans="1:15">
      <c r="A394" s="2" t="s">
        <v>57</v>
      </c>
      <c r="B394" s="25" t="str">
        <f>工程量清单!B394</f>
        <v>CH044</v>
      </c>
      <c r="C394" s="28" t="str">
        <f>工程量清单!C394</f>
        <v>HOSE REEL</v>
      </c>
      <c r="D394" s="24" t="str">
        <f>工程量清单!D394</f>
        <v>洗地龙头</v>
      </c>
      <c r="E394" s="28" t="str">
        <f>工程量清单!E394</f>
        <v>WITH 10M REEL CORD</v>
      </c>
      <c r="F394" s="28" t="str">
        <f>工程量清单!F394</f>
        <v>连10M长水管</v>
      </c>
      <c r="G394" s="25">
        <f>工程量清单!G394</f>
        <v>1</v>
      </c>
      <c r="H394" s="28" t="str">
        <f>工程量清单!H394</f>
        <v>EQUIP
依奎浦</v>
      </c>
      <c r="I394" s="28" t="str">
        <f>工程量清单!I394</f>
        <v>5HR-232-12-A</v>
      </c>
      <c r="J394" s="25" t="str">
        <f>工程量清单!J394</f>
        <v>CHINA
中国</v>
      </c>
      <c r="K394" s="25">
        <f>工程量清单!K394</f>
        <v>166</v>
      </c>
      <c r="L394" s="25">
        <f>工程量清单!L394</f>
        <v>600</v>
      </c>
      <c r="M394" s="25">
        <f>工程量清单!M394</f>
        <v>0</v>
      </c>
      <c r="N394" s="27" t="str">
        <f>工程量清单!AX394</f>
        <v>T&amp;S
天仕</v>
      </c>
      <c r="O394" s="27" t="str">
        <f>工程量清单!AY394</f>
        <v>CONCEPT</v>
      </c>
    </row>
    <row r="395" s="2" customFormat="1" ht="30" customHeight="1" spans="1:15">
      <c r="A395" s="2" t="s">
        <v>57</v>
      </c>
      <c r="B395" s="25" t="str">
        <f>工程量清单!B395</f>
        <v>CH045</v>
      </c>
      <c r="C395" s="28" t="str">
        <f>工程量清单!C395</f>
        <v>HAND SINK</v>
      </c>
      <c r="D395" s="24" t="str">
        <f>工程量清单!D395</f>
        <v>洗手星盆</v>
      </c>
      <c r="E395" s="28" t="str">
        <f>工程量清单!E395</f>
        <v>WITH 1 TOUCH FREE FAUCET, WALL MOUNTED</v>
      </c>
      <c r="F395" s="28" t="str">
        <f>工程量清单!F395</f>
        <v>连1组电子感应龙头, 挂墙</v>
      </c>
      <c r="G395" s="25">
        <f>工程量清单!G395</f>
        <v>1</v>
      </c>
      <c r="H395" s="28" t="str">
        <f>工程量清单!H395</f>
        <v>FABRICATED
厂制品</v>
      </c>
      <c r="I395" s="28" t="str">
        <f>工程量清单!I395</f>
        <v>STAINLESS STEEL
不锈钢</v>
      </c>
      <c r="J395" s="25" t="str">
        <f>工程量清单!J395</f>
        <v>CHINA
中国</v>
      </c>
      <c r="K395" s="25">
        <f>工程量清单!K395</f>
        <v>500</v>
      </c>
      <c r="L395" s="25">
        <f>工程量清单!L395</f>
        <v>400</v>
      </c>
      <c r="M395" s="25">
        <f>工程量清单!M395</f>
        <v>850</v>
      </c>
      <c r="N395" s="27" t="str">
        <f>工程量清单!AX395</f>
        <v> </v>
      </c>
      <c r="O395" s="27" t="str">
        <f>工程量清单!AY395</f>
        <v> </v>
      </c>
    </row>
    <row r="396" s="2" customFormat="1" ht="30" customHeight="1" spans="1:15">
      <c r="A396" s="2" t="s">
        <v>57</v>
      </c>
      <c r="B396" s="25" t="str">
        <f>工程量清单!B396</f>
        <v>CH047</v>
      </c>
      <c r="C396" s="28" t="str">
        <f>工程量清单!C396</f>
        <v>UPRIGHT CABINET</v>
      </c>
      <c r="D396" s="24" t="str">
        <f>工程量清单!D396</f>
        <v>高身储物柜</v>
      </c>
      <c r="E396" s="28" t="str">
        <f>工程量清单!E396</f>
        <v>LOCKABLE 4 SLIDING DOORS</v>
      </c>
      <c r="F396" s="28" t="str">
        <f>工程量清单!F396</f>
        <v>带锁4移门</v>
      </c>
      <c r="G396" s="25">
        <f>工程量清单!G396</f>
        <v>3</v>
      </c>
      <c r="H396" s="28" t="str">
        <f>工程量清单!H396</f>
        <v>FABRICATED
厂制品</v>
      </c>
      <c r="I396" s="28" t="str">
        <f>工程量清单!I396</f>
        <v>STAINLESS STEEL
不锈钢</v>
      </c>
      <c r="J396" s="25" t="str">
        <f>工程量清单!J396</f>
        <v>CHINA
中国</v>
      </c>
      <c r="K396" s="25">
        <f>工程量清单!K396</f>
        <v>1200</v>
      </c>
      <c r="L396" s="25">
        <f>工程量清单!L396</f>
        <v>600</v>
      </c>
      <c r="M396" s="25">
        <f>工程量清单!M396</f>
        <v>1950</v>
      </c>
      <c r="N396" s="27" t="str">
        <f>工程量清单!AX396</f>
        <v> </v>
      </c>
      <c r="O396" s="27" t="str">
        <f>工程量清单!AY396</f>
        <v> </v>
      </c>
    </row>
    <row r="397" s="2" customFormat="1" ht="30" customHeight="1" spans="1:15">
      <c r="A397" s="2" t="s">
        <v>57</v>
      </c>
      <c r="B397" s="25" t="str">
        <f>工程量清单!B397</f>
        <v>CH050</v>
      </c>
      <c r="C397" s="28" t="str">
        <f>工程量清单!C397</f>
        <v>SHELVING UNIT</v>
      </c>
      <c r="D397" s="24" t="str">
        <f>工程量清单!D397</f>
        <v>层架</v>
      </c>
      <c r="E397" s="28" t="str">
        <f>工程量清单!E397</f>
        <v>4-TIERS, ADJUSTABLE </v>
      </c>
      <c r="F397" s="28" t="str">
        <f>工程量清单!F397</f>
        <v>4层,可调</v>
      </c>
      <c r="G397" s="25">
        <f>工程量清单!G397</f>
        <v>1</v>
      </c>
      <c r="H397" s="28" t="str">
        <f>工程量清单!H397</f>
        <v>JIWINS
普飞</v>
      </c>
      <c r="I397" s="28" t="str">
        <f>工程量清单!I397</f>
        <v>PSU482472</v>
      </c>
      <c r="J397" s="25" t="str">
        <f>工程量清单!J397</f>
        <v>CHINA
中国</v>
      </c>
      <c r="K397" s="25">
        <f>工程量清单!K397</f>
        <v>1220</v>
      </c>
      <c r="L397" s="25">
        <f>工程量清单!L397</f>
        <v>610</v>
      </c>
      <c r="M397" s="25">
        <f>工程量清单!M397</f>
        <v>1800</v>
      </c>
      <c r="N397" s="27" t="str">
        <f>工程量清单!AX397</f>
        <v>METRO
美卓</v>
      </c>
      <c r="O397" s="27" t="str">
        <f>工程量清单!AY397</f>
        <v>CAMBRO
勘宝</v>
      </c>
    </row>
    <row r="398" s="2" customFormat="1" ht="30" customHeight="1" spans="1:15">
      <c r="A398" s="2" t="s">
        <v>57</v>
      </c>
      <c r="B398" s="25" t="str">
        <f>工程量清单!B398</f>
        <v>CH051</v>
      </c>
      <c r="C398" s="28" t="str">
        <f>工程量清单!C398</f>
        <v>FLOOR TROUGH WITH GRATE</v>
      </c>
      <c r="D398" s="24" t="str">
        <f>工程量清单!D398</f>
        <v>地沟连盖板</v>
      </c>
      <c r="E398" s="28">
        <f>工程量清单!E398</f>
        <v>0</v>
      </c>
      <c r="F398" s="28">
        <f>工程量清单!F398</f>
        <v>0</v>
      </c>
      <c r="G398" s="25">
        <f>工程量清单!G398</f>
        <v>1</v>
      </c>
      <c r="H398" s="28" t="str">
        <f>工程量清单!H398</f>
        <v>AQUAWYN
江苏名厨</v>
      </c>
      <c r="I398" s="28" t="str">
        <f>工程量清单!I398</f>
        <v>CG系列</v>
      </c>
      <c r="J398" s="25" t="str">
        <f>工程量清单!J398</f>
        <v>CHINA
中国</v>
      </c>
      <c r="K398" s="25">
        <f>工程量清单!K398</f>
        <v>1000</v>
      </c>
      <c r="L398" s="25">
        <f>工程量清单!L398</f>
        <v>350</v>
      </c>
      <c r="M398" s="25">
        <f>工程量清单!M398</f>
        <v>0</v>
      </c>
      <c r="N398" s="27" t="str">
        <f>工程量清单!AX398</f>
        <v>DSS
迪爱斯</v>
      </c>
      <c r="O398" s="27" t="str">
        <f>工程量清单!AY398</f>
        <v>ACO
亚科</v>
      </c>
    </row>
    <row r="399" s="2" customFormat="1" ht="30" customHeight="1" spans="1:15">
      <c r="A399" s="2" t="s">
        <v>57</v>
      </c>
      <c r="B399" s="25" t="str">
        <f>工程量清单!B399</f>
        <v>CH052</v>
      </c>
      <c r="C399" s="28" t="str">
        <f>工程量清单!C399</f>
        <v>UPRIGHT REFRIGERATOR WITH 2 DOORS</v>
      </c>
      <c r="D399" s="24" t="str">
        <f>工程量清单!D399</f>
        <v>双门高身冷藏柜</v>
      </c>
      <c r="E399" s="28" t="str">
        <f>工程量清单!E399</f>
        <v>2 DOORS，'+1℃～+4℃</v>
      </c>
      <c r="F399" s="28" t="str">
        <f>工程量清单!F399</f>
        <v>双门，'+1℃～+4℃</v>
      </c>
      <c r="G399" s="25">
        <f>工程量清单!G399</f>
        <v>1</v>
      </c>
      <c r="H399" s="28" t="str">
        <f>工程量清单!H399</f>
        <v>WILLIAMS
威廉士</v>
      </c>
      <c r="I399" s="28" t="str">
        <f>工程量清单!I399</f>
        <v>HG1T(J)SEA</v>
      </c>
      <c r="J399" s="25" t="str">
        <f>工程量清单!J399</f>
        <v>CHINA
中国</v>
      </c>
      <c r="K399" s="25">
        <f>工程量清单!K399</f>
        <v>737</v>
      </c>
      <c r="L399" s="25">
        <f>工程量清单!L399</f>
        <v>824</v>
      </c>
      <c r="M399" s="25">
        <f>工程量清单!M399</f>
        <v>1975</v>
      </c>
      <c r="N399" s="27" t="str">
        <f>工程量清单!AX399</f>
        <v>IGLU</v>
      </c>
      <c r="O399" s="27" t="str">
        <f>工程量清单!AY399</f>
        <v>PRECISION
精确</v>
      </c>
    </row>
    <row r="400" s="2" customFormat="1" ht="30" customHeight="1" spans="1:15">
      <c r="A400" s="2" t="s">
        <v>57</v>
      </c>
      <c r="B400" s="25" t="str">
        <f>工程量清单!B400</f>
        <v>CH053</v>
      </c>
      <c r="C400" s="28" t="str">
        <f>工程量清单!C400</f>
        <v>WINE CABINET</v>
      </c>
      <c r="D400" s="24" t="str">
        <f>工程量清单!D400</f>
        <v>红酒柜</v>
      </c>
      <c r="E400" s="28" t="str">
        <f>工程量清单!E400</f>
        <v>FULL GLASS DOOR</v>
      </c>
      <c r="F400" s="28" t="str">
        <f>工程量清单!F400</f>
        <v>大玻璃门</v>
      </c>
      <c r="G400" s="25">
        <f>工程量清单!G400</f>
        <v>1</v>
      </c>
      <c r="H400" s="28" t="str">
        <f>工程量清单!H400</f>
        <v>WILLIAMS
威廉士</v>
      </c>
      <c r="I400" s="28" t="str">
        <f>工程量清单!I400</f>
        <v>BC95W-PR</v>
      </c>
      <c r="J400" s="25" t="str">
        <f>工程量清单!J400</f>
        <v>CHINA
中国</v>
      </c>
      <c r="K400" s="25">
        <f>工程量清单!K400</f>
        <v>645</v>
      </c>
      <c r="L400" s="25">
        <f>工程量清单!L400</f>
        <v>635</v>
      </c>
      <c r="M400" s="25">
        <f>工程量清单!M400</f>
        <v>1770</v>
      </c>
      <c r="N400" s="27" t="str">
        <f>工程量清单!AX400</f>
        <v>IGLU</v>
      </c>
      <c r="O400" s="27" t="str">
        <f>工程量清单!AY400</f>
        <v>PRECISION
精确</v>
      </c>
    </row>
    <row r="401" s="2" customFormat="1" ht="30" customHeight="1" spans="1:15">
      <c r="A401" s="2" t="s">
        <v>57</v>
      </c>
      <c r="B401" s="25" t="str">
        <f>工程量清单!B401</f>
        <v>CH054</v>
      </c>
      <c r="C401" s="28" t="str">
        <f>工程量清单!C401</f>
        <v>WORK TABLE WITH SINK</v>
      </c>
      <c r="D401" s="24" t="str">
        <f>工程量清单!D401</f>
        <v>单星盆工作台</v>
      </c>
      <c r="E401" s="28" t="str">
        <f>工程量清单!E401</f>
        <v>SINK SIZE 450*450*300MM, SINGLE SINK, 1 DECK MOUNTED FAUCET &amp; MIXED VALVE, 1 LEVER HANDLE DRAINS, 150MM HIGH BACK SPLASH，W/ DRAIN</v>
      </c>
      <c r="F401" s="28" t="str">
        <f>工程量清单!F401</f>
        <v>星盆尺寸450*450*300, 单星盆, 1組冷热水龙头, 1组摇柄去水，150mm高挡水板。</v>
      </c>
      <c r="G401" s="25">
        <f>工程量清单!G401</f>
        <v>1</v>
      </c>
      <c r="H401" s="28" t="str">
        <f>工程量清单!H401</f>
        <v>FABRICATED
厂制品</v>
      </c>
      <c r="I401" s="28" t="str">
        <f>工程量清单!I401</f>
        <v>STAINLESS STEEL
不锈钢</v>
      </c>
      <c r="J401" s="25" t="str">
        <f>工程量清单!J401</f>
        <v>CHINA
中国</v>
      </c>
      <c r="K401" s="25">
        <f>工程量清单!K401</f>
        <v>1600</v>
      </c>
      <c r="L401" s="25">
        <f>工程量清单!L401</f>
        <v>760</v>
      </c>
      <c r="M401" s="25">
        <f>工程量清单!M401</f>
        <v>850</v>
      </c>
      <c r="N401" s="27" t="str">
        <f>工程量清单!AX401</f>
        <v> </v>
      </c>
      <c r="O401" s="27" t="str">
        <f>工程量清单!AY401</f>
        <v> </v>
      </c>
    </row>
    <row r="402" s="2" customFormat="1" ht="30" customHeight="1" spans="1:15">
      <c r="A402" s="2" t="s">
        <v>57</v>
      </c>
      <c r="B402" s="25" t="str">
        <f>工程量清单!B402</f>
        <v>CH056</v>
      </c>
      <c r="C402" s="28" t="str">
        <f>工程量清单!C402</f>
        <v>CUBER ICE MACHINE</v>
      </c>
      <c r="D402" s="24" t="str">
        <f>工程量清单!D402</f>
        <v>制冰机</v>
      </c>
      <c r="E402" s="28" t="str">
        <f>工程量清单!E402</f>
        <v>290KG CUBE ICE,AIR COOLED</v>
      </c>
      <c r="F402" s="28" t="str">
        <f>工程量清单!F402</f>
        <v>290公斤方冰,风冷</v>
      </c>
      <c r="G402" s="25">
        <f>工程量清单!G402</f>
        <v>1</v>
      </c>
      <c r="H402" s="28" t="str">
        <f>工程量清单!H402</f>
        <v>MANITOWOC
万利多  </v>
      </c>
      <c r="I402" s="28" t="str">
        <f>工程量清单!I402</f>
        <v>MDT0700A+D570CC</v>
      </c>
      <c r="J402" s="25" t="str">
        <f>工程量清单!J402</f>
        <v>CHINA
中国</v>
      </c>
      <c r="K402" s="25">
        <f>工程量清单!K402</f>
        <v>760</v>
      </c>
      <c r="L402" s="25">
        <f>工程量清单!L402</f>
        <v>870</v>
      </c>
      <c r="M402" s="25">
        <f>工程量清单!M402</f>
        <v>1820</v>
      </c>
      <c r="N402" s="27" t="str">
        <f>工程量清单!AX402</f>
        <v>SCOTSMAN
斯科斯曼</v>
      </c>
      <c r="O402" s="27" t="str">
        <f>工程量清单!AY402</f>
        <v>HOSHIZAKI
星崎</v>
      </c>
    </row>
    <row r="403" s="2" customFormat="1" ht="30" customHeight="1" spans="1:15">
      <c r="A403" s="2" t="s">
        <v>57</v>
      </c>
      <c r="B403" s="25" t="str">
        <f>工程量清单!B403</f>
        <v>CH057</v>
      </c>
      <c r="C403" s="28" t="str">
        <f>工程量清单!C403</f>
        <v>WATER FILTER</v>
      </c>
      <c r="D403" s="24" t="str">
        <f>工程量清单!D403</f>
        <v>净水器(制冰机）</v>
      </c>
      <c r="E403" s="28" t="str">
        <f>工程量清单!E403</f>
        <v>FOR ITEM CH056</v>
      </c>
      <c r="F403" s="28" t="str">
        <f>工程量清单!F403</f>
        <v>用于编号 CH056</v>
      </c>
      <c r="G403" s="25">
        <f>工程量清单!G403</f>
        <v>1</v>
      </c>
      <c r="H403" s="28" t="str">
        <f>工程量清单!H403</f>
        <v>EVERPURE
爱惠浦</v>
      </c>
      <c r="I403" s="28" t="str">
        <f>工程量清单!I403</f>
        <v>CDRN2-7FT-S+PFB-002 UV SYSTEM(SA31228+SA30043）</v>
      </c>
      <c r="J403" s="25" t="str">
        <f>工程量清单!J403</f>
        <v>CHINA
中国</v>
      </c>
      <c r="K403" s="25">
        <f>工程量清单!K403</f>
        <v>0</v>
      </c>
      <c r="L403" s="25">
        <f>工程量清单!L403</f>
        <v>0</v>
      </c>
      <c r="M403" s="25">
        <f>工程量清单!M403</f>
        <v>0</v>
      </c>
      <c r="N403" s="27" t="str">
        <f>工程量清单!AX403</f>
        <v>PARAGON
百诺肯</v>
      </c>
      <c r="O403" s="27" t="str">
        <f>工程量清单!AY403</f>
        <v>SELECTO
森乐</v>
      </c>
    </row>
    <row r="404" s="2" customFormat="1" ht="30" customHeight="1" spans="1:15">
      <c r="A404" s="2" t="s">
        <v>57</v>
      </c>
      <c r="B404" s="25" t="str">
        <f>工程量清单!B404</f>
        <v>CH060</v>
      </c>
      <c r="C404" s="28" t="str">
        <f>工程量清单!C404</f>
        <v>ICE FLAKER </v>
      </c>
      <c r="D404" s="24" t="str">
        <f>工程量清单!D404</f>
        <v>雪花机</v>
      </c>
      <c r="E404" s="28" t="str">
        <f>工程量清单!E404</f>
        <v>320KG FLAKE ICE,AIR COOLED</v>
      </c>
      <c r="F404" s="28" t="str">
        <f>工程量清单!F404</f>
        <v>320公斤雪花冰,风冷</v>
      </c>
      <c r="G404" s="25">
        <f>工程量清单!G404</f>
        <v>1</v>
      </c>
      <c r="H404" s="28" t="str">
        <f>工程量清单!H404</f>
        <v>MANITOWOC
万利多  </v>
      </c>
      <c r="I404" s="28" t="str">
        <f>工程量清单!I404</f>
        <v>RFK0620AZ-251+ D420C</v>
      </c>
      <c r="J404" s="25" t="str">
        <f>工程量清单!J404</f>
        <v>CHINA
中国</v>
      </c>
      <c r="K404" s="25">
        <f>工程量清单!K404</f>
        <v>560</v>
      </c>
      <c r="L404" s="25">
        <f>工程量清单!L404</f>
        <v>870</v>
      </c>
      <c r="M404" s="25">
        <f>工程量清单!M404</f>
        <v>1930</v>
      </c>
      <c r="N404" s="27" t="str">
        <f>工程量清单!AX404</f>
        <v>SCOTSMAN
斯科斯曼</v>
      </c>
      <c r="O404" s="27" t="str">
        <f>工程量清单!AY404</f>
        <v>HOSHIZAKI
星崎</v>
      </c>
    </row>
    <row r="405" s="2" customFormat="1" ht="30" customHeight="1" spans="1:15">
      <c r="A405" s="2" t="s">
        <v>57</v>
      </c>
      <c r="B405" s="25" t="str">
        <f>工程量清单!B405</f>
        <v>CH061</v>
      </c>
      <c r="C405" s="28" t="str">
        <f>工程量清单!C405</f>
        <v>WATER FILTER</v>
      </c>
      <c r="D405" s="24" t="str">
        <f>工程量清单!D405</f>
        <v>净水器(制冰机）</v>
      </c>
      <c r="E405" s="28" t="str">
        <f>工程量清单!E405</f>
        <v>FOR ITEM CH060</v>
      </c>
      <c r="F405" s="28" t="str">
        <f>工程量清单!F405</f>
        <v>用于编号 CH060</v>
      </c>
      <c r="G405" s="25">
        <f>工程量清单!G405</f>
        <v>1</v>
      </c>
      <c r="H405" s="28" t="str">
        <f>工程量清单!H405</f>
        <v>EVERPURE
爱惠浦</v>
      </c>
      <c r="I405" s="28" t="str">
        <f>工程量清单!I405</f>
        <v>CDRN2-7FT-S+PFB-002 UV SYSTEM(SA31228+SA30043）</v>
      </c>
      <c r="J405" s="25" t="str">
        <f>工程量清单!J405</f>
        <v>CHINA
中国</v>
      </c>
      <c r="K405" s="25">
        <f>工程量清单!K405</f>
        <v>0</v>
      </c>
      <c r="L405" s="25">
        <f>工程量清单!L405</f>
        <v>0</v>
      </c>
      <c r="M405" s="25">
        <f>工程量清单!M405</f>
        <v>0</v>
      </c>
      <c r="N405" s="27" t="str">
        <f>工程量清单!AX405</f>
        <v>PARAGON
百诺肯</v>
      </c>
      <c r="O405" s="27" t="str">
        <f>工程量清单!AY405</f>
        <v>SELECTO
森乐</v>
      </c>
    </row>
    <row r="406" s="2" customFormat="1" ht="30" customHeight="1" spans="1:15">
      <c r="A406" s="2" t="s">
        <v>57</v>
      </c>
      <c r="B406" s="25" t="str">
        <f>工程量清单!B406</f>
        <v>CH062</v>
      </c>
      <c r="C406" s="28" t="str">
        <f>工程量清单!C406</f>
        <v>PASS-THOUGHT COUNTER CABINET</v>
      </c>
      <c r="D406" s="24" t="str">
        <f>工程量清单!D406</f>
        <v>双通工作柜</v>
      </c>
      <c r="E406" s="28" t="str">
        <f>工程量清单!E406</f>
        <v>SLIDING DOOR</v>
      </c>
      <c r="F406" s="28" t="str">
        <f>工程量清单!F406</f>
        <v>移门</v>
      </c>
      <c r="G406" s="25">
        <f>工程量清单!G406</f>
        <v>1</v>
      </c>
      <c r="H406" s="28" t="str">
        <f>工程量清单!H406</f>
        <v>FABRICATED
厂制品</v>
      </c>
      <c r="I406" s="28" t="str">
        <f>工程量清单!I406</f>
        <v>STAINLESS STEEL
不锈钢</v>
      </c>
      <c r="J406" s="25" t="str">
        <f>工程量清单!J406</f>
        <v>CHINA
中国</v>
      </c>
      <c r="K406" s="25">
        <f>工程量清单!K406</f>
        <v>1800</v>
      </c>
      <c r="L406" s="25">
        <f>工程量清单!L406</f>
        <v>760</v>
      </c>
      <c r="M406" s="25">
        <f>工程量清单!M406</f>
        <v>850</v>
      </c>
      <c r="N406" s="27" t="str">
        <f>工程量清单!AX406</f>
        <v> </v>
      </c>
      <c r="O406" s="27" t="str">
        <f>工程量清单!AY406</f>
        <v> </v>
      </c>
    </row>
    <row r="407" s="2" customFormat="1" ht="30" customHeight="1" spans="1:15">
      <c r="A407" s="2" t="s">
        <v>57</v>
      </c>
      <c r="B407" s="25" t="str">
        <f>工程量清单!B407</f>
        <v>CH063</v>
      </c>
      <c r="C407" s="28" t="str">
        <f>工程量清单!C407</f>
        <v>HEATED LAMP </v>
      </c>
      <c r="D407" s="24" t="str">
        <f>工程量清单!D407</f>
        <v>食物暖灯</v>
      </c>
      <c r="E407" s="28">
        <f>工程量清单!E407</f>
        <v>0</v>
      </c>
      <c r="F407" s="28">
        <f>工程量清单!F407</f>
        <v>0</v>
      </c>
      <c r="G407" s="25">
        <f>工程量清单!G407</f>
        <v>3</v>
      </c>
      <c r="H407" s="28" t="str">
        <f>工程量清单!H407</f>
        <v>GROWIT
格琅威特</v>
      </c>
      <c r="I407" s="28" t="str">
        <f>工程量清单!I407</f>
        <v>HWRDL-36</v>
      </c>
      <c r="J407" s="25" t="str">
        <f>工程量清单!J407</f>
        <v>CHINA
中国</v>
      </c>
      <c r="K407" s="25">
        <f>工程量清单!K407</f>
        <v>915</v>
      </c>
      <c r="L407" s="25">
        <f>工程量清单!L407</f>
        <v>166</v>
      </c>
      <c r="M407" s="25">
        <f>工程量清单!M407</f>
        <v>62</v>
      </c>
      <c r="N407" s="27" t="str">
        <f>工程量清单!AX407</f>
        <v>HATCO
赫高</v>
      </c>
      <c r="O407" s="27" t="str">
        <f>工程量清单!AY407</f>
        <v>APW</v>
      </c>
    </row>
    <row r="408" s="2" customFormat="1" ht="30" customHeight="1" spans="1:15">
      <c r="A408" s="2" t="s">
        <v>57</v>
      </c>
      <c r="B408" s="25" t="str">
        <f>工程量清单!B408</f>
        <v>CH064</v>
      </c>
      <c r="C408" s="28" t="str">
        <f>工程量清单!C408</f>
        <v>OVER SHELF SHELF</v>
      </c>
      <c r="D408" s="24" t="str">
        <f>工程量清单!D408</f>
        <v>天花吊架</v>
      </c>
      <c r="E408" s="28">
        <f>工程量清单!E408</f>
        <v>0</v>
      </c>
      <c r="F408" s="28">
        <f>工程量清单!F408</f>
        <v>0</v>
      </c>
      <c r="G408" s="25">
        <f>工程量清单!G408</f>
        <v>1</v>
      </c>
      <c r="H408" s="28" t="str">
        <f>工程量清单!H408</f>
        <v>FABRICATED
厂制品</v>
      </c>
      <c r="I408" s="28" t="str">
        <f>工程量清单!I408</f>
        <v>STAINLESS STEEL
不锈钢</v>
      </c>
      <c r="J408" s="25" t="str">
        <f>工程量清单!J408</f>
        <v>CHINA
中国</v>
      </c>
      <c r="K408" s="25">
        <f>工程量清单!K408</f>
        <v>1530</v>
      </c>
      <c r="L408" s="25">
        <f>工程量清单!L408</f>
        <v>350</v>
      </c>
      <c r="M408" s="25">
        <f>工程量清单!M408</f>
        <v>400</v>
      </c>
      <c r="N408" s="27" t="str">
        <f>工程量清单!AX408</f>
        <v> </v>
      </c>
      <c r="O408" s="27" t="str">
        <f>工程量清单!AY408</f>
        <v> </v>
      </c>
    </row>
    <row r="409" s="2" customFormat="1" ht="30" customHeight="1" spans="1:15">
      <c r="A409" s="2" t="s">
        <v>57</v>
      </c>
      <c r="B409" s="25" t="str">
        <f>工程量清单!B409</f>
        <v>CH065</v>
      </c>
      <c r="C409" s="28" t="str">
        <f>工程量清单!C409</f>
        <v>SPECIAL WORK TABLE</v>
      </c>
      <c r="D409" s="24" t="str">
        <f>工程量清单!D409</f>
        <v>异形工作台</v>
      </c>
      <c r="E409" s="28" t="str">
        <f>工程量清单!E409</f>
        <v>INTERMEDIATE SHELF</v>
      </c>
      <c r="F409" s="28" t="str">
        <f>工程量清单!F409</f>
        <v>中层板</v>
      </c>
      <c r="G409" s="25">
        <f>工程量清单!G409</f>
        <v>1</v>
      </c>
      <c r="H409" s="28" t="str">
        <f>工程量清单!H409</f>
        <v>FABRICATED
厂制品</v>
      </c>
      <c r="I409" s="28" t="str">
        <f>工程量清单!I409</f>
        <v>STAINLESS STEEL
不锈钢</v>
      </c>
      <c r="J409" s="25" t="str">
        <f>工程量清单!J409</f>
        <v>CHINA
中国</v>
      </c>
      <c r="K409" s="25">
        <f>工程量清单!K409</f>
        <v>760</v>
      </c>
      <c r="L409" s="25">
        <f>工程量清单!L409</f>
        <v>760</v>
      </c>
      <c r="M409" s="25">
        <f>工程量清单!M409</f>
        <v>850</v>
      </c>
      <c r="N409" s="27" t="str">
        <f>工程量清单!AX409</f>
        <v> </v>
      </c>
      <c r="O409" s="27" t="str">
        <f>工程量清单!AY409</f>
        <v> </v>
      </c>
    </row>
    <row r="410" s="2" customFormat="1" ht="30" customHeight="1" spans="1:15">
      <c r="A410" s="2" t="s">
        <v>57</v>
      </c>
      <c r="B410" s="25" t="str">
        <f>工程量清单!B410</f>
        <v>CH066</v>
      </c>
      <c r="C410" s="28" t="str">
        <f>工程量清单!C410</f>
        <v>PASS-THOUGHT COUNTER CABINET</v>
      </c>
      <c r="D410" s="24" t="str">
        <f>工程量清单!D410</f>
        <v>双通工作柜</v>
      </c>
      <c r="E410" s="28" t="str">
        <f>工程量清单!E410</f>
        <v>SLIDING DOOR</v>
      </c>
      <c r="F410" s="28" t="str">
        <f>工程量清单!F410</f>
        <v>移门</v>
      </c>
      <c r="G410" s="25">
        <f>工程量清单!G410</f>
        <v>1</v>
      </c>
      <c r="H410" s="28" t="str">
        <f>工程量清单!H410</f>
        <v>FABRICATED
厂制品</v>
      </c>
      <c r="I410" s="28" t="str">
        <f>工程量清单!I410</f>
        <v>STAINLESS STEEL
不锈钢</v>
      </c>
      <c r="J410" s="25" t="str">
        <f>工程量清单!J410</f>
        <v>CHINA
中国</v>
      </c>
      <c r="K410" s="25">
        <f>工程量清单!K410</f>
        <v>1800</v>
      </c>
      <c r="L410" s="25">
        <f>工程量清单!L410</f>
        <v>760</v>
      </c>
      <c r="M410" s="25">
        <f>工程量清单!M410</f>
        <v>850</v>
      </c>
      <c r="N410" s="27" t="str">
        <f>工程量清单!AX410</f>
        <v> </v>
      </c>
      <c r="O410" s="27" t="str">
        <f>工程量清单!AY410</f>
        <v> </v>
      </c>
    </row>
    <row r="411" s="2" customFormat="1" ht="30" customHeight="1" spans="1:15">
      <c r="A411" s="2" t="s">
        <v>57</v>
      </c>
      <c r="B411" s="25" t="str">
        <f>工程量清单!B411</f>
        <v>CH067</v>
      </c>
      <c r="C411" s="28" t="str">
        <f>工程量清单!C411</f>
        <v>WORK TABLE WITH 1/1 GN PAN</v>
      </c>
      <c r="D411" s="24" t="str">
        <f>工程量清单!D411</f>
        <v>工作台连1/1GN盘</v>
      </c>
      <c r="E411" s="28" t="str">
        <f>工程量清单!E411</f>
        <v>CONNECT GN DISC JACK</v>
      </c>
      <c r="F411" s="28" t="str">
        <f>工程量清单!F411</f>
        <v>连GN盘插架</v>
      </c>
      <c r="G411" s="25">
        <f>工程量清单!G411</f>
        <v>1</v>
      </c>
      <c r="H411" s="28" t="str">
        <f>工程量清单!H411</f>
        <v>FABRICATED
厂制品</v>
      </c>
      <c r="I411" s="28" t="str">
        <f>工程量清单!I411</f>
        <v>STAINLESS STEEL
不锈钢</v>
      </c>
      <c r="J411" s="25" t="str">
        <f>工程量清单!J411</f>
        <v>CHINA
中国</v>
      </c>
      <c r="K411" s="25">
        <f>工程量清单!K411</f>
        <v>1355</v>
      </c>
      <c r="L411" s="25">
        <f>工程量清单!L411</f>
        <v>760</v>
      </c>
      <c r="M411" s="25">
        <f>工程量清单!M411</f>
        <v>850</v>
      </c>
      <c r="N411" s="27" t="str">
        <f>工程量清单!AX411</f>
        <v> </v>
      </c>
      <c r="O411" s="27" t="str">
        <f>工程量清单!AY411</f>
        <v> </v>
      </c>
    </row>
    <row r="412" s="2" customFormat="1" ht="30" customHeight="1" spans="1:15">
      <c r="A412" s="2" t="s">
        <v>57</v>
      </c>
      <c r="B412" s="25" t="str">
        <f>工程量清单!B412</f>
        <v>CH070</v>
      </c>
      <c r="C412" s="28" t="str">
        <f>工程量清单!C412</f>
        <v>OVER SHELF SHELF</v>
      </c>
      <c r="D412" s="24" t="str">
        <f>工程量清单!D412</f>
        <v>天花吊架</v>
      </c>
      <c r="E412" s="28">
        <f>工程量清单!E412</f>
        <v>0</v>
      </c>
      <c r="F412" s="28">
        <f>工程量清单!F412</f>
        <v>0</v>
      </c>
      <c r="G412" s="25">
        <f>工程量清单!G412</f>
        <v>1</v>
      </c>
      <c r="H412" s="28" t="str">
        <f>工程量清单!H412</f>
        <v>FABRICATED
厂制品</v>
      </c>
      <c r="I412" s="28" t="str">
        <f>工程量清单!I412</f>
        <v>STAINLESS STEEL
不锈钢</v>
      </c>
      <c r="J412" s="25" t="str">
        <f>工程量清单!J412</f>
        <v>CHINA
中国</v>
      </c>
      <c r="K412" s="25">
        <f>工程量清单!K412</f>
        <v>2370</v>
      </c>
      <c r="L412" s="25">
        <f>工程量清单!L412</f>
        <v>350</v>
      </c>
      <c r="M412" s="25">
        <f>工程量清单!M412</f>
        <v>400</v>
      </c>
      <c r="N412" s="27" t="str">
        <f>工程量清单!AX412</f>
        <v> </v>
      </c>
      <c r="O412" s="27" t="str">
        <f>工程量清单!AY412</f>
        <v> </v>
      </c>
    </row>
    <row r="413" s="2" customFormat="1" ht="30" customHeight="1" spans="1:15">
      <c r="A413" s="2" t="s">
        <v>57</v>
      </c>
      <c r="B413" s="25" t="str">
        <f>工程量清单!B413</f>
        <v>CH071</v>
      </c>
      <c r="C413" s="28" t="str">
        <f>工程量清单!C413</f>
        <v>UPRIGHT FREEZER WITH 2 DOORS</v>
      </c>
      <c r="D413" s="24" t="str">
        <f>工程量清单!D413</f>
        <v>双门高身冷冻柜</v>
      </c>
      <c r="E413" s="28" t="str">
        <f>工程量清单!E413</f>
        <v>2 DOORS,'-22℃～-18℃</v>
      </c>
      <c r="F413" s="28" t="str">
        <f>工程量清单!F413</f>
        <v>双门,'-22℃～-18℃</v>
      </c>
      <c r="G413" s="25">
        <f>工程量清单!G413</f>
        <v>1</v>
      </c>
      <c r="H413" s="28" t="str">
        <f>工程量清单!H413</f>
        <v>WILLIAMS
威廉士</v>
      </c>
      <c r="I413" s="28" t="str">
        <f>工程量清单!I413</f>
        <v>LG1T(J)SEA</v>
      </c>
      <c r="J413" s="25" t="str">
        <f>工程量清单!J413</f>
        <v>CHINA
中国</v>
      </c>
      <c r="K413" s="25">
        <f>工程量清单!K413</f>
        <v>737</v>
      </c>
      <c r="L413" s="25">
        <f>工程量清单!L413</f>
        <v>824</v>
      </c>
      <c r="M413" s="25">
        <f>工程量清单!M413</f>
        <v>1975</v>
      </c>
      <c r="N413" s="27" t="str">
        <f>工程量清单!AX413</f>
        <v>IGLU</v>
      </c>
      <c r="O413" s="27" t="str">
        <f>工程量清单!AY413</f>
        <v>PRECISION
精确</v>
      </c>
    </row>
    <row r="414" s="2" customFormat="1" ht="30" customHeight="1" spans="1:15">
      <c r="A414" s="2" t="s">
        <v>57</v>
      </c>
      <c r="B414" s="25" t="str">
        <f>工程量清单!B414</f>
        <v>CH072</v>
      </c>
      <c r="C414" s="28" t="str">
        <f>工程量清单!C414</f>
        <v>UPRIGHT REFRIGERATOR WITH 4 DOORS</v>
      </c>
      <c r="D414" s="24" t="str">
        <f>工程量清单!D414</f>
        <v>四门高身冷藏柜</v>
      </c>
      <c r="E414" s="28" t="str">
        <f>工程量清单!E414</f>
        <v>4 DOORS，'+1℃～+4℃</v>
      </c>
      <c r="F414" s="28" t="str">
        <f>工程量清单!F414</f>
        <v>四门，'+1℃～+4℃</v>
      </c>
      <c r="G414" s="25">
        <f>工程量清单!G414</f>
        <v>1</v>
      </c>
      <c r="H414" s="28" t="str">
        <f>工程量清单!H414</f>
        <v>WILLIAMS
威廉士</v>
      </c>
      <c r="I414" s="28" t="str">
        <f>工程量清单!I414</f>
        <v>HG2T(J)-SEA</v>
      </c>
      <c r="J414" s="25" t="str">
        <f>工程量清单!J414</f>
        <v>CHINA
中国</v>
      </c>
      <c r="K414" s="25">
        <f>工程量清单!K414</f>
        <v>1400</v>
      </c>
      <c r="L414" s="25">
        <f>工程量清单!L414</f>
        <v>824</v>
      </c>
      <c r="M414" s="25">
        <f>工程量清单!M414</f>
        <v>1975</v>
      </c>
      <c r="N414" s="27" t="str">
        <f>工程量清单!AX414</f>
        <v>IGLU</v>
      </c>
      <c r="O414" s="27" t="str">
        <f>工程量清单!AY414</f>
        <v>PRECISION
精确</v>
      </c>
    </row>
    <row r="415" s="2" customFormat="1" ht="30" customHeight="1" spans="1:15">
      <c r="A415" s="2" t="s">
        <v>57</v>
      </c>
      <c r="B415" s="25" t="str">
        <f>工程量清单!B415</f>
        <v>CH073</v>
      </c>
      <c r="C415" s="28" t="str">
        <f>工程量清单!C415</f>
        <v>WALL SHELF</v>
      </c>
      <c r="D415" s="24" t="str">
        <f>工程量清单!D415</f>
        <v>挂墙层板</v>
      </c>
      <c r="E415" s="28" t="str">
        <f>工程量清单!E415</f>
        <v>1-SHELF</v>
      </c>
      <c r="F415" s="28" t="str">
        <f>工程量清单!F415</f>
        <v>单层</v>
      </c>
      <c r="G415" s="25">
        <f>工程量清单!G415</f>
        <v>1</v>
      </c>
      <c r="H415" s="28" t="str">
        <f>工程量清单!H415</f>
        <v>FABRICATED
厂制品</v>
      </c>
      <c r="I415" s="28" t="str">
        <f>工程量清单!I415</f>
        <v>STAINLESS STEEL
不锈钢</v>
      </c>
      <c r="J415" s="25" t="str">
        <f>工程量清单!J415</f>
        <v>CHINA
中国</v>
      </c>
      <c r="K415" s="25">
        <f>工程量清单!K415</f>
        <v>2235</v>
      </c>
      <c r="L415" s="25">
        <f>工程量清单!L415</f>
        <v>350</v>
      </c>
      <c r="M415" s="25">
        <f>工程量清单!M415</f>
        <v>0</v>
      </c>
      <c r="N415" s="27" t="str">
        <f>工程量清单!AX415</f>
        <v> </v>
      </c>
      <c r="O415" s="27" t="str">
        <f>工程量清单!AY415</f>
        <v> </v>
      </c>
    </row>
    <row r="416" s="2" customFormat="1" ht="30" customHeight="1" spans="1:15">
      <c r="A416" s="2" t="s">
        <v>57</v>
      </c>
      <c r="B416" s="25" t="str">
        <f>工程量清单!B416</f>
        <v>CH074</v>
      </c>
      <c r="C416" s="28" t="str">
        <f>工程量清单!C416</f>
        <v>WORK TABLE</v>
      </c>
      <c r="D416" s="24" t="str">
        <f>工程量清单!D416</f>
        <v>工作台</v>
      </c>
      <c r="E416" s="28" t="str">
        <f>工程量清单!E416</f>
        <v>INTERMEDIATE SHELF</v>
      </c>
      <c r="F416" s="28" t="str">
        <f>工程量清单!F416</f>
        <v>中层板</v>
      </c>
      <c r="G416" s="25">
        <f>工程量清单!G416</f>
        <v>1</v>
      </c>
      <c r="H416" s="28" t="str">
        <f>工程量清单!H416</f>
        <v>FABRICATED
厂制品</v>
      </c>
      <c r="I416" s="28" t="str">
        <f>工程量清单!I416</f>
        <v>STAINLESS STEEL
不锈钢</v>
      </c>
      <c r="J416" s="25" t="str">
        <f>工程量清单!J416</f>
        <v>CHINA
中国</v>
      </c>
      <c r="K416" s="25">
        <f>工程量清单!K416</f>
        <v>995</v>
      </c>
      <c r="L416" s="25">
        <f>工程量清单!L416</f>
        <v>760</v>
      </c>
      <c r="M416" s="25">
        <f>工程量清单!M416</f>
        <v>850</v>
      </c>
      <c r="N416" s="27" t="str">
        <f>工程量清单!AX416</f>
        <v> </v>
      </c>
      <c r="O416" s="27" t="str">
        <f>工程量清单!AY416</f>
        <v> </v>
      </c>
    </row>
    <row r="417" s="2" customFormat="1" ht="30" customHeight="1" spans="1:15">
      <c r="A417" s="2" t="s">
        <v>57</v>
      </c>
      <c r="B417" s="25" t="str">
        <f>工程量清单!B417</f>
        <v>CH075</v>
      </c>
      <c r="C417" s="28" t="str">
        <f>工程量清单!C417</f>
        <v>WORK TABLE WITH 2 SINKS</v>
      </c>
      <c r="D417" s="24" t="str">
        <f>工程量清单!D417</f>
        <v>双星盆工作台</v>
      </c>
      <c r="E417" s="28" t="str">
        <f>工程量清单!E417</f>
        <v>"	SINK SIZE 、450*450*300MM, DOUBLE SINK, 1 DECK MOUNTED FAUCET &amp; MIXED VALVE, 2 LEVER HANDLE DRAINS, 150MM HIGH BACK SPLASH，W/ DRAIN"</v>
      </c>
      <c r="F417" s="28" t="str">
        <f>工程量清单!F417</f>
        <v>星盆尺寸450*450*300, 双星盆, 1組冷热水龙头, 2组摇柄去水，150mm高挡水板。</v>
      </c>
      <c r="G417" s="25">
        <f>工程量清单!G417</f>
        <v>1</v>
      </c>
      <c r="H417" s="28" t="str">
        <f>工程量清单!H417</f>
        <v>FABRICATED
厂制品</v>
      </c>
      <c r="I417" s="28" t="str">
        <f>工程量清单!I417</f>
        <v>STAINLESS STEEL
不锈钢</v>
      </c>
      <c r="J417" s="25" t="str">
        <f>工程量清单!J417</f>
        <v>CHINA
中国</v>
      </c>
      <c r="K417" s="25">
        <f>工程量清单!K417</f>
        <v>1800</v>
      </c>
      <c r="L417" s="25">
        <f>工程量清单!L417</f>
        <v>760</v>
      </c>
      <c r="M417" s="25">
        <f>工程量清单!M417</f>
        <v>850</v>
      </c>
      <c r="N417" s="27" t="str">
        <f>工程量清单!AX417</f>
        <v> </v>
      </c>
      <c r="O417" s="27" t="str">
        <f>工程量清单!AY417</f>
        <v> </v>
      </c>
    </row>
    <row r="418" s="2" customFormat="1" ht="30" customHeight="1" spans="1:15">
      <c r="A418" s="2" t="s">
        <v>57</v>
      </c>
      <c r="B418" s="25" t="str">
        <f>工程量清单!B418</f>
        <v>CH077</v>
      </c>
      <c r="C418" s="28" t="str">
        <f>工程量清单!C418</f>
        <v>KNIFE DISINFECTION CABINET </v>
      </c>
      <c r="D418" s="24" t="str">
        <f>工程量清单!D418</f>
        <v>刀具消毒柜</v>
      </c>
      <c r="E418" s="28" t="str">
        <f>工程量清单!E418</f>
        <v>UV SANITIZING, WALL MOUNTED</v>
      </c>
      <c r="F418" s="28" t="str">
        <f>工程量清单!F418</f>
        <v>紫外线消毒，挂墙安装</v>
      </c>
      <c r="G418" s="25">
        <f>工程量清单!G418</f>
        <v>1</v>
      </c>
      <c r="H418" s="28" t="str">
        <f>工程量清单!H418</f>
        <v>LEEGO
利高</v>
      </c>
      <c r="I418" s="28" t="str">
        <f>工程量清单!I418</f>
        <v>KC-500E</v>
      </c>
      <c r="J418" s="25" t="str">
        <f>工程量清单!J418</f>
        <v>CHINA
中国</v>
      </c>
      <c r="K418" s="25">
        <f>工程量清单!K418</f>
        <v>540</v>
      </c>
      <c r="L418" s="25">
        <f>工程量清单!L418</f>
        <v>135</v>
      </c>
      <c r="M418" s="25">
        <f>工程量清单!M418</f>
        <v>645</v>
      </c>
      <c r="N418" s="27" t="str">
        <f>工程量清单!AX418</f>
        <v>BIZERBA
碧彩</v>
      </c>
      <c r="O418" s="27" t="str">
        <f>工程量清单!AY418</f>
        <v>EDLUND
艾伦</v>
      </c>
    </row>
    <row r="419" s="2" customFormat="1" ht="30" customHeight="1" spans="1:15">
      <c r="A419" s="2" t="s">
        <v>57</v>
      </c>
      <c r="B419" s="25" t="str">
        <f>工程量清单!B419</f>
        <v>CH080</v>
      </c>
      <c r="C419" s="28" t="str">
        <f>工程量清单!C419</f>
        <v>FLOOR TROUGH WITH GRATE</v>
      </c>
      <c r="D419" s="24" t="str">
        <f>工程量清单!D419</f>
        <v>地沟连盖板</v>
      </c>
      <c r="E419" s="28">
        <f>工程量清单!E419</f>
        <v>0</v>
      </c>
      <c r="F419" s="28">
        <f>工程量清单!F419</f>
        <v>0</v>
      </c>
      <c r="G419" s="25">
        <f>工程量清单!G419</f>
        <v>1</v>
      </c>
      <c r="H419" s="28" t="str">
        <f>工程量清单!H419</f>
        <v>AQUAWYN
江苏名厨</v>
      </c>
      <c r="I419" s="28" t="str">
        <f>工程量清单!I419</f>
        <v>CG系列</v>
      </c>
      <c r="J419" s="25" t="str">
        <f>工程量清单!J419</f>
        <v>CHINA
中国</v>
      </c>
      <c r="K419" s="25">
        <f>工程量清单!K419</f>
        <v>1600</v>
      </c>
      <c r="L419" s="25">
        <f>工程量清单!L419</f>
        <v>350</v>
      </c>
      <c r="M419" s="25">
        <f>工程量清单!M419</f>
        <v>0</v>
      </c>
      <c r="N419" s="27" t="str">
        <f>工程量清单!AX419</f>
        <v>DSS
迪爱斯</v>
      </c>
      <c r="O419" s="27" t="str">
        <f>工程量清单!AY419</f>
        <v>ACO
亚科</v>
      </c>
    </row>
    <row r="420" s="2" customFormat="1" ht="30" customHeight="1" spans="1:15">
      <c r="A420" s="2" t="s">
        <v>57</v>
      </c>
      <c r="B420" s="25" t="str">
        <f>工程量清单!B420</f>
        <v>CH081</v>
      </c>
      <c r="C420" s="28" t="str">
        <f>工程量清单!C420</f>
        <v>UPRIGHT REFRIGERATOR WITH 4 DOORS</v>
      </c>
      <c r="D420" s="24" t="str">
        <f>工程量清单!D420</f>
        <v>四门高身冷藏柜</v>
      </c>
      <c r="E420" s="28" t="str">
        <f>工程量清单!E420</f>
        <v>4 DOORS，'+1℃～+4℃</v>
      </c>
      <c r="F420" s="28" t="str">
        <f>工程量清单!F420</f>
        <v>四门，'+1℃～+4℃</v>
      </c>
      <c r="G420" s="25">
        <f>工程量清单!G420</f>
        <v>1</v>
      </c>
      <c r="H420" s="28" t="str">
        <f>工程量清单!H420</f>
        <v>WILLIAMS
威廉士</v>
      </c>
      <c r="I420" s="28" t="str">
        <f>工程量清单!I420</f>
        <v>HG2T(J)-SEA</v>
      </c>
      <c r="J420" s="25" t="str">
        <f>工程量清单!J420</f>
        <v>CHINA
中国</v>
      </c>
      <c r="K420" s="25">
        <f>工程量清单!K420</f>
        <v>1400</v>
      </c>
      <c r="L420" s="25">
        <f>工程量清单!L420</f>
        <v>824</v>
      </c>
      <c r="M420" s="25">
        <f>工程量清单!M420</f>
        <v>1975</v>
      </c>
      <c r="N420" s="27" t="str">
        <f>工程量清单!AX420</f>
        <v>IGLU</v>
      </c>
      <c r="O420" s="27" t="str">
        <f>工程量清单!AY420</f>
        <v>PRECISION
精确</v>
      </c>
    </row>
    <row r="421" s="2" customFormat="1" ht="30" customHeight="1" spans="1:15">
      <c r="A421" s="2" t="s">
        <v>57</v>
      </c>
      <c r="B421" s="25" t="str">
        <f>工程量清单!B421</f>
        <v>CH082</v>
      </c>
      <c r="C421" s="28" t="str">
        <f>工程量清单!C421</f>
        <v>UPRIGHT FREEZER WITH 2 DOORS</v>
      </c>
      <c r="D421" s="24" t="str">
        <f>工程量清单!D421</f>
        <v>双门高身冷冻柜</v>
      </c>
      <c r="E421" s="28" t="str">
        <f>工程量清单!E421</f>
        <v>2 DOORS,'-22℃～-18℃</v>
      </c>
      <c r="F421" s="28" t="str">
        <f>工程量清单!F421</f>
        <v>双门,'-22℃～-18℃</v>
      </c>
      <c r="G421" s="25">
        <f>工程量清单!G421</f>
        <v>1</v>
      </c>
      <c r="H421" s="28" t="str">
        <f>工程量清单!H421</f>
        <v>WILLIAMS
威廉士</v>
      </c>
      <c r="I421" s="28" t="str">
        <f>工程量清单!I421</f>
        <v>LG1T(J)SEA</v>
      </c>
      <c r="J421" s="25" t="str">
        <f>工程量清单!J421</f>
        <v>CHINA
中国</v>
      </c>
      <c r="K421" s="25">
        <f>工程量清单!K421</f>
        <v>737</v>
      </c>
      <c r="L421" s="25">
        <f>工程量清单!L421</f>
        <v>824</v>
      </c>
      <c r="M421" s="25">
        <f>工程量清单!M421</f>
        <v>1975</v>
      </c>
      <c r="N421" s="27" t="str">
        <f>工程量清单!AX421</f>
        <v>IGLU</v>
      </c>
      <c r="O421" s="27" t="str">
        <f>工程量清单!AY421</f>
        <v>PRECISION
精确</v>
      </c>
    </row>
    <row r="422" s="2" customFormat="1" ht="30" customHeight="1" spans="1:15">
      <c r="A422" s="2" t="s">
        <v>57</v>
      </c>
      <c r="B422" s="25" t="str">
        <f>工程量清单!B422</f>
        <v>CH083</v>
      </c>
      <c r="C422" s="28" t="str">
        <f>工程量清单!C422</f>
        <v>HAND SINK</v>
      </c>
      <c r="D422" s="24" t="str">
        <f>工程量清单!D422</f>
        <v>洗手星盆</v>
      </c>
      <c r="E422" s="28" t="str">
        <f>工程量清单!E422</f>
        <v>WITH 1 TOUCH FREE FAUCET, WALL MOUNTED</v>
      </c>
      <c r="F422" s="28" t="str">
        <f>工程量清单!F422</f>
        <v>连1组电子感应龙头, 挂墙</v>
      </c>
      <c r="G422" s="25">
        <f>工程量清单!G422</f>
        <v>1</v>
      </c>
      <c r="H422" s="28" t="str">
        <f>工程量清单!H422</f>
        <v>FABRICATED
厂制品</v>
      </c>
      <c r="I422" s="28" t="str">
        <f>工程量清单!I422</f>
        <v>STAINLESS STEEL
不锈钢</v>
      </c>
      <c r="J422" s="25" t="str">
        <f>工程量清单!J422</f>
        <v>CHINA
中国</v>
      </c>
      <c r="K422" s="25">
        <f>工程量清单!K422</f>
        <v>500</v>
      </c>
      <c r="L422" s="25">
        <f>工程量清单!L422</f>
        <v>450</v>
      </c>
      <c r="M422" s="25">
        <f>工程量清单!M422</f>
        <v>1000</v>
      </c>
      <c r="N422" s="27" t="str">
        <f>工程量清单!AX422</f>
        <v> </v>
      </c>
      <c r="O422" s="27" t="str">
        <f>工程量清单!AY422</f>
        <v> </v>
      </c>
    </row>
    <row r="423" s="2" customFormat="1" ht="30" customHeight="1" spans="1:15">
      <c r="A423" s="2" t="s">
        <v>57</v>
      </c>
      <c r="B423" s="25" t="str">
        <f>工程量清单!B423</f>
        <v>CH085</v>
      </c>
      <c r="C423" s="28" t="str">
        <f>工程量清单!C423</f>
        <v>HOSE REEL</v>
      </c>
      <c r="D423" s="24" t="str">
        <f>工程量清单!D423</f>
        <v>洗地龙头</v>
      </c>
      <c r="E423" s="28" t="str">
        <f>工程量清单!E423</f>
        <v>WITH 10M REEL CORD</v>
      </c>
      <c r="F423" s="28" t="str">
        <f>工程量清单!F423</f>
        <v>连10M长水管</v>
      </c>
      <c r="G423" s="25">
        <f>工程量清单!G423</f>
        <v>1</v>
      </c>
      <c r="H423" s="28" t="str">
        <f>工程量清单!H423</f>
        <v>EQUIP
依奎浦</v>
      </c>
      <c r="I423" s="28" t="str">
        <f>工程量清单!I423</f>
        <v>5HR-232-12-A</v>
      </c>
      <c r="J423" s="25" t="str">
        <f>工程量清单!J423</f>
        <v>CHINA
中国</v>
      </c>
      <c r="K423" s="25">
        <f>工程量清单!K423</f>
        <v>166</v>
      </c>
      <c r="L423" s="25">
        <f>工程量清单!L423</f>
        <v>600</v>
      </c>
      <c r="M423" s="25">
        <f>工程量清单!M423</f>
        <v>0</v>
      </c>
      <c r="N423" s="27" t="str">
        <f>工程量清单!AX423</f>
        <v>T&amp;S
天仕</v>
      </c>
      <c r="O423" s="27" t="str">
        <f>工程量清单!AY423</f>
        <v>CONCEPT</v>
      </c>
    </row>
    <row r="424" s="2" customFormat="1" ht="30" customHeight="1" spans="1:15">
      <c r="A424" s="2" t="s">
        <v>57</v>
      </c>
      <c r="B424" s="25" t="str">
        <f>工程量清单!B424</f>
        <v>CH086</v>
      </c>
      <c r="C424" s="28" t="str">
        <f>工程量清单!C424</f>
        <v>EYE/ FACE WASH UNIT</v>
      </c>
      <c r="D424" s="24" t="str">
        <f>工程量清单!D424</f>
        <v>洗眼星</v>
      </c>
      <c r="E424" s="28" t="str">
        <f>工程量清单!E424</f>
        <v> WALL MOUNTED</v>
      </c>
      <c r="F424" s="28" t="str">
        <f>工程量清单!F424</f>
        <v>挂墙安装</v>
      </c>
      <c r="G424" s="25">
        <f>工程量清单!G424</f>
        <v>1</v>
      </c>
      <c r="H424" s="28" t="str">
        <f>工程量清单!H424</f>
        <v>T&amp;S 
天仕</v>
      </c>
      <c r="I424" s="28" t="str">
        <f>工程量清单!I424</f>
        <v>EW-7360B-TMV</v>
      </c>
      <c r="J424" s="25" t="str">
        <f>工程量清单!J424</f>
        <v>CHINA
中国</v>
      </c>
      <c r="K424" s="25">
        <f>工程量清单!K424</f>
        <v>374</v>
      </c>
      <c r="L424" s="25">
        <f>工程量清单!L424</f>
        <v>355</v>
      </c>
      <c r="M424" s="25">
        <f>工程量清单!M424</f>
        <v>155</v>
      </c>
      <c r="N424" s="27" t="str">
        <f>工程量清单!AX424</f>
        <v>BRADLLEY</v>
      </c>
      <c r="O424" s="27" t="str">
        <f>工程量清单!AY424</f>
        <v>STG</v>
      </c>
    </row>
    <row r="425" s="2" customFormat="1" ht="30" customHeight="1" spans="1:15">
      <c r="A425" s="2" t="s">
        <v>57</v>
      </c>
      <c r="B425" s="25" t="str">
        <f>工程量清单!B425</f>
        <v>CH087</v>
      </c>
      <c r="C425" s="28" t="str">
        <f>工程量清单!C425</f>
        <v>OPEN WORK COUNTER</v>
      </c>
      <c r="D425" s="24" t="str">
        <f>工程量清单!D425</f>
        <v>开口工作柜</v>
      </c>
      <c r="E425" s="28">
        <f>工程量清单!E425</f>
        <v>0</v>
      </c>
      <c r="F425" s="28">
        <f>工程量清单!F425</f>
        <v>0</v>
      </c>
      <c r="G425" s="25">
        <f>工程量清单!G425</f>
        <v>3</v>
      </c>
      <c r="H425" s="28" t="str">
        <f>工程量清单!H425</f>
        <v>FABRICATED
厂制品</v>
      </c>
      <c r="I425" s="28" t="str">
        <f>工程量清单!I425</f>
        <v>STAINLESS STEEL
不锈钢</v>
      </c>
      <c r="J425" s="25" t="str">
        <f>工程量清单!J425</f>
        <v>CHINA
中国</v>
      </c>
      <c r="K425" s="25">
        <f>工程量清单!K425</f>
        <v>1975</v>
      </c>
      <c r="L425" s="25">
        <f>工程量清单!L425</f>
        <v>400</v>
      </c>
      <c r="M425" s="25">
        <f>工程量清单!M425</f>
        <v>850</v>
      </c>
      <c r="N425" s="27" t="str">
        <f>工程量清单!AX425</f>
        <v> </v>
      </c>
      <c r="O425" s="27" t="str">
        <f>工程量清单!AY425</f>
        <v> </v>
      </c>
    </row>
    <row r="426" s="2" customFormat="1" ht="30" customHeight="1" spans="1:15">
      <c r="A426" s="2" t="s">
        <v>57</v>
      </c>
      <c r="B426" s="25" t="str">
        <f>工程量清单!B426</f>
        <v>CH088</v>
      </c>
      <c r="C426" s="28" t="str">
        <f>工程量清单!C426</f>
        <v>OVER SHELF SHELF</v>
      </c>
      <c r="D426" s="24" t="str">
        <f>工程量清单!D426</f>
        <v>天花吊架</v>
      </c>
      <c r="E426" s="28">
        <f>工程量清单!E426</f>
        <v>0</v>
      </c>
      <c r="F426" s="28">
        <f>工程量清单!F426</f>
        <v>0</v>
      </c>
      <c r="G426" s="25">
        <f>工程量清单!G426</f>
        <v>1</v>
      </c>
      <c r="H426" s="28" t="str">
        <f>工程量清单!H426</f>
        <v>FABRICATED
厂制品</v>
      </c>
      <c r="I426" s="28" t="str">
        <f>工程量清单!I426</f>
        <v>STAINLESS STEEL
不锈钢</v>
      </c>
      <c r="J426" s="25" t="str">
        <f>工程量清单!J426</f>
        <v>CHINA
中国</v>
      </c>
      <c r="K426" s="25">
        <f>工程量清单!K426</f>
        <v>5070</v>
      </c>
      <c r="L426" s="25">
        <f>工程量清单!L426</f>
        <v>350</v>
      </c>
      <c r="M426" s="25">
        <f>工程量清单!M426</f>
        <v>400</v>
      </c>
      <c r="N426" s="27" t="str">
        <f>工程量清单!AX426</f>
        <v> </v>
      </c>
      <c r="O426" s="27" t="str">
        <f>工程量清单!AY426</f>
        <v> </v>
      </c>
    </row>
    <row r="427" s="2" customFormat="1" ht="30" customHeight="1" spans="1:15">
      <c r="A427" s="2" t="s">
        <v>57</v>
      </c>
      <c r="B427" s="25" t="str">
        <f>工程量清单!B427</f>
        <v>CH089</v>
      </c>
      <c r="C427" s="28" t="str">
        <f>工程量清单!C427</f>
        <v>COUNTER FREEZER</v>
      </c>
      <c r="D427" s="24" t="str">
        <f>工程量清单!D427</f>
        <v>平台低温雪柜</v>
      </c>
      <c r="E427" s="28" t="str">
        <f>工程量清单!E427</f>
        <v>4 DRAWERS，'-18℃～-22℃，LEFT COMPRESSOR</v>
      </c>
      <c r="F427" s="28" t="str">
        <f>工程量清单!F427</f>
        <v>4抽屉，'-18℃～-22℃，左机位</v>
      </c>
      <c r="G427" s="25">
        <f>工程量清单!G427</f>
        <v>1</v>
      </c>
      <c r="H427" s="28" t="str">
        <f>工程量清单!H427</f>
        <v>WILLIAMS
威廉士</v>
      </c>
      <c r="I427" s="28" t="str">
        <f>工程量清单!I427</f>
        <v>LE2U(J)-XNN</v>
      </c>
      <c r="J427" s="25" t="str">
        <f>工程量清单!J427</f>
        <v>CHINA
中国</v>
      </c>
      <c r="K427" s="25">
        <f>工程量清单!K427</f>
        <v>1765</v>
      </c>
      <c r="L427" s="25">
        <f>工程量清单!L427</f>
        <v>770</v>
      </c>
      <c r="M427" s="25">
        <f>工程量清单!M427</f>
        <v>850</v>
      </c>
      <c r="N427" s="27" t="str">
        <f>工程量清单!AX427</f>
        <v>IGLU</v>
      </c>
      <c r="O427" s="27" t="str">
        <f>工程量清单!AY427</f>
        <v>PRECISION
精确</v>
      </c>
    </row>
    <row r="428" s="2" customFormat="1" ht="30" customHeight="1" spans="1:15">
      <c r="A428" s="2" t="s">
        <v>57</v>
      </c>
      <c r="B428" s="25" t="str">
        <f>工程量清单!B428</f>
        <v>CH090</v>
      </c>
      <c r="C428" s="28" t="str">
        <f>工程量清单!C428</f>
        <v>COUNTER REFRIGERATOR</v>
      </c>
      <c r="D428" s="24" t="str">
        <f>工程量清单!D428</f>
        <v>平台高温雪柜</v>
      </c>
      <c r="E428" s="28" t="str">
        <f>工程量清单!E428</f>
        <v>4 DRAWERS,'+1℃～+4℃,LEFT COMPRESSOR</v>
      </c>
      <c r="F428" s="28" t="str">
        <f>工程量清单!F428</f>
        <v>4抽屉,'+1℃～+4℃,左机位</v>
      </c>
      <c r="G428" s="25">
        <f>工程量清单!G428</f>
        <v>2</v>
      </c>
      <c r="H428" s="28" t="str">
        <f>工程量清单!H428</f>
        <v>WILLIAMS
威廉士</v>
      </c>
      <c r="I428" s="28" t="str">
        <f>工程量清单!I428</f>
        <v>HE2U(J)-XNN</v>
      </c>
      <c r="J428" s="25" t="str">
        <f>工程量清单!J428</f>
        <v>CHINA
中国</v>
      </c>
      <c r="K428" s="25">
        <f>工程量清单!K428</f>
        <v>1765</v>
      </c>
      <c r="L428" s="25">
        <f>工程量清单!L428</f>
        <v>770</v>
      </c>
      <c r="M428" s="25">
        <f>工程量清单!M428</f>
        <v>850</v>
      </c>
      <c r="N428" s="27" t="str">
        <f>工程量清单!AX428</f>
        <v>IGLU</v>
      </c>
      <c r="O428" s="27" t="str">
        <f>工程量清单!AY428</f>
        <v>PRECISION
精确</v>
      </c>
    </row>
    <row r="429" s="2" customFormat="1" ht="30" customHeight="1" spans="1:15">
      <c r="A429" s="2" t="s">
        <v>57</v>
      </c>
      <c r="B429" s="25" t="str">
        <f>工程量清单!B429</f>
        <v>CH091</v>
      </c>
      <c r="C429" s="28" t="str">
        <f>工程量清单!C429</f>
        <v>WORK TABLE WITH 2 SINKS</v>
      </c>
      <c r="D429" s="24" t="str">
        <f>工程量清单!D429</f>
        <v>双星盆工作台</v>
      </c>
      <c r="E429" s="28" t="str">
        <f>工程量清单!E429</f>
        <v>"	SINK SIZE 、450*450*300MM, DOUBLE SINK, 1 DECK MOUNTED FAUCET &amp; MIXED VALVE, 2 LEVER HANDLE DRAINS, 150MM HIGH BACK SPLASH，W/ DRAIN"</v>
      </c>
      <c r="F429" s="28" t="str">
        <f>工程量清单!F429</f>
        <v>星盆尺寸450*450*300, 双星盆, 1組冷热水龙头, 2组摇柄去水，150mm高挡水板。</v>
      </c>
      <c r="G429" s="25">
        <f>工程量清单!G429</f>
        <v>1</v>
      </c>
      <c r="H429" s="28" t="str">
        <f>工程量清单!H429</f>
        <v>FABRICATED
厂制品</v>
      </c>
      <c r="I429" s="28" t="str">
        <f>工程量清单!I429</f>
        <v>STAINLESS STEEL
不锈钢</v>
      </c>
      <c r="J429" s="25" t="str">
        <f>工程量清单!J429</f>
        <v>CHINA
中国</v>
      </c>
      <c r="K429" s="25">
        <f>工程量清单!K429</f>
        <v>1220</v>
      </c>
      <c r="L429" s="25">
        <f>工程量清单!L429</f>
        <v>760</v>
      </c>
      <c r="M429" s="25">
        <f>工程量清单!M429</f>
        <v>850</v>
      </c>
      <c r="N429" s="27" t="str">
        <f>工程量清单!AX429</f>
        <v> </v>
      </c>
      <c r="O429" s="27" t="str">
        <f>工程量清单!AY429</f>
        <v> </v>
      </c>
    </row>
    <row r="430" s="2" customFormat="1" ht="30" customHeight="1" spans="1:15">
      <c r="A430" s="2" t="s">
        <v>57</v>
      </c>
      <c r="B430" s="25" t="str">
        <f>工程量清单!B430</f>
        <v>CH092</v>
      </c>
      <c r="C430" s="28" t="str">
        <f>工程量清单!C430</f>
        <v>FLOOR TROUGH WITH GRATE</v>
      </c>
      <c r="D430" s="24" t="str">
        <f>工程量清单!D430</f>
        <v>地沟连盖板</v>
      </c>
      <c r="E430" s="28">
        <f>工程量清单!E430</f>
        <v>0</v>
      </c>
      <c r="F430" s="28">
        <f>工程量清单!F430</f>
        <v>0</v>
      </c>
      <c r="G430" s="25">
        <f>工程量清单!G430</f>
        <v>1</v>
      </c>
      <c r="H430" s="28" t="str">
        <f>工程量清单!H430</f>
        <v>AQUAWYN
江苏名厨</v>
      </c>
      <c r="I430" s="28" t="str">
        <f>工程量清单!I430</f>
        <v>CG系列</v>
      </c>
      <c r="J430" s="25" t="str">
        <f>工程量清单!J430</f>
        <v>CHINA
中国</v>
      </c>
      <c r="K430" s="25">
        <f>工程量清单!K430</f>
        <v>400</v>
      </c>
      <c r="L430" s="25">
        <f>工程量清单!L430</f>
        <v>350</v>
      </c>
      <c r="M430" s="25">
        <f>工程量清单!M430</f>
        <v>0</v>
      </c>
      <c r="N430" s="27" t="str">
        <f>工程量清单!AX430</f>
        <v>DSS
迪爱斯</v>
      </c>
      <c r="O430" s="27" t="str">
        <f>工程量清单!AY430</f>
        <v>ACO
亚科</v>
      </c>
    </row>
    <row r="431" s="2" customFormat="1" ht="30" customHeight="1" spans="1:15">
      <c r="A431" s="2" t="s">
        <v>57</v>
      </c>
      <c r="B431" s="25" t="str">
        <f>工程量清单!B431</f>
        <v>CH093</v>
      </c>
      <c r="C431" s="28" t="str">
        <f>工程量清单!C431</f>
        <v>PICK-UP COUNTER WITH PLATE WARMER</v>
      </c>
      <c r="D431" s="24" t="str">
        <f>工程量清单!D431</f>
        <v>暖碟柜</v>
      </c>
      <c r="E431" s="28">
        <f>工程量清单!E431</f>
        <v>0</v>
      </c>
      <c r="F431" s="28">
        <f>工程量清单!F431</f>
        <v>0</v>
      </c>
      <c r="G431" s="25">
        <f>工程量清单!G431</f>
        <v>4</v>
      </c>
      <c r="H431" s="28" t="str">
        <f>工程量清单!H431</f>
        <v>FABRICATED
厂制品</v>
      </c>
      <c r="I431" s="28" t="str">
        <f>工程量清单!I431</f>
        <v>STAINLESS STEEL
不锈钢</v>
      </c>
      <c r="J431" s="25" t="str">
        <f>工程量清单!J431</f>
        <v>CHINA
中国</v>
      </c>
      <c r="K431" s="25">
        <f>工程量清单!K431</f>
        <v>1850</v>
      </c>
      <c r="L431" s="25">
        <f>工程量清单!L431</f>
        <v>1050</v>
      </c>
      <c r="M431" s="25">
        <f>工程量清单!M431</f>
        <v>850</v>
      </c>
      <c r="N431" s="27" t="str">
        <f>工程量清单!AX431</f>
        <v> </v>
      </c>
      <c r="O431" s="27" t="str">
        <f>工程量清单!AY431</f>
        <v> </v>
      </c>
    </row>
    <row r="432" s="2" customFormat="1" ht="30" customHeight="1" spans="1:15">
      <c r="A432" s="2" t="s">
        <v>57</v>
      </c>
      <c r="B432" s="25" t="str">
        <f>工程量清单!B432</f>
        <v>CH094</v>
      </c>
      <c r="C432" s="28" t="str">
        <f>工程量清单!C432</f>
        <v>OVER SHELF SHELF</v>
      </c>
      <c r="D432" s="24" t="str">
        <f>工程量清单!D432</f>
        <v>天花吊架</v>
      </c>
      <c r="E432" s="28">
        <f>工程量清单!E432</f>
        <v>0</v>
      </c>
      <c r="F432" s="28">
        <f>工程量清单!F432</f>
        <v>0</v>
      </c>
      <c r="G432" s="25">
        <f>工程量清单!G432</f>
        <v>1</v>
      </c>
      <c r="H432" s="28" t="str">
        <f>工程量清单!H432</f>
        <v>FABRICATED
厂制品</v>
      </c>
      <c r="I432" s="28" t="str">
        <f>工程量清单!I432</f>
        <v>STAINLESS STEEL
不锈钢</v>
      </c>
      <c r="J432" s="25" t="str">
        <f>工程量清单!J432</f>
        <v>CHINA
中国</v>
      </c>
      <c r="K432" s="25">
        <f>工程量清单!K432</f>
        <v>6550</v>
      </c>
      <c r="L432" s="25">
        <f>工程量清单!L432</f>
        <v>350</v>
      </c>
      <c r="M432" s="25">
        <f>工程量清单!M432</f>
        <v>400</v>
      </c>
      <c r="N432" s="27" t="str">
        <f>工程量清单!AX432</f>
        <v> </v>
      </c>
      <c r="O432" s="27" t="str">
        <f>工程量清单!AY432</f>
        <v> </v>
      </c>
    </row>
    <row r="433" s="2" customFormat="1" ht="30" customHeight="1" spans="1:15">
      <c r="A433" s="2" t="s">
        <v>57</v>
      </c>
      <c r="B433" s="25" t="str">
        <f>工程量清单!B433</f>
        <v>CH095</v>
      </c>
      <c r="C433" s="28" t="str">
        <f>工程量清单!C433</f>
        <v>MOBILE WORK TABLE </v>
      </c>
      <c r="D433" s="24" t="str">
        <f>工程量清单!D433</f>
        <v>活动工作台</v>
      </c>
      <c r="E433" s="28" t="str">
        <f>工程量清单!E433</f>
        <v>INTERMEDIATE SHELF</v>
      </c>
      <c r="F433" s="28" t="str">
        <f>工程量清单!F433</f>
        <v>中层板</v>
      </c>
      <c r="G433" s="25">
        <f>工程量清单!G433</f>
        <v>2</v>
      </c>
      <c r="H433" s="28" t="str">
        <f>工程量清单!H433</f>
        <v>FABRICATED
厂制品</v>
      </c>
      <c r="I433" s="28" t="str">
        <f>工程量清单!I433</f>
        <v>STAINLESS STEEL
不锈钢</v>
      </c>
      <c r="J433" s="25" t="str">
        <f>工程量清单!J433</f>
        <v>CHINA
中国</v>
      </c>
      <c r="K433" s="25">
        <f>工程量清单!K433</f>
        <v>1500</v>
      </c>
      <c r="L433" s="25">
        <f>工程量清单!L433</f>
        <v>760</v>
      </c>
      <c r="M433" s="25">
        <f>工程量清单!M433</f>
        <v>850</v>
      </c>
      <c r="N433" s="27" t="str">
        <f>工程量清单!AX433</f>
        <v> </v>
      </c>
      <c r="O433" s="27" t="str">
        <f>工程量清单!AY433</f>
        <v> </v>
      </c>
    </row>
    <row r="434" s="2" customFormat="1" ht="30" customHeight="1" spans="1:15">
      <c r="A434" s="2" t="s">
        <v>57</v>
      </c>
      <c r="B434" s="25" t="str">
        <f>工程量清单!B434</f>
        <v>CH096</v>
      </c>
      <c r="C434" s="28" t="str">
        <f>工程量清单!C434</f>
        <v>MOBILE WORK TABLE </v>
      </c>
      <c r="D434" s="24" t="str">
        <f>工程量清单!D434</f>
        <v>活动工作台</v>
      </c>
      <c r="E434" s="28" t="str">
        <f>工程量清单!E434</f>
        <v>INTERMEDIATE SHELF</v>
      </c>
      <c r="F434" s="28" t="str">
        <f>工程量清单!F434</f>
        <v>中层板</v>
      </c>
      <c r="G434" s="25">
        <f>工程量清单!G434</f>
        <v>1</v>
      </c>
      <c r="H434" s="28" t="str">
        <f>工程量清单!H434</f>
        <v>FABRICATED
厂制品</v>
      </c>
      <c r="I434" s="28" t="str">
        <f>工程量清单!I434</f>
        <v>STAINLESS STEEL
不锈钢</v>
      </c>
      <c r="J434" s="25" t="str">
        <f>工程量清单!J434</f>
        <v>CHINA
中国</v>
      </c>
      <c r="K434" s="25">
        <f>工程量清单!K434</f>
        <v>1600</v>
      </c>
      <c r="L434" s="25">
        <f>工程量清单!L434</f>
        <v>650</v>
      </c>
      <c r="M434" s="25">
        <f>工程量清单!M434</f>
        <v>850</v>
      </c>
      <c r="N434" s="27" t="str">
        <f>工程量清单!AX434</f>
        <v> </v>
      </c>
      <c r="O434" s="27" t="str">
        <f>工程量清单!AY434</f>
        <v> </v>
      </c>
    </row>
    <row r="435" s="2" customFormat="1" ht="30" customHeight="1" spans="1:15">
      <c r="A435" s="2" t="s">
        <v>57</v>
      </c>
      <c r="B435" s="25" t="str">
        <f>工程量清单!B435</f>
        <v>CH097</v>
      </c>
      <c r="C435" s="28" t="str">
        <f>工程量清单!C435</f>
        <v>UV EXHAUST HOOD</v>
      </c>
      <c r="D435" s="24" t="str">
        <f>工程量清单!D435</f>
        <v>紫外线油网烟罩</v>
      </c>
      <c r="E435" s="28" t="str">
        <f>工程量清单!E435</f>
        <v>UV PURIFIED,MAKE-UP AIR,W/ COVER UP TO CEILING</v>
      </c>
      <c r="F435" s="28" t="str">
        <f>工程量清单!F435</f>
        <v>紫外线净化，鲜风，连封板，高度至天花</v>
      </c>
      <c r="G435" s="25">
        <f>工程量清单!G435</f>
        <v>1</v>
      </c>
      <c r="H435" s="28" t="str">
        <f>工程量清单!H435</f>
        <v>AEROWYN</v>
      </c>
      <c r="I435" s="28" t="str">
        <f>工程量清单!I435</f>
        <v>S-UV-AC</v>
      </c>
      <c r="J435" s="25" t="str">
        <f>工程量清单!J435</f>
        <v>CHINA
中国</v>
      </c>
      <c r="K435" s="25" t="str">
        <f>工程量清单!K435</f>
        <v>13650+ 3000</v>
      </c>
      <c r="L435" s="25" t="str">
        <f>工程量清单!L435</f>
        <v>1650+ 1400</v>
      </c>
      <c r="M435" s="25">
        <f>工程量清单!M435</f>
        <v>550</v>
      </c>
      <c r="N435" s="27" t="str">
        <f>工程量清单!AX435</f>
        <v>DIRK
德克</v>
      </c>
      <c r="O435" s="27" t="str">
        <f>工程量清单!AY435</f>
        <v>UVTECH
优维特</v>
      </c>
    </row>
    <row r="436" s="2" customFormat="1" ht="30" customHeight="1" spans="1:15">
      <c r="A436" s="2" t="s">
        <v>57</v>
      </c>
      <c r="B436" s="25" t="str">
        <f>工程量清单!B436</f>
        <v>CH100</v>
      </c>
      <c r="C436" s="28" t="str">
        <f>工程量清单!C436</f>
        <v>FIRE SUPPRESSION SYSTEM</v>
      </c>
      <c r="D436" s="24" t="str">
        <f>工程量清单!D436</f>
        <v>灭火系统</v>
      </c>
      <c r="E436" s="28" t="str">
        <f>工程量清单!E436</f>
        <v>FOR ITEM CH097</v>
      </c>
      <c r="F436" s="28" t="str">
        <f>工程量清单!F436</f>
        <v>用于编号 CH097</v>
      </c>
      <c r="G436" s="25">
        <f>工程量清单!G436</f>
        <v>1</v>
      </c>
      <c r="H436" s="28" t="str">
        <f>工程量清单!H436</f>
        <v>ANSUL
安素</v>
      </c>
      <c r="I436" s="28" t="str">
        <f>工程量清单!I436</f>
        <v>PIRANHA</v>
      </c>
      <c r="J436" s="25" t="str">
        <f>工程量清单!J436</f>
        <v>USA
美国</v>
      </c>
      <c r="K436" s="25">
        <f>工程量清单!K436</f>
        <v>0</v>
      </c>
      <c r="L436" s="25">
        <f>工程量清单!L436</f>
        <v>0</v>
      </c>
      <c r="M436" s="25">
        <f>工程量清单!M436</f>
        <v>0</v>
      </c>
      <c r="N436" s="27" t="str">
        <f>工程量清单!AX436</f>
        <v>KIDDE
凯德</v>
      </c>
      <c r="O436" s="27" t="str">
        <f>工程量清单!AY436</f>
        <v>ANSUL R102</v>
      </c>
    </row>
    <row r="437" s="2" customFormat="1" ht="30" customHeight="1" spans="1:15">
      <c r="A437" s="2" t="s">
        <v>57</v>
      </c>
      <c r="B437" s="25" t="str">
        <f>工程量清单!B437</f>
        <v>CH101</v>
      </c>
      <c r="C437" s="28" t="str">
        <f>工程量清单!C437</f>
        <v>UV EXHAUST HOOD CONTROL PANEL</v>
      </c>
      <c r="D437" s="24" t="str">
        <f>工程量清单!D437</f>
        <v>紫外线烟罩控制箱</v>
      </c>
      <c r="E437" s="28" t="str">
        <f>工程量清单!E437</f>
        <v>FOR ITEM CH097</v>
      </c>
      <c r="F437" s="28" t="str">
        <f>工程量清单!F437</f>
        <v>用于编号 CH097</v>
      </c>
      <c r="G437" s="25">
        <f>工程量清单!G437</f>
        <v>1</v>
      </c>
      <c r="H437" s="28" t="str">
        <f>工程量清单!H437</f>
        <v>AEROWYN</v>
      </c>
      <c r="I437" s="28" t="str">
        <f>工程量清单!I437</f>
        <v>CBD</v>
      </c>
      <c r="J437" s="25" t="str">
        <f>工程量清单!J437</f>
        <v>CHINA
中国</v>
      </c>
      <c r="K437" s="25">
        <f>工程量清单!K437</f>
        <v>400</v>
      </c>
      <c r="L437" s="25">
        <f>工程量清单!L437</f>
        <v>180</v>
      </c>
      <c r="M437" s="25">
        <f>工程量清单!M437</f>
        <v>500</v>
      </c>
      <c r="N437" s="27" t="str">
        <f>工程量清单!AX437</f>
        <v>DIRK
德克</v>
      </c>
      <c r="O437" s="27" t="str">
        <f>工程量清单!AY437</f>
        <v>UVTECH
优维特</v>
      </c>
    </row>
    <row r="438" s="2" customFormat="1" ht="30" customHeight="1" spans="1:15">
      <c r="A438" s="2" t="s">
        <v>57</v>
      </c>
      <c r="B438" s="25" t="str">
        <f>工程量清单!B438</f>
        <v>CH102</v>
      </c>
      <c r="C438" s="28" t="str">
        <f>工程量清单!C438</f>
        <v>ELECTRIC DECK OVEN</v>
      </c>
      <c r="D438" s="24" t="str">
        <f>工程量清单!D438</f>
        <v>双层电焗炉连下插盘柜</v>
      </c>
      <c r="E438" s="28">
        <f>工程量清单!E438</f>
        <v>0</v>
      </c>
      <c r="F438" s="28">
        <f>工程量清单!F438</f>
        <v>0</v>
      </c>
      <c r="G438" s="25">
        <f>工程量清单!G438</f>
        <v>1</v>
      </c>
      <c r="H438" s="28" t="str">
        <f>工程量清单!H438</f>
        <v>MARKPHILI
玛克菲利</v>
      </c>
      <c r="I438" s="28" t="str">
        <f>工程量清单!I438</f>
        <v>CUSTOM MADE
定制</v>
      </c>
      <c r="J438" s="25" t="str">
        <f>工程量清单!J438</f>
        <v>CHINA
中国</v>
      </c>
      <c r="K438" s="25">
        <f>工程量清单!K438</f>
        <v>1394</v>
      </c>
      <c r="L438" s="25">
        <f>工程量清单!L438</f>
        <v>1120</v>
      </c>
      <c r="M438" s="25">
        <f>工程量清单!M438</f>
        <v>1650</v>
      </c>
      <c r="N438" s="27" t="str">
        <f>工程量清单!AX438</f>
        <v>POWERKIT
雄杰</v>
      </c>
      <c r="O438" s="27" t="str">
        <f>工程量清单!AY438</f>
        <v>LEEGO
利高</v>
      </c>
    </row>
    <row r="439" s="2" customFormat="1" ht="30" customHeight="1" spans="1:15">
      <c r="A439" s="2" t="s">
        <v>57</v>
      </c>
      <c r="B439" s="25" t="str">
        <f>工程量清单!B439</f>
        <v>CH103</v>
      </c>
      <c r="C439" s="28" t="str">
        <f>工程量清单!C439</f>
        <v>RICE ROLL STEAMER</v>
      </c>
      <c r="D439" s="24" t="str">
        <f>工程量清单!D439</f>
        <v>蒸炉</v>
      </c>
      <c r="E439" s="28" t="str">
        <f>工程量清单!E439</f>
        <v>ELECTRIC</v>
      </c>
      <c r="F439" s="28" t="str">
        <f>工程量清单!F439</f>
        <v>电热</v>
      </c>
      <c r="G439" s="25">
        <f>工程量清单!G439</f>
        <v>1</v>
      </c>
      <c r="H439" s="28" t="str">
        <f>工程量清单!H439</f>
        <v>ELITE-FLAME
玛克菲利</v>
      </c>
      <c r="I439" s="28" t="str">
        <f>工程量清单!I439</f>
        <v>CS-45PX</v>
      </c>
      <c r="J439" s="25" t="str">
        <f>工程量清单!J439</f>
        <v>CHINA
中国</v>
      </c>
      <c r="K439" s="25">
        <f>工程量清单!K439</f>
        <v>1500</v>
      </c>
      <c r="L439" s="25">
        <f>工程量清单!L439</f>
        <v>1050</v>
      </c>
      <c r="M439" s="25" t="str">
        <f>工程量清单!M439</f>
        <v>810+440</v>
      </c>
      <c r="N439" s="27" t="str">
        <f>工程量清单!AX439</f>
        <v>POWER FLAME
雄劲</v>
      </c>
      <c r="O439" s="27" t="str">
        <f>工程量清单!AY439</f>
        <v>S.BAO
顺宝</v>
      </c>
    </row>
    <row r="440" s="2" customFormat="1" ht="30" customHeight="1" spans="1:15">
      <c r="A440" s="2" t="s">
        <v>57</v>
      </c>
      <c r="B440" s="25" t="str">
        <f>工程量清单!B440</f>
        <v>CH104</v>
      </c>
      <c r="C440" s="28" t="str">
        <f>工程量清单!C440</f>
        <v>FLOOR TROUGH WITH GRATE</v>
      </c>
      <c r="D440" s="24" t="str">
        <f>工程量清单!D440</f>
        <v>地沟连盖板</v>
      </c>
      <c r="E440" s="28">
        <f>工程量清单!E440</f>
        <v>0</v>
      </c>
      <c r="F440" s="28">
        <f>工程量清单!F440</f>
        <v>0</v>
      </c>
      <c r="G440" s="25">
        <f>工程量清单!G440</f>
        <v>1</v>
      </c>
      <c r="H440" s="28" t="str">
        <f>工程量清单!H440</f>
        <v>AQUAWYN
江苏名厨</v>
      </c>
      <c r="I440" s="28" t="str">
        <f>工程量清单!I440</f>
        <v>CG系列</v>
      </c>
      <c r="J440" s="25" t="str">
        <f>工程量清单!J440</f>
        <v>CHINA
中国</v>
      </c>
      <c r="K440" s="25">
        <f>工程量清单!K440</f>
        <v>2100</v>
      </c>
      <c r="L440" s="25">
        <f>工程量清单!L440</f>
        <v>350</v>
      </c>
      <c r="M440" s="25">
        <f>工程量清单!M440</f>
        <v>0</v>
      </c>
      <c r="N440" s="27" t="str">
        <f>工程量清单!AX440</f>
        <v>DSS
迪爱斯</v>
      </c>
      <c r="O440" s="27" t="str">
        <f>工程量清单!AY440</f>
        <v>ACO
亚科</v>
      </c>
    </row>
    <row r="441" s="2" customFormat="1" ht="30" customHeight="1" spans="1:15">
      <c r="A441" s="2" t="s">
        <v>57</v>
      </c>
      <c r="B441" s="25" t="str">
        <f>工程量清单!B441</f>
        <v>CH105</v>
      </c>
      <c r="C441" s="28" t="str">
        <f>工程量清单!C441</f>
        <v>COMBI OVEN</v>
      </c>
      <c r="D441" s="24" t="str">
        <f>工程量清单!D441</f>
        <v>万能蒸烤箱</v>
      </c>
      <c r="E441" s="28" t="str">
        <f>工程量清单!E441</f>
        <v>10*GN1/1, ELECTRIC, WITH BOILER, DISAPPEARING DOOR</v>
      </c>
      <c r="F441" s="28" t="str">
        <f>工程量清单!F441</f>
        <v>10*GN1/1, 电力, 带锅炉，隐藏门</v>
      </c>
      <c r="G441" s="25">
        <f>工程量清单!G441</f>
        <v>1</v>
      </c>
      <c r="H441" s="28" t="str">
        <f>工程量清单!H441</f>
        <v>CONVOTHERM
康福登</v>
      </c>
      <c r="I441" s="28" t="str">
        <f>工程量清单!I441</f>
        <v>C4 eT 10.10 EB</v>
      </c>
      <c r="J441" s="25" t="str">
        <f>工程量清单!J441</f>
        <v>CHINA
中国</v>
      </c>
      <c r="K441" s="25">
        <f>工程量清单!K441</f>
        <v>875</v>
      </c>
      <c r="L441" s="25">
        <f>工程量清单!L441</f>
        <v>792</v>
      </c>
      <c r="M441" s="25">
        <f>工程量清单!M441</f>
        <v>1058</v>
      </c>
      <c r="N441" s="27" t="str">
        <f>工程量清单!AX441</f>
        <v>RATIONAL
莱欣诺</v>
      </c>
      <c r="O441" s="27" t="str">
        <f>工程量清单!AY441</f>
        <v>MKN</v>
      </c>
    </row>
    <row r="442" s="2" customFormat="1" ht="30" customHeight="1" spans="1:15">
      <c r="A442" s="2" t="s">
        <v>57</v>
      </c>
      <c r="B442" s="25" t="str">
        <f>工程量清单!B442</f>
        <v>CH106</v>
      </c>
      <c r="C442" s="28" t="str">
        <f>工程量清单!C442</f>
        <v>WORK TABLE WITH 2/1 GN PAN</v>
      </c>
      <c r="D442" s="24" t="str">
        <f>工程量清单!D442</f>
        <v>工作台连2/1GN盘</v>
      </c>
      <c r="E442" s="28" t="str">
        <f>工程量清单!E442</f>
        <v>CONNECT GN DISC JACK</v>
      </c>
      <c r="F442" s="28" t="str">
        <f>工程量清单!F442</f>
        <v>连GN盘插架</v>
      </c>
      <c r="G442" s="25">
        <f>工程量清单!G442</f>
        <v>1</v>
      </c>
      <c r="H442" s="28" t="str">
        <f>工程量清单!H442</f>
        <v>FABRICATED
厂制品</v>
      </c>
      <c r="I442" s="28" t="str">
        <f>工程量清单!I442</f>
        <v>STAINLESS STEEL
不锈钢</v>
      </c>
      <c r="J442" s="25" t="str">
        <f>工程量清单!J442</f>
        <v>CHINA
中国</v>
      </c>
      <c r="K442" s="25">
        <f>工程量清单!K442</f>
        <v>1050</v>
      </c>
      <c r="L442" s="25">
        <f>工程量清单!L442</f>
        <v>1050</v>
      </c>
      <c r="M442" s="25">
        <f>工程量清单!M442</f>
        <v>850</v>
      </c>
      <c r="N442" s="27" t="str">
        <f>工程量清单!AX442</f>
        <v> </v>
      </c>
      <c r="O442" s="27" t="str">
        <f>工程量清单!AY442</f>
        <v> </v>
      </c>
    </row>
    <row r="443" s="2" customFormat="1" ht="30" customHeight="1" spans="1:15">
      <c r="A443" s="2" t="s">
        <v>57</v>
      </c>
      <c r="B443" s="25" t="str">
        <f>工程量清单!B443</f>
        <v>CH107</v>
      </c>
      <c r="C443" s="28" t="str">
        <f>工程量清单!C443</f>
        <v>WALL FLASHING</v>
      </c>
      <c r="D443" s="24" t="str">
        <f>工程量清单!D443</f>
        <v>封墙板</v>
      </c>
      <c r="E443" s="28" t="str">
        <f>工程量清单!E443</f>
        <v>（2750+4650+8300+450）*2000</v>
      </c>
      <c r="F443" s="28">
        <f>工程量清单!F443</f>
        <v>0</v>
      </c>
      <c r="G443" s="25">
        <f>工程量清单!G443</f>
        <v>1</v>
      </c>
      <c r="H443" s="28" t="str">
        <f>工程量清单!H443</f>
        <v>FABRICATED
厂制品</v>
      </c>
      <c r="I443" s="28" t="str">
        <f>工程量清单!I443</f>
        <v>STAINLESS STEEL
不锈钢</v>
      </c>
      <c r="J443" s="25" t="str">
        <f>工程量清单!J443</f>
        <v>CHINA
中国</v>
      </c>
      <c r="K443" s="25" t="str">
        <f>工程量清单!K443</f>
        <v>2750+4650+8300+450</v>
      </c>
      <c r="L443" s="25">
        <f>工程量清单!L443</f>
        <v>0</v>
      </c>
      <c r="M443" s="25">
        <f>工程量清单!M443</f>
        <v>2000</v>
      </c>
      <c r="N443" s="27" t="str">
        <f>工程量清单!AX443</f>
        <v> </v>
      </c>
      <c r="O443" s="27" t="str">
        <f>工程量清单!AY443</f>
        <v> </v>
      </c>
    </row>
    <row r="444" s="2" customFormat="1" ht="30" customHeight="1" spans="1:15">
      <c r="A444" s="2" t="s">
        <v>57</v>
      </c>
      <c r="B444" s="25" t="str">
        <f>工程量清单!B444</f>
        <v>CH108</v>
      </c>
      <c r="C444" s="28" t="str">
        <f>工程量清单!C444</f>
        <v>FLOOR TROUGH WITH GRATE</v>
      </c>
      <c r="D444" s="24" t="str">
        <f>工程量清单!D444</f>
        <v>地沟连盖板</v>
      </c>
      <c r="E444" s="28">
        <f>工程量清单!E444</f>
        <v>0</v>
      </c>
      <c r="F444" s="28">
        <f>工程量清单!F444</f>
        <v>0</v>
      </c>
      <c r="G444" s="25">
        <f>工程量清单!G444</f>
        <v>2</v>
      </c>
      <c r="H444" s="28" t="str">
        <f>工程量清单!H444</f>
        <v>AQUAWYN
江苏名厨</v>
      </c>
      <c r="I444" s="28" t="str">
        <f>工程量清单!I444</f>
        <v>CG系列</v>
      </c>
      <c r="J444" s="25" t="str">
        <f>工程量清单!J444</f>
        <v>CHINA
中国</v>
      </c>
      <c r="K444" s="25">
        <f>工程量清单!K444</f>
        <v>500</v>
      </c>
      <c r="L444" s="25">
        <f>工程量清单!L444</f>
        <v>350</v>
      </c>
      <c r="M444" s="25">
        <f>工程量清单!M444</f>
        <v>0</v>
      </c>
      <c r="N444" s="27" t="str">
        <f>工程量清单!AX444</f>
        <v>DSS
迪爱斯</v>
      </c>
      <c r="O444" s="27" t="str">
        <f>工程量清单!AY444</f>
        <v>ACO
亚科</v>
      </c>
    </row>
    <row r="445" s="2" customFormat="1" ht="30" customHeight="1" spans="1:15">
      <c r="A445" s="2" t="s">
        <v>57</v>
      </c>
      <c r="B445" s="25" t="str">
        <f>工程量清单!B445</f>
        <v>CH110</v>
      </c>
      <c r="C445" s="28" t="str">
        <f>工程量清单!C445</f>
        <v>WORK TABLE WITH SINK</v>
      </c>
      <c r="D445" s="24" t="str">
        <f>工程量清单!D445</f>
        <v>单星盆工作台</v>
      </c>
      <c r="E445" s="28" t="str">
        <f>工程量清单!E445</f>
        <v>SINK SIZE 450*450*300MM, SINGLE SINK, 1 DECK MOUNTED FAUCET &amp; MIXED VALVE, 1 LEVER HANDLE DRAINS, 150MM HIGH BACK SPLASH，W/ DRAIN</v>
      </c>
      <c r="F445" s="28" t="str">
        <f>工程量清单!F445</f>
        <v>星盆尺寸450*450*300, 单星盆, 1組冷热水龙头, 1组摇柄去水，150mm高挡水板。</v>
      </c>
      <c r="G445" s="25">
        <f>工程量清单!G445</f>
        <v>1</v>
      </c>
      <c r="H445" s="28" t="str">
        <f>工程量清单!H445</f>
        <v>FABRICATED
厂制品</v>
      </c>
      <c r="I445" s="28" t="str">
        <f>工程量清单!I445</f>
        <v>STAINLESS STEEL
不锈钢</v>
      </c>
      <c r="J445" s="25" t="str">
        <f>工程量清单!J445</f>
        <v>CHINA
中国</v>
      </c>
      <c r="K445" s="25">
        <f>工程量清单!K445</f>
        <v>700</v>
      </c>
      <c r="L445" s="25">
        <f>工程量清单!L445</f>
        <v>1050</v>
      </c>
      <c r="M445" s="25">
        <f>工程量清单!M445</f>
        <v>850</v>
      </c>
      <c r="N445" s="27" t="str">
        <f>工程量清单!AX445</f>
        <v> </v>
      </c>
      <c r="O445" s="27" t="str">
        <f>工程量清单!AY445</f>
        <v> </v>
      </c>
    </row>
    <row r="446" s="2" customFormat="1" ht="30" customHeight="1" spans="1:15">
      <c r="A446" s="2" t="s">
        <v>57</v>
      </c>
      <c r="B446" s="25" t="str">
        <f>工程量清单!B446</f>
        <v>CH111</v>
      </c>
      <c r="C446" s="28" t="str">
        <f>工程量清单!C446</f>
        <v>3-DECK CHINESE STEAMING CABINET</v>
      </c>
      <c r="D446" s="24" t="str">
        <f>工程量清单!D446</f>
        <v>三门蒸柜</v>
      </c>
      <c r="E446" s="28" t="str">
        <f>工程量清单!E446</f>
        <v>GAS HEATED,ENVIRONMENTAL TYPE</v>
      </c>
      <c r="F446" s="28" t="str">
        <f>工程量清单!F446</f>
        <v>燃气,环保型</v>
      </c>
      <c r="G446" s="25">
        <f>工程量清单!G446</f>
        <v>3</v>
      </c>
      <c r="H446" s="28" t="str">
        <f>工程量清单!H446</f>
        <v>ELITE-FLAME
玛克菲利</v>
      </c>
      <c r="I446" s="28" t="str">
        <f>工程量清单!I446</f>
        <v>SZXT26/39-SCE-3 (E)</v>
      </c>
      <c r="J446" s="25" t="str">
        <f>工程量清单!J446</f>
        <v>CHINA
中国</v>
      </c>
      <c r="K446" s="25">
        <f>工程量清单!K446</f>
        <v>900</v>
      </c>
      <c r="L446" s="25">
        <f>工程量清单!L446</f>
        <v>900</v>
      </c>
      <c r="M446" s="25">
        <f>工程量清单!M446</f>
        <v>1900</v>
      </c>
      <c r="N446" s="27" t="str">
        <f>工程量清单!AX446</f>
        <v>POWER FLAME
雄劲</v>
      </c>
      <c r="O446" s="27" t="str">
        <f>工程量清单!AY446</f>
        <v>S.BAO
顺宝</v>
      </c>
    </row>
    <row r="447" s="2" customFormat="1" ht="30" customHeight="1" spans="1:15">
      <c r="A447" s="2" t="s">
        <v>57</v>
      </c>
      <c r="B447" s="25" t="str">
        <f>工程量清单!B447</f>
        <v>CH112</v>
      </c>
      <c r="C447" s="28" t="str">
        <f>工程量清单!C447</f>
        <v>DOUBLE STOCK POT STOVE</v>
      </c>
      <c r="D447" s="24" t="str">
        <f>工程量清单!D447</f>
        <v>双头矮汤炉</v>
      </c>
      <c r="E447" s="28" t="str">
        <f>工程量清单!E447</f>
        <v>GAS HEATED,WITH SAFETY VALVE</v>
      </c>
      <c r="F447" s="28" t="str">
        <f>工程量清单!F447</f>
        <v>燃气,带安全制</v>
      </c>
      <c r="G447" s="25">
        <f>工程量清单!G447</f>
        <v>1</v>
      </c>
      <c r="H447" s="28" t="str">
        <f>工程量清单!H447</f>
        <v>ELITE-FLAME
玛克菲利</v>
      </c>
      <c r="I447" s="28" t="str">
        <f>工程量清单!I447</f>
        <v>SPTT14/28-SS-2-8SE</v>
      </c>
      <c r="J447" s="25" t="str">
        <f>工程量清单!J447</f>
        <v>CHINA
中国</v>
      </c>
      <c r="K447" s="25">
        <f>工程量清单!K447</f>
        <v>1100</v>
      </c>
      <c r="L447" s="25">
        <f>工程量清单!L447</f>
        <v>650</v>
      </c>
      <c r="M447" s="25" t="str">
        <f>工程量清单!M447</f>
        <v>500+200</v>
      </c>
      <c r="N447" s="27" t="str">
        <f>工程量清单!AX447</f>
        <v>POWER FLAME
雄劲</v>
      </c>
      <c r="O447" s="27" t="str">
        <f>工程量清单!AY447</f>
        <v>S.BAO
顺宝</v>
      </c>
    </row>
    <row r="448" s="2" customFormat="1" ht="30" customHeight="1" spans="1:15">
      <c r="A448" s="2" t="s">
        <v>57</v>
      </c>
      <c r="B448" s="25" t="str">
        <f>工程量清单!B448</f>
        <v>CH113</v>
      </c>
      <c r="C448" s="28" t="str">
        <f>工程量清单!C448</f>
        <v>POT &amp; KETTLE FILLER </v>
      </c>
      <c r="D448" s="24" t="str">
        <f>工程量清单!D448</f>
        <v>汤锅注水龙头</v>
      </c>
      <c r="E448" s="28" t="str">
        <f>工程量清单!E448</f>
        <v>WALL MOUNTED</v>
      </c>
      <c r="F448" s="28" t="str">
        <f>工程量清单!F448</f>
        <v>挂墙安装</v>
      </c>
      <c r="G448" s="25">
        <f>工程量清单!G448</f>
        <v>1</v>
      </c>
      <c r="H448" s="28" t="str">
        <f>工程量清单!H448</f>
        <v>T&amp;S 
天仕</v>
      </c>
      <c r="I448" s="28" t="str">
        <f>工程量清单!I448</f>
        <v>B-0592</v>
      </c>
      <c r="J448" s="25" t="str">
        <f>工程量清单!J448</f>
        <v>USA
美国</v>
      </c>
      <c r="K448" s="25">
        <f>工程量清单!K448</f>
        <v>80</v>
      </c>
      <c r="L448" s="25">
        <f>工程量清单!L448</f>
        <v>523</v>
      </c>
      <c r="M448" s="25">
        <f>工程量清单!M448</f>
        <v>194</v>
      </c>
      <c r="N448" s="27" t="str">
        <f>工程量清单!AX448</f>
        <v>FISHER</v>
      </c>
      <c r="O448" s="27" t="str">
        <f>工程量清单!AY448</f>
        <v>CONCEPT</v>
      </c>
    </row>
    <row r="449" s="2" customFormat="1" ht="30" customHeight="1" spans="1:15">
      <c r="A449" s="2" t="s">
        <v>57</v>
      </c>
      <c r="B449" s="25" t="str">
        <f>工程量清单!B449</f>
        <v>CH114</v>
      </c>
      <c r="C449" s="28" t="str">
        <f>工程量清单!C449</f>
        <v>4 HEADS CLAY POT STOVE</v>
      </c>
      <c r="D449" s="24" t="str">
        <f>工程量清单!D449</f>
        <v>四头煲仔炉</v>
      </c>
      <c r="E449" s="28" t="str">
        <f>工程量清单!E449</f>
        <v>GAS HEATED,WITH SAFETY VALVE</v>
      </c>
      <c r="F449" s="28" t="str">
        <f>工程量清单!F449</f>
        <v>燃气，带安全制</v>
      </c>
      <c r="G449" s="25">
        <f>工程量清单!G449</f>
        <v>1</v>
      </c>
      <c r="H449" s="28" t="str">
        <f>工程量清单!H449</f>
        <v>ELITE-FLAME
玛克菲利</v>
      </c>
      <c r="I449" s="28" t="str">
        <f>工程量清单!I449</f>
        <v>CS-FR-4S(S)</v>
      </c>
      <c r="J449" s="25" t="str">
        <f>工程量清单!J449</f>
        <v>CHINA
中国</v>
      </c>
      <c r="K449" s="25">
        <f>工程量清单!K449</f>
        <v>800</v>
      </c>
      <c r="L449" s="25">
        <f>工程量清单!L449</f>
        <v>760</v>
      </c>
      <c r="M449" s="25">
        <f>工程量清单!M449</f>
        <v>810</v>
      </c>
      <c r="N449" s="27" t="str">
        <f>工程量清单!AX449</f>
        <v>POWER FLAME
雄劲</v>
      </c>
      <c r="O449" s="27" t="str">
        <f>工程量清单!AY449</f>
        <v>S.BAO
顺宝</v>
      </c>
    </row>
    <row r="450" s="2" customFormat="1" ht="30" customHeight="1" spans="1:15">
      <c r="A450" s="2" t="s">
        <v>57</v>
      </c>
      <c r="B450" s="25" t="str">
        <f>工程量清单!B450</f>
        <v>CH115</v>
      </c>
      <c r="C450" s="28" t="str">
        <f>工程量清单!C450</f>
        <v>WORK TABLE</v>
      </c>
      <c r="D450" s="24" t="str">
        <f>工程量清单!D450</f>
        <v>补板</v>
      </c>
      <c r="E450" s="28">
        <f>工程量清单!E450</f>
        <v>0</v>
      </c>
      <c r="F450" s="28">
        <f>工程量清单!F450</f>
        <v>0</v>
      </c>
      <c r="G450" s="25">
        <f>工程量清单!G450</f>
        <v>1</v>
      </c>
      <c r="H450" s="28" t="str">
        <f>工程量清单!H450</f>
        <v>FABRICATED
厂制品</v>
      </c>
      <c r="I450" s="28" t="str">
        <f>工程量清单!I450</f>
        <v>STAINLESS STEEL
不锈钢</v>
      </c>
      <c r="J450" s="25" t="str">
        <f>工程量清单!J450</f>
        <v>CHINA
中国</v>
      </c>
      <c r="K450" s="25">
        <f>工程量清单!K450</f>
        <v>500</v>
      </c>
      <c r="L450" s="25">
        <f>工程量清单!L450</f>
        <v>360</v>
      </c>
      <c r="M450" s="25">
        <f>工程量清单!M450</f>
        <v>850</v>
      </c>
      <c r="N450" s="27" t="str">
        <f>工程量清单!AX450</f>
        <v> </v>
      </c>
      <c r="O450" s="27" t="str">
        <f>工程量清单!AY450</f>
        <v> </v>
      </c>
    </row>
    <row r="451" s="2" customFormat="1" ht="30" customHeight="1" spans="1:15">
      <c r="A451" s="2" t="s">
        <v>57</v>
      </c>
      <c r="B451" s="25" t="str">
        <f>工程量清单!B451</f>
        <v>CH116</v>
      </c>
      <c r="C451" s="28" t="str">
        <f>工程量清单!C451</f>
        <v>CHINESE  SINGLE WOK RANGE WITH REAR POT</v>
      </c>
      <c r="D451" s="24" t="str">
        <f>工程量清单!D451</f>
        <v>中式单头单尾炒炉</v>
      </c>
      <c r="E451" s="28" t="str">
        <f>工程量清单!E451</f>
        <v>GAS HEATED,QUIET TURBO TYPE,GUANGDONG STYLE</v>
      </c>
      <c r="F451" s="28" t="str">
        <f>工程量清单!F451</f>
        <v>燃气,环保静音,广东式</v>
      </c>
      <c r="G451" s="25">
        <f>工程量清单!G451</f>
        <v>1</v>
      </c>
      <c r="H451" s="28" t="str">
        <f>工程量清单!H451</f>
        <v>ELITE-FLAME
玛克菲利</v>
      </c>
      <c r="I451" s="28" t="str">
        <f>工程量清单!I451</f>
        <v>SZCT42-CRE-1-G (E)</v>
      </c>
      <c r="J451" s="25" t="str">
        <f>工程量清单!J451</f>
        <v>CHINA
中国</v>
      </c>
      <c r="K451" s="25">
        <f>工程量清单!K451</f>
        <v>1200</v>
      </c>
      <c r="L451" s="25">
        <f>工程量清单!L451</f>
        <v>1200</v>
      </c>
      <c r="M451" s="25" t="str">
        <f>工程量清单!M451</f>
        <v>810+440</v>
      </c>
      <c r="N451" s="27" t="str">
        <f>工程量清单!AX451</f>
        <v>POWER FLAME
雄劲</v>
      </c>
      <c r="O451" s="27" t="str">
        <f>工程量清单!AY451</f>
        <v>S.BAO
顺宝</v>
      </c>
    </row>
    <row r="452" s="2" customFormat="1" ht="30" customHeight="1" spans="1:15">
      <c r="A452" s="2" t="s">
        <v>57</v>
      </c>
      <c r="B452" s="25" t="str">
        <f>工程量清单!B452</f>
        <v>CH117</v>
      </c>
      <c r="C452" s="28" t="str">
        <f>工程量清单!C452</f>
        <v>CHINESE   DOUBLE WOK RANGE WITH REAR POT</v>
      </c>
      <c r="D452" s="24" t="str">
        <f>工程量清单!D452</f>
        <v>中式双头双尾炒炉</v>
      </c>
      <c r="E452" s="28" t="str">
        <f>工程量清单!E452</f>
        <v>GAS HEATED,QUIET TURBO TYPE,GUANGDONG STYLE</v>
      </c>
      <c r="F452" s="28" t="str">
        <f>工程量清单!F452</f>
        <v>燃气,环保静音,广东式</v>
      </c>
      <c r="G452" s="25">
        <f>工程量清单!G452</f>
        <v>2</v>
      </c>
      <c r="H452" s="28" t="str">
        <f>工程量清单!H452</f>
        <v>ELITE-FLAME
玛克菲利</v>
      </c>
      <c r="I452" s="28" t="str">
        <f>工程量清单!I452</f>
        <v>SZCT42/84-CRE-2-G (E)</v>
      </c>
      <c r="J452" s="25" t="str">
        <f>工程量清单!J452</f>
        <v>CHINA
中国</v>
      </c>
      <c r="K452" s="25">
        <f>工程量清单!K452</f>
        <v>2100</v>
      </c>
      <c r="L452" s="25">
        <f>工程量清单!L452</f>
        <v>1200</v>
      </c>
      <c r="M452" s="25" t="str">
        <f>工程量清单!M452</f>
        <v>810+440</v>
      </c>
      <c r="N452" s="27" t="str">
        <f>工程量清单!AX452</f>
        <v>POWER FLAME
雄劲</v>
      </c>
      <c r="O452" s="27" t="str">
        <f>工程量清单!AY452</f>
        <v>S.BAO
顺宝</v>
      </c>
    </row>
    <row r="453" s="2" customFormat="1" ht="30" customHeight="1" spans="1:15">
      <c r="A453" s="2" t="s">
        <v>57</v>
      </c>
      <c r="B453" s="25" t="str">
        <f>工程量清单!B453</f>
        <v>CH118</v>
      </c>
      <c r="C453" s="28" t="str">
        <f>工程量清单!C453</f>
        <v>WALL FLASHING</v>
      </c>
      <c r="D453" s="24" t="str">
        <f>工程量清单!D453</f>
        <v>封墙板</v>
      </c>
      <c r="E453" s="28" t="str">
        <f>工程量清单!E453</f>
        <v>（500+450+4875+900）*2000</v>
      </c>
      <c r="F453" s="28">
        <f>工程量清单!F453</f>
        <v>0</v>
      </c>
      <c r="G453" s="25">
        <f>工程量清单!G453</f>
        <v>1</v>
      </c>
      <c r="H453" s="28" t="str">
        <f>工程量清单!H453</f>
        <v>FABRICATED
厂制品</v>
      </c>
      <c r="I453" s="28" t="str">
        <f>工程量清单!I453</f>
        <v>STAINLESS STEEL
不锈钢</v>
      </c>
      <c r="J453" s="25" t="str">
        <f>工程量清单!J453</f>
        <v>CHINA
中国</v>
      </c>
      <c r="K453" s="25" t="str">
        <f>工程量清单!K453</f>
        <v>500+450+4875+900</v>
      </c>
      <c r="L453" s="25">
        <f>工程量清单!L453</f>
        <v>0</v>
      </c>
      <c r="M453" s="25">
        <f>工程量清单!M453</f>
        <v>2000</v>
      </c>
      <c r="N453" s="27" t="str">
        <f>工程量清单!AX453</f>
        <v> </v>
      </c>
      <c r="O453" s="27" t="str">
        <f>工程量清单!AY453</f>
        <v> </v>
      </c>
    </row>
    <row r="454" s="2" customFormat="1" ht="30" customHeight="1" spans="1:15">
      <c r="A454" s="2" t="s">
        <v>57</v>
      </c>
      <c r="B454" s="25" t="str">
        <f>工程量清单!B454</f>
        <v>CH120</v>
      </c>
      <c r="C454" s="28" t="str">
        <f>工程量清单!C454</f>
        <v>WORK TABLE</v>
      </c>
      <c r="D454" s="24" t="str">
        <f>工程量清单!D454</f>
        <v>炉边工作台</v>
      </c>
      <c r="E454" s="28" t="str">
        <f>工程量清单!E454</f>
        <v>SAME TO CHINESE COOKING EQUIPMENT</v>
      </c>
      <c r="F454" s="28" t="str">
        <f>工程量清单!F454</f>
        <v>样式同两侧中餐炉具</v>
      </c>
      <c r="G454" s="25">
        <f>工程量清单!G454</f>
        <v>1</v>
      </c>
      <c r="H454" s="28" t="str">
        <f>工程量清单!H454</f>
        <v>FABRICATED
厂制品</v>
      </c>
      <c r="I454" s="28" t="str">
        <f>工程量清单!I454</f>
        <v>STAINLESS STEEL
不锈钢</v>
      </c>
      <c r="J454" s="25" t="str">
        <f>工程量清单!J454</f>
        <v>CHINA
中国</v>
      </c>
      <c r="K454" s="25">
        <f>工程量清单!K454</f>
        <v>500</v>
      </c>
      <c r="L454" s="25">
        <f>工程量清单!L454</f>
        <v>810</v>
      </c>
      <c r="M454" s="25">
        <f>工程量清单!M454</f>
        <v>810</v>
      </c>
      <c r="N454" s="27" t="str">
        <f>工程量清单!AX454</f>
        <v> </v>
      </c>
      <c r="O454" s="27" t="str">
        <f>工程量清单!AY454</f>
        <v> </v>
      </c>
    </row>
    <row r="455" s="2" customFormat="1" ht="30" customHeight="1" spans="1:15">
      <c r="A455" s="2" t="s">
        <v>57</v>
      </c>
      <c r="B455" s="25" t="str">
        <f>工程量清单!B455</f>
        <v>CH121</v>
      </c>
      <c r="C455" s="28" t="str">
        <f>工程量清单!C455</f>
        <v>WORK TABLE</v>
      </c>
      <c r="D455" s="24" t="str">
        <f>工程量清单!D455</f>
        <v>炉边工作台</v>
      </c>
      <c r="E455" s="28" t="str">
        <f>工程量清单!E455</f>
        <v>SAME TO CHINESE COOKING EQUIPMENT</v>
      </c>
      <c r="F455" s="28" t="str">
        <f>工程量清单!F455</f>
        <v>样式同两侧中餐炉具</v>
      </c>
      <c r="G455" s="25">
        <f>工程量清单!G455</f>
        <v>1</v>
      </c>
      <c r="H455" s="28" t="str">
        <f>工程量清单!H455</f>
        <v>FABRICATED
厂制品</v>
      </c>
      <c r="I455" s="28" t="str">
        <f>工程量清单!I455</f>
        <v>STAINLESS STEEL
不锈钢</v>
      </c>
      <c r="J455" s="25" t="str">
        <f>工程量清单!J455</f>
        <v>CHINA
中国</v>
      </c>
      <c r="K455" s="25">
        <f>工程量清单!K455</f>
        <v>450</v>
      </c>
      <c r="L455" s="25">
        <f>工程量清单!L455</f>
        <v>1250</v>
      </c>
      <c r="M455" s="25">
        <f>工程量清单!M455</f>
        <v>810</v>
      </c>
      <c r="N455" s="27" t="str">
        <f>工程量清单!AX455</f>
        <v> </v>
      </c>
      <c r="O455" s="27" t="str">
        <f>工程量清单!AY455</f>
        <v> </v>
      </c>
    </row>
    <row r="456" s="2" customFormat="1" ht="30" customHeight="1" spans="1:15">
      <c r="A456" s="2" t="s">
        <v>57</v>
      </c>
      <c r="B456" s="25" t="str">
        <f>工程量清单!B456</f>
        <v>CH122</v>
      </c>
      <c r="C456" s="28" t="str">
        <f>工程量清单!C456</f>
        <v>FLOOR TROUGH WITH GRATE</v>
      </c>
      <c r="D456" s="24" t="str">
        <f>工程量清单!D456</f>
        <v>地沟连盖板</v>
      </c>
      <c r="E456" s="28">
        <f>工程量清单!E456</f>
        <v>0</v>
      </c>
      <c r="F456" s="28">
        <f>工程量清单!F456</f>
        <v>0</v>
      </c>
      <c r="G456" s="25">
        <f>工程量清单!G456</f>
        <v>1</v>
      </c>
      <c r="H456" s="28" t="str">
        <f>工程量清单!H456</f>
        <v>AQUAWYN
江苏名厨</v>
      </c>
      <c r="I456" s="28" t="str">
        <f>工程量清单!I456</f>
        <v>CG系列</v>
      </c>
      <c r="J456" s="25" t="str">
        <f>工程量清单!J456</f>
        <v>CHINA
中国</v>
      </c>
      <c r="K456" s="25">
        <f>工程量清单!K456</f>
        <v>5600</v>
      </c>
      <c r="L456" s="25">
        <f>工程量清单!L456</f>
        <v>350</v>
      </c>
      <c r="M456" s="25">
        <f>工程量清单!M456</f>
        <v>0</v>
      </c>
      <c r="N456" s="27" t="str">
        <f>工程量清单!AX456</f>
        <v>DSS
迪爱斯</v>
      </c>
      <c r="O456" s="27" t="str">
        <f>工程量清单!AY456</f>
        <v>ACO
亚科</v>
      </c>
    </row>
    <row r="457" s="2" customFormat="1" ht="30" customHeight="1" spans="1:15">
      <c r="A457" s="2" t="s">
        <v>57</v>
      </c>
      <c r="B457" s="25" t="str">
        <f>工程量清单!B457</f>
        <v>CH123</v>
      </c>
      <c r="C457" s="28" t="str">
        <f>工程量清单!C457</f>
        <v>HAND SINK</v>
      </c>
      <c r="D457" s="24" t="str">
        <f>工程量清单!D457</f>
        <v>洗手星盆</v>
      </c>
      <c r="E457" s="28" t="str">
        <f>工程量清单!E457</f>
        <v>WITH 1 TOUCH FREE FAUCET, WALL MOUNTED</v>
      </c>
      <c r="F457" s="28" t="str">
        <f>工程量清单!F457</f>
        <v>连1组电子感应龙头, 挂墙</v>
      </c>
      <c r="G457" s="25">
        <f>工程量清单!G457</f>
        <v>1</v>
      </c>
      <c r="H457" s="28" t="str">
        <f>工程量清单!H457</f>
        <v>FABRICATED
厂制品</v>
      </c>
      <c r="I457" s="28" t="str">
        <f>工程量清单!I457</f>
        <v>STAINLESS STEEL
不锈钢</v>
      </c>
      <c r="J457" s="25" t="str">
        <f>工程量清单!J457</f>
        <v>CHINA
中国</v>
      </c>
      <c r="K457" s="25">
        <f>工程量清单!K457</f>
        <v>500</v>
      </c>
      <c r="L457" s="25">
        <f>工程量清单!L457</f>
        <v>450</v>
      </c>
      <c r="M457" s="25">
        <f>工程量清单!M457</f>
        <v>1000</v>
      </c>
      <c r="N457" s="27" t="str">
        <f>工程量清单!AX457</f>
        <v> </v>
      </c>
      <c r="O457" s="27" t="str">
        <f>工程量清单!AY457</f>
        <v> </v>
      </c>
    </row>
    <row r="458" s="2" customFormat="1" ht="30" customHeight="1" spans="1:15">
      <c r="A458" s="2" t="s">
        <v>57</v>
      </c>
      <c r="B458" s="25" t="str">
        <f>工程量清单!B458</f>
        <v>CH125</v>
      </c>
      <c r="C458" s="28" t="str">
        <f>工程量清单!C458</f>
        <v>SCALE</v>
      </c>
      <c r="D458" s="24" t="str">
        <f>工程量清单!D458</f>
        <v>台秤</v>
      </c>
      <c r="E458" s="28" t="str">
        <f>工程量清单!E458</f>
        <v>COUNTER TOP,15KG CAPACITY</v>
      </c>
      <c r="F458" s="28" t="str">
        <f>工程量清单!F458</f>
        <v>台上型，最大称重6/15KG</v>
      </c>
      <c r="G458" s="25">
        <f>工程量清单!G458</f>
        <v>1</v>
      </c>
      <c r="H458" s="28" t="str">
        <f>工程量清单!H458</f>
        <v>CANY
上海精密</v>
      </c>
      <c r="I458" s="28" t="str">
        <f>工程量清单!I458</f>
        <v>ACD--15K</v>
      </c>
      <c r="J458" s="25" t="str">
        <f>工程量清单!J458</f>
        <v>CHINA
中国</v>
      </c>
      <c r="K458" s="25">
        <f>工程量清单!K458</f>
        <v>230</v>
      </c>
      <c r="L458" s="25">
        <f>工程量清单!L458</f>
        <v>280</v>
      </c>
      <c r="M458" s="25">
        <f>工程量清单!M458</f>
        <v>0</v>
      </c>
      <c r="N458" s="27" t="str">
        <f>工程量清单!AX458</f>
        <v>EXCELL
英展</v>
      </c>
      <c r="O458" s="27" t="str">
        <f>工程量清单!AY458</f>
        <v>BIZERBA
碧彩</v>
      </c>
    </row>
    <row r="459" s="2" customFormat="1" ht="30" customHeight="1" spans="1:15">
      <c r="A459" s="2" t="s">
        <v>57</v>
      </c>
      <c r="B459" s="25" t="str">
        <f>工程量清单!B459</f>
        <v>CH126</v>
      </c>
      <c r="C459" s="28" t="str">
        <f>工程量清单!C459</f>
        <v>WORK TABLE</v>
      </c>
      <c r="D459" s="24" t="str">
        <f>工程量清单!D459</f>
        <v>工作台</v>
      </c>
      <c r="E459" s="28" t="str">
        <f>工程量清单!E459</f>
        <v>INTERMEDIATE SHELF</v>
      </c>
      <c r="F459" s="28" t="str">
        <f>工程量清单!F459</f>
        <v>中层板</v>
      </c>
      <c r="G459" s="25">
        <f>工程量清单!G459</f>
        <v>1</v>
      </c>
      <c r="H459" s="28" t="str">
        <f>工程量清单!H459</f>
        <v>FABRICATED
厂制品</v>
      </c>
      <c r="I459" s="28" t="str">
        <f>工程量清单!I459</f>
        <v>STAINLESS STEEL
不锈钢</v>
      </c>
      <c r="J459" s="25" t="str">
        <f>工程量清单!J459</f>
        <v>CHINA
中国</v>
      </c>
      <c r="K459" s="25">
        <f>工程量清单!K459</f>
        <v>995</v>
      </c>
      <c r="L459" s="25">
        <f>工程量清单!L459</f>
        <v>760</v>
      </c>
      <c r="M459" s="25">
        <f>工程量清单!M459</f>
        <v>850</v>
      </c>
      <c r="N459" s="27" t="str">
        <f>工程量清单!AX459</f>
        <v> </v>
      </c>
      <c r="O459" s="27" t="str">
        <f>工程量清单!AY459</f>
        <v> </v>
      </c>
    </row>
    <row r="460" s="2" customFormat="1" ht="30" customHeight="1" spans="1:15">
      <c r="A460" s="2" t="s">
        <v>57</v>
      </c>
      <c r="B460" s="25" t="str">
        <f>工程量清单!B460</f>
        <v>CH127</v>
      </c>
      <c r="C460" s="28" t="str">
        <f>工程量清单!C460</f>
        <v>FLOOR TROUGH WITH GRATE</v>
      </c>
      <c r="D460" s="24" t="str">
        <f>工程量清单!D460</f>
        <v>地沟连盖板</v>
      </c>
      <c r="E460" s="28">
        <f>工程量清单!E460</f>
        <v>0</v>
      </c>
      <c r="F460" s="28">
        <f>工程量清单!F460</f>
        <v>0</v>
      </c>
      <c r="G460" s="25">
        <f>工程量清单!G460</f>
        <v>1</v>
      </c>
      <c r="H460" s="28" t="str">
        <f>工程量清单!H460</f>
        <v>AQUAWYN
江苏名厨</v>
      </c>
      <c r="I460" s="28" t="str">
        <f>工程量清单!I460</f>
        <v>CG系列</v>
      </c>
      <c r="J460" s="25" t="str">
        <f>工程量清单!J460</f>
        <v>CHINA
中国</v>
      </c>
      <c r="K460" s="25">
        <f>工程量清单!K460</f>
        <v>1500</v>
      </c>
      <c r="L460" s="25">
        <f>工程量清单!L460</f>
        <v>350</v>
      </c>
      <c r="M460" s="25">
        <f>工程量清单!M460</f>
        <v>0</v>
      </c>
      <c r="N460" s="27" t="str">
        <f>工程量清单!AX460</f>
        <v>DSS
迪爱斯</v>
      </c>
      <c r="O460" s="27" t="str">
        <f>工程量清单!AY460</f>
        <v>ACO
亚科</v>
      </c>
    </row>
    <row r="461" s="2" customFormat="1" ht="30" customHeight="1" spans="1:15">
      <c r="A461" s="2" t="s">
        <v>57</v>
      </c>
      <c r="B461" s="25" t="str">
        <f>工程量清单!B461</f>
        <v>CH128</v>
      </c>
      <c r="C461" s="28" t="str">
        <f>工程量清单!C461</f>
        <v>INSECT KILLER</v>
      </c>
      <c r="D461" s="24" t="str">
        <f>工程量清单!D461</f>
        <v>灭蝇灯</v>
      </c>
      <c r="E461" s="28" t="str">
        <f>工程量清单!E461</f>
        <v>STICK PAD</v>
      </c>
      <c r="F461" s="28" t="str">
        <f>工程量清单!F461</f>
        <v>粘捕式</v>
      </c>
      <c r="G461" s="25">
        <f>工程量清单!G461</f>
        <v>1</v>
      </c>
      <c r="H461" s="28" t="str">
        <f>工程量清单!H461</f>
        <v>HENDERY
亨得利</v>
      </c>
      <c r="I461" s="28" t="str">
        <f>工程量清单!I461</f>
        <v>WGS-40BN</v>
      </c>
      <c r="J461" s="25" t="str">
        <f>工程量清单!J461</f>
        <v>CHINA
中国</v>
      </c>
      <c r="K461" s="25">
        <f>工程量清单!K461</f>
        <v>650</v>
      </c>
      <c r="L461" s="25">
        <f>工程量清单!L461</f>
        <v>220</v>
      </c>
      <c r="M461" s="25">
        <f>工程量清单!M461</f>
        <v>450</v>
      </c>
      <c r="N461" s="27" t="str">
        <f>工程量清单!AX461</f>
        <v>FLY CATCHER
捕霸</v>
      </c>
      <c r="O461" s="27" t="str">
        <f>工程量清单!AY461</f>
        <v>DR.FLY
蝇博士</v>
      </c>
    </row>
    <row r="462" s="2" customFormat="1" ht="30" customHeight="1" spans="1:15">
      <c r="A462" s="2" t="s">
        <v>57</v>
      </c>
      <c r="B462" s="25" t="str">
        <f>工程量清单!B462</f>
        <v>CH130</v>
      </c>
      <c r="C462" s="28" t="str">
        <f>工程量清单!C462</f>
        <v>WORK TABLE</v>
      </c>
      <c r="D462" s="24" t="str">
        <f>工程量清单!D462</f>
        <v>工作台</v>
      </c>
      <c r="E462" s="28" t="str">
        <f>工程量清单!E462</f>
        <v>INTERMEDIATE SHELF</v>
      </c>
      <c r="F462" s="28" t="str">
        <f>工程量清单!F462</f>
        <v>中层板</v>
      </c>
      <c r="G462" s="25">
        <f>工程量清单!G462</f>
        <v>1</v>
      </c>
      <c r="H462" s="28" t="str">
        <f>工程量清单!H462</f>
        <v>FABRICATED
厂制品</v>
      </c>
      <c r="I462" s="28" t="str">
        <f>工程量清单!I462</f>
        <v>STAINLESS STEEL
不锈钢</v>
      </c>
      <c r="J462" s="25" t="str">
        <f>工程量清单!J462</f>
        <v>CHINA
中国</v>
      </c>
      <c r="K462" s="25">
        <f>工程量清单!K462</f>
        <v>400</v>
      </c>
      <c r="L462" s="25">
        <f>工程量清单!L462</f>
        <v>760</v>
      </c>
      <c r="M462" s="25">
        <f>工程量清单!M462</f>
        <v>850</v>
      </c>
      <c r="N462" s="27" t="str">
        <f>工程量清单!AX462</f>
        <v> </v>
      </c>
      <c r="O462" s="27" t="str">
        <f>工程量清单!AY462</f>
        <v> </v>
      </c>
    </row>
    <row r="463" s="2" customFormat="1" ht="30" customHeight="1" spans="1:15">
      <c r="A463" s="2" t="s">
        <v>57</v>
      </c>
      <c r="B463" s="25" t="str">
        <f>工程量清单!B463</f>
        <v>CH131</v>
      </c>
      <c r="C463" s="28" t="str">
        <f>工程量清单!C463</f>
        <v>KNIFE DISINFECTION CABINET </v>
      </c>
      <c r="D463" s="24" t="str">
        <f>工程量清单!D463</f>
        <v>刀具消毒柜</v>
      </c>
      <c r="E463" s="28" t="str">
        <f>工程量清单!E463</f>
        <v>UV SANITIZING, WALL MOUNTED</v>
      </c>
      <c r="F463" s="28" t="str">
        <f>工程量清单!F463</f>
        <v>紫外线消毒，挂墙安装</v>
      </c>
      <c r="G463" s="25">
        <f>工程量清单!G463</f>
        <v>1</v>
      </c>
      <c r="H463" s="28" t="str">
        <f>工程量清单!H463</f>
        <v>LEEGO
利高</v>
      </c>
      <c r="I463" s="28" t="str">
        <f>工程量清单!I463</f>
        <v>KC-500E</v>
      </c>
      <c r="J463" s="25" t="str">
        <f>工程量清单!J463</f>
        <v>CHINA
中国</v>
      </c>
      <c r="K463" s="25">
        <f>工程量清单!K463</f>
        <v>540</v>
      </c>
      <c r="L463" s="25">
        <f>工程量清单!L463</f>
        <v>135</v>
      </c>
      <c r="M463" s="25">
        <f>工程量清单!M463</f>
        <v>645</v>
      </c>
      <c r="N463" s="27" t="str">
        <f>工程量清单!AX463</f>
        <v>BIZERBA
碧彩</v>
      </c>
      <c r="O463" s="27" t="str">
        <f>工程量清单!AY463</f>
        <v>EDLUND
艾伦</v>
      </c>
    </row>
    <row r="464" s="2" customFormat="1" ht="30" customHeight="1" spans="1:15">
      <c r="A464" s="2" t="s">
        <v>57</v>
      </c>
      <c r="B464" s="25" t="str">
        <f>工程量清单!B464</f>
        <v>CH133</v>
      </c>
      <c r="C464" s="28" t="str">
        <f>工程量清单!C464</f>
        <v>FISH PREPARING TABLE WITH SINK</v>
      </c>
      <c r="D464" s="24" t="str">
        <f>工程量清单!D464</f>
        <v>单星理鱼工作台</v>
      </c>
      <c r="E464" s="28" t="str">
        <f>工程量清单!E464</f>
        <v>SINK SIZE 500*500*300MM,   1 LEVER HANDLE DRAIN, WITH DRAIN TROUGH  &amp; NOZZLES</v>
      </c>
      <c r="F464" s="28" t="str">
        <f>工程量清单!F464</f>
        <v>星盆尺寸500*500*300mm，1组摇柄去水，连排水槽和喷水嘴</v>
      </c>
      <c r="G464" s="25">
        <f>工程量清单!G464</f>
        <v>1</v>
      </c>
      <c r="H464" s="28" t="str">
        <f>工程量清单!H464</f>
        <v>FABRICATED
厂制品</v>
      </c>
      <c r="I464" s="28" t="str">
        <f>工程量清单!I464</f>
        <v>STAINLESS STEEL
不锈钢</v>
      </c>
      <c r="J464" s="25" t="str">
        <f>工程量清单!J464</f>
        <v>CHINA
中国</v>
      </c>
      <c r="K464" s="25">
        <f>工程量清单!K464</f>
        <v>1800</v>
      </c>
      <c r="L464" s="25">
        <f>工程量清单!L464</f>
        <v>760</v>
      </c>
      <c r="M464" s="25">
        <f>工程量清单!M464</f>
        <v>850</v>
      </c>
      <c r="N464" s="27" t="str">
        <f>工程量清单!AX464</f>
        <v> </v>
      </c>
      <c r="O464" s="27" t="str">
        <f>工程量清单!AY464</f>
        <v> </v>
      </c>
    </row>
    <row r="465" s="2" customFormat="1" ht="30" customHeight="1" spans="1:15">
      <c r="A465" s="2" t="s">
        <v>57</v>
      </c>
      <c r="B465" s="25" t="str">
        <f>工程量清单!B465</f>
        <v>CH134</v>
      </c>
      <c r="C465" s="28" t="str">
        <f>工程量清单!C465</f>
        <v>PRE RINSE </v>
      </c>
      <c r="D465" s="24" t="str">
        <f>工程量清单!D465</f>
        <v>花洒龙头</v>
      </c>
      <c r="E465" s="28" t="str">
        <f>工程量清单!E465</f>
        <v>WALL MOUNTED,WITH WALL BRACKET </v>
      </c>
      <c r="F465" s="28" t="str">
        <f>工程量清单!F465</f>
        <v>台式安装,带墙上托架及305mm附加龙头</v>
      </c>
      <c r="G465" s="25">
        <f>工程量清单!G465</f>
        <v>1</v>
      </c>
      <c r="H465" s="28" t="str">
        <f>工程量清单!H465</f>
        <v>EQUIP
依奎浦</v>
      </c>
      <c r="I465" s="28" t="str">
        <f>工程量清单!I465</f>
        <v>5PR-2S12-H</v>
      </c>
      <c r="J465" s="25" t="str">
        <f>工程量清单!J465</f>
        <v>CHINA
中国</v>
      </c>
      <c r="K465" s="25">
        <f>工程量清单!K465</f>
        <v>299</v>
      </c>
      <c r="L465" s="25">
        <f>工程量清单!L465</f>
        <v>420</v>
      </c>
      <c r="M465" s="25">
        <f>工程量清单!M465</f>
        <v>906</v>
      </c>
      <c r="N465" s="27" t="str">
        <f>工程量清单!AX465</f>
        <v>T&amp;S
天仕</v>
      </c>
      <c r="O465" s="27" t="str">
        <f>工程量清单!AY465</f>
        <v>CONCEPT</v>
      </c>
    </row>
    <row r="466" s="2" customFormat="1" ht="30" customHeight="1" spans="1:15">
      <c r="A466" s="2" t="s">
        <v>57</v>
      </c>
      <c r="B466" s="25" t="str">
        <f>工程量清单!B466</f>
        <v>CH135</v>
      </c>
      <c r="C466" s="28" t="str">
        <f>工程量清单!C466</f>
        <v>SPECIAL WORK TABLE</v>
      </c>
      <c r="D466" s="24" t="str">
        <f>工程量清单!D466</f>
        <v>异形工作台</v>
      </c>
      <c r="E466" s="28" t="str">
        <f>工程量清单!E466</f>
        <v>INTERMEDIATE SHELF</v>
      </c>
      <c r="F466" s="28" t="str">
        <f>工程量清单!F466</f>
        <v>中层板</v>
      </c>
      <c r="G466" s="25">
        <f>工程量清单!G466</f>
        <v>1</v>
      </c>
      <c r="H466" s="28" t="str">
        <f>工程量清单!H466</f>
        <v>FABRICATED
厂制品</v>
      </c>
      <c r="I466" s="28" t="str">
        <f>工程量清单!I466</f>
        <v>STAINLESS STEEL
不锈钢</v>
      </c>
      <c r="J466" s="25" t="str">
        <f>工程量清单!J466</f>
        <v>CHINA
中国</v>
      </c>
      <c r="K466" s="25">
        <f>工程量清单!K466</f>
        <v>1220</v>
      </c>
      <c r="L466" s="25">
        <f>工程量清单!L466</f>
        <v>760</v>
      </c>
      <c r="M466" s="25">
        <f>工程量清单!M466</f>
        <v>850</v>
      </c>
      <c r="N466" s="27" t="str">
        <f>工程量清单!AX466</f>
        <v> </v>
      </c>
      <c r="O466" s="27" t="str">
        <f>工程量清单!AY466</f>
        <v> </v>
      </c>
    </row>
    <row r="467" s="2" customFormat="1" ht="30" customHeight="1" spans="1:15">
      <c r="A467" s="2" t="s">
        <v>57</v>
      </c>
      <c r="B467" s="25" t="str">
        <f>工程量清单!B467</f>
        <v>CH136</v>
      </c>
      <c r="C467" s="28" t="str">
        <f>工程量清单!C467</f>
        <v>PASS THROUGH WINDOW</v>
      </c>
      <c r="D467" s="24" t="str">
        <f>工程量清单!D467</f>
        <v>传菜窗连窗台板</v>
      </c>
      <c r="E467" s="28" t="str">
        <f>工程量清单!E467</f>
        <v>GLASS SLIDING DOOR,W/LOCK</v>
      </c>
      <c r="F467" s="28" t="str">
        <f>工程量清单!F467</f>
        <v>玻璃移门，连锁</v>
      </c>
      <c r="G467" s="25">
        <f>工程量清单!G467</f>
        <v>1</v>
      </c>
      <c r="H467" s="28" t="str">
        <f>工程量清单!H467</f>
        <v>FABRICATED
厂制品</v>
      </c>
      <c r="I467" s="28" t="str">
        <f>工程量清单!I467</f>
        <v>STAINLESS STEEL
不锈钢</v>
      </c>
      <c r="J467" s="25" t="str">
        <f>工程量清单!J467</f>
        <v>CHINA
中国</v>
      </c>
      <c r="K467" s="25">
        <f>工程量清单!K467</f>
        <v>1200</v>
      </c>
      <c r="L467" s="25">
        <f>工程量清单!L467</f>
        <v>450</v>
      </c>
      <c r="M467" s="25">
        <f>工程量清单!M467</f>
        <v>600</v>
      </c>
      <c r="N467" s="27" t="str">
        <f>工程量清单!AX467</f>
        <v> </v>
      </c>
      <c r="O467" s="27" t="str">
        <f>工程量清单!AY467</f>
        <v> </v>
      </c>
    </row>
    <row r="468" s="2" customFormat="1" ht="30" customHeight="1" spans="1:15">
      <c r="A468" s="2" t="s">
        <v>57</v>
      </c>
      <c r="B468" s="25" t="str">
        <f>工程量清单!B468</f>
        <v>CH140</v>
      </c>
      <c r="C468" s="28" t="str">
        <f>工程量清单!C468</f>
        <v>FISH TANK</v>
      </c>
      <c r="D468" s="24" t="str">
        <f>工程量清单!D468</f>
        <v>展示型鱼池</v>
      </c>
      <c r="E468" s="28">
        <f>工程量清单!E468</f>
        <v>0</v>
      </c>
      <c r="F468" s="28">
        <f>工程量清单!F468</f>
        <v>0</v>
      </c>
      <c r="G468" s="25">
        <f>工程量清单!G468</f>
        <v>1</v>
      </c>
      <c r="H468" s="28" t="str">
        <f>工程量清单!H468</f>
        <v>U-STAR
优斯达</v>
      </c>
      <c r="I468" s="28" t="str">
        <f>工程量清单!I468</f>
        <v>CUSTOM MADE
定制</v>
      </c>
      <c r="J468" s="25" t="str">
        <f>工程量清单!J468</f>
        <v>CHINA
中国</v>
      </c>
      <c r="K468" s="25">
        <f>工程量清单!K468</f>
        <v>2300</v>
      </c>
      <c r="L468" s="25">
        <f>工程量清单!L468</f>
        <v>800</v>
      </c>
      <c r="M468" s="25">
        <f>工程量清单!M468</f>
        <v>2000</v>
      </c>
      <c r="N468" s="27" t="str">
        <f>工程量清单!AX468</f>
        <v> </v>
      </c>
      <c r="O468" s="27" t="str">
        <f>工程量清单!AY468</f>
        <v> </v>
      </c>
    </row>
    <row r="469" s="2" customFormat="1" ht="30" customHeight="1" spans="1:15">
      <c r="A469" s="2" t="s">
        <v>57</v>
      </c>
      <c r="B469" s="25" t="str">
        <f>工程量清单!B469</f>
        <v>CH142</v>
      </c>
      <c r="C469" s="28" t="str">
        <f>工程量清单!C469</f>
        <v>ICE WELL</v>
      </c>
      <c r="D469" s="24" t="str">
        <f>工程量清单!D469</f>
        <v>冰槽</v>
      </c>
      <c r="E469" s="28" t="str">
        <f>工程量清单!E469</f>
        <v>DROP-IN</v>
      </c>
      <c r="F469" s="28" t="str">
        <f>工程量清单!F469</f>
        <v>嵌入式</v>
      </c>
      <c r="G469" s="25">
        <f>工程量清单!G469</f>
        <v>1</v>
      </c>
      <c r="H469" s="28" t="str">
        <f>工程量清单!H469</f>
        <v>FABRICATED
厂制品</v>
      </c>
      <c r="I469" s="28" t="str">
        <f>工程量清单!I469</f>
        <v>STAINLESS STEEL
不锈钢</v>
      </c>
      <c r="J469" s="25" t="str">
        <f>工程量清单!J469</f>
        <v>CHINA
中国</v>
      </c>
      <c r="K469" s="25">
        <f>工程量清单!K469</f>
        <v>1700</v>
      </c>
      <c r="L469" s="25">
        <f>工程量清单!L469</f>
        <v>700</v>
      </c>
      <c r="M469" s="25">
        <f>工程量清单!M469</f>
        <v>300</v>
      </c>
      <c r="N469" s="27">
        <f>工程量清单!AX469</f>
        <v>0</v>
      </c>
      <c r="O469" s="27">
        <f>工程量清单!AY469</f>
        <v>0</v>
      </c>
    </row>
    <row r="470" s="2" customFormat="1" ht="30" customHeight="1" spans="1:15">
      <c r="A470" s="2" t="s">
        <v>57</v>
      </c>
      <c r="B470" s="25" t="str">
        <f>工程量清单!B470</f>
        <v>CH143</v>
      </c>
      <c r="C470" s="28" t="str">
        <f>工程量清单!C470</f>
        <v>ICE WELL</v>
      </c>
      <c r="D470" s="24" t="str">
        <f>工程量清单!D470</f>
        <v>冰槽</v>
      </c>
      <c r="E470" s="28" t="str">
        <f>工程量清单!E470</f>
        <v>DROP-IN</v>
      </c>
      <c r="F470" s="28" t="str">
        <f>工程量清单!F470</f>
        <v>嵌入式</v>
      </c>
      <c r="G470" s="25">
        <f>工程量清单!G470</f>
        <v>1</v>
      </c>
      <c r="H470" s="28" t="str">
        <f>工程量清单!H470</f>
        <v>FABRICATED
厂制品</v>
      </c>
      <c r="I470" s="28" t="str">
        <f>工程量清单!I470</f>
        <v>STAINLESS STEEL
不锈钢</v>
      </c>
      <c r="J470" s="25" t="str">
        <f>工程量清单!J470</f>
        <v>CHINA
中国</v>
      </c>
      <c r="K470" s="25">
        <f>工程量清单!K470</f>
        <v>1300</v>
      </c>
      <c r="L470" s="25">
        <f>工程量清单!L470</f>
        <v>700</v>
      </c>
      <c r="M470" s="25">
        <f>工程量清单!M470</f>
        <v>300</v>
      </c>
      <c r="N470" s="27">
        <f>工程量清单!AX470</f>
        <v>0</v>
      </c>
      <c r="O470" s="27">
        <f>工程量清单!AY470</f>
        <v>0</v>
      </c>
    </row>
    <row r="471" s="2" customFormat="1" ht="30" customHeight="1" spans="1:15">
      <c r="A471" s="2" t="s">
        <v>57</v>
      </c>
      <c r="B471" s="25" t="str">
        <f>工程量清单!B471</f>
        <v>CH144</v>
      </c>
      <c r="C471" s="28" t="str">
        <f>工程量清单!C471</f>
        <v>FISH TANK</v>
      </c>
      <c r="D471" s="24" t="str">
        <f>工程量清单!D471</f>
        <v>展示型鱼池</v>
      </c>
      <c r="E471" s="28">
        <f>工程量清单!E471</f>
        <v>0</v>
      </c>
      <c r="F471" s="28">
        <f>工程量清单!F471</f>
        <v>0</v>
      </c>
      <c r="G471" s="25">
        <f>工程量清单!G471</f>
        <v>2</v>
      </c>
      <c r="H471" s="28" t="str">
        <f>工程量清单!H471</f>
        <v>U-STAR
优斯达</v>
      </c>
      <c r="I471" s="28" t="str">
        <f>工程量清单!I471</f>
        <v>CUSTOM MADE
定制</v>
      </c>
      <c r="J471" s="25" t="str">
        <f>工程量清单!J471</f>
        <v>CHINA
中国</v>
      </c>
      <c r="K471" s="25">
        <f>工程量清单!K471</f>
        <v>2000</v>
      </c>
      <c r="L471" s="25">
        <f>工程量清单!L471</f>
        <v>800</v>
      </c>
      <c r="M471" s="25">
        <f>工程量清单!M471</f>
        <v>2000</v>
      </c>
      <c r="N471" s="27" t="str">
        <f>工程量清单!AX471</f>
        <v> </v>
      </c>
      <c r="O471" s="27" t="str">
        <f>工程量清单!AY471</f>
        <v> </v>
      </c>
    </row>
    <row r="472" s="2" customFormat="1" ht="30" customHeight="1" spans="1:15">
      <c r="A472" s="2" t="s">
        <v>57</v>
      </c>
      <c r="B472" s="25" t="str">
        <f>工程量清单!B472</f>
        <v>CH145</v>
      </c>
      <c r="C472" s="28" t="str">
        <f>工程量清单!C472</f>
        <v>FLOOR TROUGH WITH GRATE</v>
      </c>
      <c r="D472" s="24" t="str">
        <f>工程量清单!D472</f>
        <v>地沟连盖板</v>
      </c>
      <c r="E472" s="28">
        <f>工程量清单!E472</f>
        <v>0</v>
      </c>
      <c r="F472" s="28">
        <f>工程量清单!F472</f>
        <v>0</v>
      </c>
      <c r="G472" s="25">
        <f>工程量清单!G472</f>
        <v>1</v>
      </c>
      <c r="H472" s="28" t="str">
        <f>工程量清单!H472</f>
        <v>AQUAWYN
江苏名厨</v>
      </c>
      <c r="I472" s="28" t="str">
        <f>工程量清单!I472</f>
        <v>CG系列</v>
      </c>
      <c r="J472" s="25" t="str">
        <f>工程量清单!J472</f>
        <v>CHINA
中国</v>
      </c>
      <c r="K472" s="25">
        <f>工程量清单!K472</f>
        <v>2500</v>
      </c>
      <c r="L472" s="25">
        <f>工程量清单!L472</f>
        <v>350</v>
      </c>
      <c r="M472" s="25">
        <f>工程量清单!M472</f>
        <v>0</v>
      </c>
      <c r="N472" s="27" t="str">
        <f>工程量清单!AX472</f>
        <v>DSS
迪爱斯</v>
      </c>
      <c r="O472" s="27" t="str">
        <f>工程量清单!AY472</f>
        <v>ACO
亚科</v>
      </c>
    </row>
    <row r="473" s="2" customFormat="1" ht="30" customHeight="1" spans="1:15">
      <c r="A473" s="2" t="s">
        <v>57</v>
      </c>
      <c r="B473" s="25" t="str">
        <f>工程量清单!B473</f>
        <v>CH146</v>
      </c>
      <c r="C473" s="28" t="str">
        <f>工程量清单!C473</f>
        <v>HAND SINK</v>
      </c>
      <c r="D473" s="24" t="str">
        <f>工程量清单!D473</f>
        <v>洗手星盆</v>
      </c>
      <c r="E473" s="28" t="str">
        <f>工程量清单!E473</f>
        <v>WITH 1 TOUCH FREE FAUCET, WALL MOUNTED</v>
      </c>
      <c r="F473" s="28" t="str">
        <f>工程量清单!F473</f>
        <v>连1组电子感应龙头, 挂墙</v>
      </c>
      <c r="G473" s="25">
        <f>工程量清单!G473</f>
        <v>1</v>
      </c>
      <c r="H473" s="28" t="str">
        <f>工程量清单!H473</f>
        <v>FABRICATED
厂制品</v>
      </c>
      <c r="I473" s="28" t="str">
        <f>工程量清单!I473</f>
        <v>STAINLESS STEEL
不锈钢</v>
      </c>
      <c r="J473" s="25" t="str">
        <f>工程量清单!J473</f>
        <v>CHINA
中国</v>
      </c>
      <c r="K473" s="25">
        <f>工程量清单!K473</f>
        <v>500</v>
      </c>
      <c r="L473" s="25">
        <f>工程量清单!L473</f>
        <v>450</v>
      </c>
      <c r="M473" s="25">
        <f>工程量清单!M473</f>
        <v>1000</v>
      </c>
      <c r="N473" s="27" t="str">
        <f>工程量清单!AX473</f>
        <v> </v>
      </c>
      <c r="O473" s="27" t="str">
        <f>工程量清单!AY473</f>
        <v> </v>
      </c>
    </row>
    <row r="474" s="2" customFormat="1" ht="30" customHeight="1" spans="1:15">
      <c r="A474" s="2" t="s">
        <v>57</v>
      </c>
      <c r="B474" s="25" t="str">
        <f>工程量清单!B474</f>
        <v>CH150</v>
      </c>
      <c r="C474" s="28" t="str">
        <f>工程量清单!C474</f>
        <v>WALL MOUNTED TEA LEAF CABINET</v>
      </c>
      <c r="D474" s="24" t="str">
        <f>工程量清单!D474</f>
        <v>挂墙茶叶柜</v>
      </c>
      <c r="E474" s="28" t="str">
        <f>工程量清单!E474</f>
        <v>TEA BOX</v>
      </c>
      <c r="F474" s="28" t="str">
        <f>工程量清单!F474</f>
        <v>茶叶格</v>
      </c>
      <c r="G474" s="25">
        <f>工程量清单!G474</f>
        <v>1</v>
      </c>
      <c r="H474" s="28" t="str">
        <f>工程量清单!H474</f>
        <v>FABRICATED
厂制品</v>
      </c>
      <c r="I474" s="28" t="str">
        <f>工程量清单!I474</f>
        <v>STAINLESS STEEL
不锈钢</v>
      </c>
      <c r="J474" s="25" t="str">
        <f>工程量清单!J474</f>
        <v>CHINA
中国</v>
      </c>
      <c r="K474" s="25">
        <f>工程量清单!K474</f>
        <v>980</v>
      </c>
      <c r="L474" s="25">
        <f>工程量清单!L474</f>
        <v>350</v>
      </c>
      <c r="M474" s="25">
        <f>工程量清单!M474</f>
        <v>600</v>
      </c>
      <c r="N474" s="27" t="str">
        <f>工程量清单!AX474</f>
        <v> </v>
      </c>
      <c r="O474" s="27" t="str">
        <f>工程量清单!AY474</f>
        <v> </v>
      </c>
    </row>
    <row r="475" s="2" customFormat="1" ht="30" customHeight="1" spans="1:15">
      <c r="A475" s="2" t="s">
        <v>57</v>
      </c>
      <c r="B475" s="25" t="str">
        <f>工程量清单!B475</f>
        <v>CH151</v>
      </c>
      <c r="C475" s="28" t="str">
        <f>工程量清单!C475</f>
        <v>WORK TABLE WITH SINK</v>
      </c>
      <c r="D475" s="24" t="str">
        <f>工程量清单!D475</f>
        <v>单星盆工作台</v>
      </c>
      <c r="E475" s="28" t="str">
        <f>工程量清单!E475</f>
        <v>SINK SIZE 450*450*300MM, SINGLE SINK, 1 DECK MOUNTED FAUCET &amp; MIXED VALVE, 1 LEVER HANDLE DRAINS, 150MM HIGH BACK SPLASH，W/ DRAIN</v>
      </c>
      <c r="F475" s="28" t="str">
        <f>工程量清单!F475</f>
        <v>星盆尺寸450*450*300, 单星盆, 1組冷热水龙头, 1组摇柄去水，150mm高挡水板。</v>
      </c>
      <c r="G475" s="25">
        <f>工程量清单!G475</f>
        <v>1</v>
      </c>
      <c r="H475" s="28" t="str">
        <f>工程量清单!H475</f>
        <v>FABRICATED
厂制品</v>
      </c>
      <c r="I475" s="28" t="str">
        <f>工程量清单!I475</f>
        <v>STAINLESS STEEL
不锈钢</v>
      </c>
      <c r="J475" s="25" t="str">
        <f>工程量清单!J475</f>
        <v>CHINA
中国</v>
      </c>
      <c r="K475" s="25">
        <f>工程量清单!K475</f>
        <v>1400</v>
      </c>
      <c r="L475" s="25">
        <f>工程量清单!L475</f>
        <v>760</v>
      </c>
      <c r="M475" s="25">
        <f>工程量清单!M475</f>
        <v>850</v>
      </c>
      <c r="N475" s="27" t="str">
        <f>工程量清单!AX475</f>
        <v> </v>
      </c>
      <c r="O475" s="27" t="str">
        <f>工程量清单!AY475</f>
        <v> </v>
      </c>
    </row>
    <row r="476" s="2" customFormat="1" ht="30" customHeight="1" spans="1:15">
      <c r="A476" s="2" t="s">
        <v>57</v>
      </c>
      <c r="B476" s="25" t="str">
        <f>工程量清单!B476</f>
        <v>CH153</v>
      </c>
      <c r="C476" s="28" t="str">
        <f>工程量清单!C476</f>
        <v>INSTANTANEOUS WATER BOILER</v>
      </c>
      <c r="D476" s="24" t="str">
        <f>工程量清单!D476</f>
        <v>开水器连滴水盘</v>
      </c>
      <c r="E476" s="28" t="str">
        <f>工程量清单!E476</f>
        <v>55 Litre/Hour</v>
      </c>
      <c r="F476" s="28" t="str">
        <f>工程量清单!F476</f>
        <v>55 升/小时,挂墙式</v>
      </c>
      <c r="G476" s="25">
        <f>工程量清单!G476</f>
        <v>1</v>
      </c>
      <c r="H476" s="28" t="str">
        <f>工程量清单!H476</f>
        <v>INSTANT-MATE
捷宝</v>
      </c>
      <c r="I476" s="28" t="str">
        <f>工程量清单!I476</f>
        <v>WM-60-1</v>
      </c>
      <c r="J476" s="25" t="str">
        <f>工程量清单!J476</f>
        <v>CHINA
中国</v>
      </c>
      <c r="K476" s="25">
        <f>工程量清单!K476</f>
        <v>345</v>
      </c>
      <c r="L476" s="25">
        <f>工程量清单!L476</f>
        <v>355</v>
      </c>
      <c r="M476" s="25">
        <f>工程量清单!M476</f>
        <v>675</v>
      </c>
      <c r="N476" s="27" t="str">
        <f>工程量清单!AX476</f>
        <v>POWERKIT
雄杰</v>
      </c>
      <c r="O476" s="27" t="str">
        <f>工程量清单!AY476</f>
        <v>BOILMASTER</v>
      </c>
    </row>
    <row r="477" s="2" customFormat="1" ht="30" customHeight="1" spans="1:15">
      <c r="A477" s="2" t="s">
        <v>57</v>
      </c>
      <c r="B477" s="25" t="str">
        <f>工程量清单!B477</f>
        <v>CH154</v>
      </c>
      <c r="C477" s="28" t="str">
        <f>工程量清单!C477</f>
        <v>WATER FILTER</v>
      </c>
      <c r="D477" s="24" t="str">
        <f>工程量清单!D477</f>
        <v>净水器(开水器）</v>
      </c>
      <c r="E477" s="28" t="str">
        <f>工程量清单!E477</f>
        <v>FOR ITEM CH153</v>
      </c>
      <c r="F477" s="28" t="str">
        <f>工程量清单!F477</f>
        <v>用于编号 CH153</v>
      </c>
      <c r="G477" s="25">
        <f>工程量清单!G477</f>
        <v>1</v>
      </c>
      <c r="H477" s="28" t="str">
        <f>工程量清单!H477</f>
        <v>EVERPURE
爱惠浦</v>
      </c>
      <c r="I477" s="28" t="str">
        <f>工程量清单!I477</f>
        <v>CDRN2-7FT-S(SA31228）</v>
      </c>
      <c r="J477" s="25" t="str">
        <f>工程量清单!J477</f>
        <v>CHINA
中国</v>
      </c>
      <c r="K477" s="25">
        <f>工程量清单!K477</f>
        <v>0</v>
      </c>
      <c r="L477" s="25">
        <f>工程量清单!L477</f>
        <v>0</v>
      </c>
      <c r="M477" s="25">
        <f>工程量清单!M477</f>
        <v>0</v>
      </c>
      <c r="N477" s="27" t="str">
        <f>工程量清单!AX477</f>
        <v>PARAGON
百诺肯</v>
      </c>
      <c r="O477" s="27" t="str">
        <f>工程量清单!AY477</f>
        <v>SELECTO
森乐</v>
      </c>
    </row>
    <row r="478" s="2" customFormat="1" ht="30" customHeight="1" spans="1:15">
      <c r="A478" s="2" t="s">
        <v>57</v>
      </c>
      <c r="B478" s="25" t="str">
        <f>工程量清单!B478</f>
        <v>CH155</v>
      </c>
      <c r="C478" s="28" t="str">
        <f>工程量清单!C478</f>
        <v>SPECIAL WORK TABLE</v>
      </c>
      <c r="D478" s="24" t="str">
        <f>工程量清单!D478</f>
        <v>异形工作台</v>
      </c>
      <c r="E478" s="28" t="str">
        <f>工程量清单!E478</f>
        <v>INTERMEDIATE SHELF</v>
      </c>
      <c r="F478" s="28" t="str">
        <f>工程量清单!F478</f>
        <v>中层板</v>
      </c>
      <c r="G478" s="25">
        <f>工程量清单!G478</f>
        <v>1</v>
      </c>
      <c r="H478" s="28" t="str">
        <f>工程量清单!H478</f>
        <v>FABRICATED
厂制品</v>
      </c>
      <c r="I478" s="28" t="str">
        <f>工程量清单!I478</f>
        <v>STAINLESS STEEL
不锈钢</v>
      </c>
      <c r="J478" s="25" t="str">
        <f>工程量清单!J478</f>
        <v>CHINA
中国</v>
      </c>
      <c r="K478" s="25">
        <f>工程量清单!K478</f>
        <v>930</v>
      </c>
      <c r="L478" s="25">
        <f>工程量清单!L478</f>
        <v>760</v>
      </c>
      <c r="M478" s="25">
        <f>工程量清单!M478</f>
        <v>850</v>
      </c>
      <c r="N478" s="27" t="str">
        <f>工程量清单!AX478</f>
        <v> </v>
      </c>
      <c r="O478" s="27" t="str">
        <f>工程量清单!AY478</f>
        <v> </v>
      </c>
    </row>
    <row r="479" s="2" customFormat="1" ht="30" customHeight="1" spans="1:15">
      <c r="A479" s="2" t="s">
        <v>57</v>
      </c>
      <c r="B479" s="25" t="str">
        <f>工程量清单!B479</f>
        <v>CH156</v>
      </c>
      <c r="C479" s="28" t="str">
        <f>工程量清单!C479</f>
        <v>FULLY- AUTOMATIC COFFEE MACHINE</v>
      </c>
      <c r="D479" s="24" t="str">
        <f>工程量清单!D479</f>
        <v>全自动咖啡机(水箱型）</v>
      </c>
      <c r="E479" s="28" t="str">
        <f>工程量清单!E479</f>
        <v>2 GRINDER ，1 HOT WATER，1 STEAM WAND， WATER TANK，120CUPS/DAY</v>
      </c>
      <c r="F479" s="28" t="str">
        <f>工程量清单!F479</f>
        <v>2个豆槽，1个热水出口，1个蒸汽棒，水箱型，120杯/天</v>
      </c>
      <c r="G479" s="25">
        <f>工程量清单!G479</f>
        <v>1</v>
      </c>
      <c r="H479" s="28" t="str">
        <f>工程量清单!H479</f>
        <v>WMF</v>
      </c>
      <c r="I479" s="28" t="str">
        <f>工程量清单!I479</f>
        <v>1300S-03.1350.0094</v>
      </c>
      <c r="J479" s="25" t="str">
        <f>工程量清单!J479</f>
        <v>GERMANY
德国</v>
      </c>
      <c r="K479" s="25">
        <f>工程量清单!K479</f>
        <v>325</v>
      </c>
      <c r="L479" s="25">
        <f>工程量清单!L479</f>
        <v>574</v>
      </c>
      <c r="M479" s="25">
        <f>工程量清单!M479</f>
        <v>670</v>
      </c>
      <c r="N479" s="27" t="str">
        <f>工程量清单!AX479</f>
        <v>FRANKE
弗兰卡</v>
      </c>
      <c r="O479" s="27" t="str">
        <f>工程量清单!AY479</f>
        <v>SCHAERER
雪莱</v>
      </c>
    </row>
    <row r="480" s="2" customFormat="1" ht="30" customHeight="1" spans="1:15">
      <c r="A480" s="2" t="s">
        <v>57</v>
      </c>
      <c r="B480" s="25" t="str">
        <f>工程量清单!B480</f>
        <v>CH157</v>
      </c>
      <c r="C480" s="28" t="str">
        <f>工程量清单!C480</f>
        <v>WATER FILTER</v>
      </c>
      <c r="D480" s="24" t="str">
        <f>工程量清单!D480</f>
        <v>净水器(咖啡机）</v>
      </c>
      <c r="E480" s="28" t="str">
        <f>工程量清单!E480</f>
        <v>FOR ITEM CH156</v>
      </c>
      <c r="F480" s="28" t="str">
        <f>工程量清单!F480</f>
        <v>用于编号 CH056</v>
      </c>
      <c r="G480" s="25">
        <f>工程量清单!G480</f>
        <v>1</v>
      </c>
      <c r="H480" s="28" t="str">
        <f>工程量清单!H480</f>
        <v>EVERPURE
爱惠浦</v>
      </c>
      <c r="I480" s="28" t="str">
        <f>工程量清单!I480</f>
        <v>CLARIS GEN 2 HEAD+CLARIS CARTRIDGE L(EV433992+EV433912)</v>
      </c>
      <c r="J480" s="25" t="str">
        <f>工程量清单!J480</f>
        <v>CHINA
中国</v>
      </c>
      <c r="K480" s="25">
        <f>工程量清单!K480</f>
        <v>0</v>
      </c>
      <c r="L480" s="25">
        <f>工程量清单!L480</f>
        <v>0</v>
      </c>
      <c r="M480" s="25">
        <f>工程量清单!M480</f>
        <v>0</v>
      </c>
      <c r="N480" s="27" t="str">
        <f>工程量清单!AX480</f>
        <v>PARAGON
百诺肯</v>
      </c>
      <c r="O480" s="27" t="str">
        <f>工程量清单!AY480</f>
        <v>SELECTO
森乐</v>
      </c>
    </row>
    <row r="481" s="2" customFormat="1" ht="30" customHeight="1" spans="1:15">
      <c r="A481" s="2" t="s">
        <v>57</v>
      </c>
      <c r="B481" s="25" t="str">
        <f>工程量清单!B481</f>
        <v>CH158</v>
      </c>
      <c r="C481" s="28" t="str">
        <f>工程量清单!C481</f>
        <v>INSECT KILLER</v>
      </c>
      <c r="D481" s="24" t="str">
        <f>工程量清单!D481</f>
        <v>灭蝇灯</v>
      </c>
      <c r="E481" s="28" t="str">
        <f>工程量清单!E481</f>
        <v>STICK PAD</v>
      </c>
      <c r="F481" s="28" t="str">
        <f>工程量清单!F481</f>
        <v>粘捕式</v>
      </c>
      <c r="G481" s="25">
        <f>工程量清单!G481</f>
        <v>1</v>
      </c>
      <c r="H481" s="28" t="str">
        <f>工程量清单!H481</f>
        <v>HENDERY
亨得利</v>
      </c>
      <c r="I481" s="28" t="str">
        <f>工程量清单!I481</f>
        <v>WGS-40BN</v>
      </c>
      <c r="J481" s="25" t="str">
        <f>工程量清单!J481</f>
        <v>CHINA
中国</v>
      </c>
      <c r="K481" s="25">
        <f>工程量清单!K481</f>
        <v>650</v>
      </c>
      <c r="L481" s="25">
        <f>工程量清单!L481</f>
        <v>220</v>
      </c>
      <c r="M481" s="25">
        <f>工程量清单!M481</f>
        <v>450</v>
      </c>
      <c r="N481" s="27" t="str">
        <f>工程量清单!AX481</f>
        <v>FLY CATCHER
捕霸</v>
      </c>
      <c r="O481" s="27" t="str">
        <f>工程量清单!AY481</f>
        <v>DR.FLY
蝇博士</v>
      </c>
    </row>
    <row r="482" s="2" customFormat="1" ht="30" customHeight="1" spans="1:15">
      <c r="A482" s="2" t="s">
        <v>57</v>
      </c>
      <c r="B482" s="25" t="str">
        <f>工程量清单!B482</f>
        <v>CH160</v>
      </c>
      <c r="C482" s="28" t="str">
        <f>工程量清单!C482</f>
        <v>COUNTER CABINET</v>
      </c>
      <c r="D482" s="24" t="str">
        <f>工程量清单!D482</f>
        <v>工作柜</v>
      </c>
      <c r="E482" s="28" t="str">
        <f>工程量清单!E482</f>
        <v>SLIDING DOOR</v>
      </c>
      <c r="F482" s="28" t="str">
        <f>工程量清单!F482</f>
        <v>移门</v>
      </c>
      <c r="G482" s="25">
        <f>工程量清单!G482</f>
        <v>1</v>
      </c>
      <c r="H482" s="28" t="str">
        <f>工程量清单!H482</f>
        <v>FABRICATED
厂制品</v>
      </c>
      <c r="I482" s="28" t="str">
        <f>工程量清单!I482</f>
        <v>STAINLESS STEEL
不锈钢</v>
      </c>
      <c r="J482" s="25" t="str">
        <f>工程量清单!J482</f>
        <v>CHINA
中国</v>
      </c>
      <c r="K482" s="25">
        <f>工程量清单!K482</f>
        <v>1580</v>
      </c>
      <c r="L482" s="25">
        <f>工程量清单!L482</f>
        <v>770</v>
      </c>
      <c r="M482" s="25">
        <f>工程量清单!M482</f>
        <v>850</v>
      </c>
      <c r="N482" s="27" t="str">
        <f>工程量清单!AX482</f>
        <v> </v>
      </c>
      <c r="O482" s="27" t="str">
        <f>工程量清单!AY482</f>
        <v> </v>
      </c>
    </row>
    <row r="483" s="2" customFormat="1" ht="30" customHeight="1" spans="1:15">
      <c r="A483" s="2" t="s">
        <v>57</v>
      </c>
      <c r="B483" s="25" t="str">
        <f>工程量清单!B483</f>
        <v>CH161</v>
      </c>
      <c r="C483" s="28" t="str">
        <f>工程量清单!C483</f>
        <v>L TYPE WALL SHELF</v>
      </c>
      <c r="D483" s="24" t="str">
        <f>工程量清单!D483</f>
        <v>L型挂墙层板</v>
      </c>
      <c r="E483" s="28" t="str">
        <f>工程量清单!E483</f>
        <v>DOUBLE SHELF</v>
      </c>
      <c r="F483" s="28" t="str">
        <f>工程量清单!F483</f>
        <v>双层</v>
      </c>
      <c r="G483" s="25">
        <f>工程量清单!G483</f>
        <v>1</v>
      </c>
      <c r="H483" s="28" t="str">
        <f>工程量清单!H483</f>
        <v>FABRICATED
厂制品</v>
      </c>
      <c r="I483" s="28" t="str">
        <f>工程量清单!I483</f>
        <v>STAINLESS STEEL
不锈钢</v>
      </c>
      <c r="J483" s="25" t="str">
        <f>工程量清单!J483</f>
        <v>CHINA
中国</v>
      </c>
      <c r="K483" s="25" t="str">
        <f>工程量清单!K483</f>
        <v>2200+2500</v>
      </c>
      <c r="L483" s="25">
        <f>工程量清单!L483</f>
        <v>350</v>
      </c>
      <c r="M483" s="25">
        <f>工程量清单!M483</f>
        <v>0</v>
      </c>
      <c r="N483" s="27" t="str">
        <f>工程量清单!AX483</f>
        <v> </v>
      </c>
      <c r="O483" s="27" t="str">
        <f>工程量清单!AY483</f>
        <v> </v>
      </c>
    </row>
    <row r="484" s="2" customFormat="1" ht="30" customHeight="1" spans="1:15">
      <c r="A484" s="2" t="s">
        <v>57</v>
      </c>
      <c r="B484" s="25" t="str">
        <f>工程量清单!B484</f>
        <v>CH162</v>
      </c>
      <c r="C484" s="28" t="str">
        <f>工程量清单!C484</f>
        <v>WORK TABLE</v>
      </c>
      <c r="D484" s="24" t="str">
        <f>工程量清单!D484</f>
        <v>工作台</v>
      </c>
      <c r="E484" s="28" t="str">
        <f>工程量清单!E484</f>
        <v>NON UNDER SHELF</v>
      </c>
      <c r="F484" s="28" t="str">
        <f>工程量清单!F484</f>
        <v>无下层板</v>
      </c>
      <c r="G484" s="25">
        <f>工程量清单!G484</f>
        <v>2</v>
      </c>
      <c r="H484" s="28" t="str">
        <f>工程量清单!H484</f>
        <v>FABRICATED
厂制品</v>
      </c>
      <c r="I484" s="28" t="str">
        <f>工程量清单!I484</f>
        <v>STAINLESS STEEL
不锈钢</v>
      </c>
      <c r="J484" s="25" t="str">
        <f>工程量清单!J484</f>
        <v>CHINA
中国</v>
      </c>
      <c r="K484" s="25">
        <f>工程量清单!K484</f>
        <v>955</v>
      </c>
      <c r="L484" s="25">
        <f>工程量清单!L484</f>
        <v>770</v>
      </c>
      <c r="M484" s="25">
        <f>工程量清单!M484</f>
        <v>850</v>
      </c>
      <c r="N484" s="27" t="str">
        <f>工程量清单!AX484</f>
        <v> </v>
      </c>
      <c r="O484" s="27" t="str">
        <f>工程量清单!AY484</f>
        <v> </v>
      </c>
    </row>
    <row r="485" s="2" customFormat="1" ht="30" customHeight="1" spans="1:15">
      <c r="A485" s="2" t="s">
        <v>57</v>
      </c>
      <c r="B485" s="25" t="str">
        <f>工程量清单!B485</f>
        <v>CH163</v>
      </c>
      <c r="C485" s="28" t="str">
        <f>工程量清单!C485</f>
        <v>COUNTER REFRIGERATOR</v>
      </c>
      <c r="D485" s="24" t="str">
        <f>工程量清单!D485</f>
        <v>平台高温雪柜</v>
      </c>
      <c r="E485" s="28" t="str">
        <f>工程量清单!E485</f>
        <v>2 DOORS,'+1℃～+4℃,RIGHT COMPRESSOR</v>
      </c>
      <c r="F485" s="28" t="str">
        <f>工程量清单!F485</f>
        <v>双门,'+1℃～+4℃,右机位</v>
      </c>
      <c r="G485" s="25">
        <f>工程量清单!G485</f>
        <v>1</v>
      </c>
      <c r="H485" s="28" t="str">
        <f>工程量清单!H485</f>
        <v>WILLIAMS
威廉士</v>
      </c>
      <c r="I485" s="28" t="str">
        <f>工程量清单!I485</f>
        <v>HE2U(J)-DDX</v>
      </c>
      <c r="J485" s="25" t="str">
        <f>工程量清单!J485</f>
        <v>CHINA
中国</v>
      </c>
      <c r="K485" s="25">
        <f>工程量清单!K485</f>
        <v>1765</v>
      </c>
      <c r="L485" s="25">
        <f>工程量清单!L485</f>
        <v>770</v>
      </c>
      <c r="M485" s="25">
        <f>工程量清单!M485</f>
        <v>850</v>
      </c>
      <c r="N485" s="27" t="str">
        <f>工程量清单!AX485</f>
        <v>IGLU</v>
      </c>
      <c r="O485" s="27" t="str">
        <f>工程量清单!AY485</f>
        <v>PRECISION
精确</v>
      </c>
    </row>
    <row r="486" s="2" customFormat="1" ht="30" customHeight="1" spans="1:15">
      <c r="A486" s="2" t="s">
        <v>57</v>
      </c>
      <c r="B486" s="29" t="str">
        <f>工程量清单!B486</f>
        <v>L1 CHINESE VIP ROOM PANTRY 一层中餐包房备餐间</v>
      </c>
      <c r="C486" s="28"/>
      <c r="D486" s="24">
        <f>工程量清单!D486</f>
        <v>0</v>
      </c>
      <c r="E486" s="28">
        <f>工程量清单!E486</f>
        <v>0</v>
      </c>
      <c r="F486" s="28">
        <f>工程量清单!F486</f>
        <v>0</v>
      </c>
      <c r="G486" s="25">
        <f>工程量清单!G486</f>
        <v>0</v>
      </c>
      <c r="H486" s="28">
        <f>工程量清单!H486</f>
        <v>0</v>
      </c>
      <c r="I486" s="28">
        <f>工程量清单!I486</f>
        <v>0</v>
      </c>
      <c r="J486" s="25">
        <f>工程量清单!J486</f>
        <v>0</v>
      </c>
      <c r="K486" s="25">
        <f>工程量清单!K486</f>
        <v>0</v>
      </c>
      <c r="L486" s="25">
        <f>工程量清单!L486</f>
        <v>0</v>
      </c>
      <c r="M486" s="25">
        <f>工程量清单!M486</f>
        <v>0</v>
      </c>
      <c r="N486" s="27" t="str">
        <f>工程量清单!AX486</f>
        <v> </v>
      </c>
      <c r="O486" s="27" t="str">
        <f>工程量清单!AY486</f>
        <v> </v>
      </c>
    </row>
    <row r="487" s="2" customFormat="1" ht="30" customHeight="1" spans="1:15">
      <c r="A487" s="2" t="s">
        <v>57</v>
      </c>
      <c r="B487" s="25" t="str">
        <f>工程量清单!B487</f>
        <v>CH164</v>
      </c>
      <c r="C487" s="28" t="str">
        <f>工程量清单!C487</f>
        <v>HEATED LAMP </v>
      </c>
      <c r="D487" s="24" t="str">
        <f>工程量清单!D487</f>
        <v>食物暖灯</v>
      </c>
      <c r="E487" s="28">
        <f>工程量清单!E487</f>
        <v>0</v>
      </c>
      <c r="F487" s="28">
        <f>工程量清单!F487</f>
        <v>0</v>
      </c>
      <c r="G487" s="25">
        <f>工程量清单!G487</f>
        <v>5</v>
      </c>
      <c r="H487" s="28" t="str">
        <f>工程量清单!H487</f>
        <v>GROWIT
格琅威特</v>
      </c>
      <c r="I487" s="28" t="str">
        <f>工程量清单!I487</f>
        <v>HWRDL-30</v>
      </c>
      <c r="J487" s="25" t="str">
        <f>工程量清单!J487</f>
        <v>CHINA
中国</v>
      </c>
      <c r="K487" s="25">
        <f>工程量清单!K487</f>
        <v>760</v>
      </c>
      <c r="L487" s="25">
        <f>工程量清单!L487</f>
        <v>166</v>
      </c>
      <c r="M487" s="25">
        <f>工程量清单!M487</f>
        <v>62</v>
      </c>
      <c r="N487" s="27" t="str">
        <f>工程量清单!AX487</f>
        <v>HATCO
赫高</v>
      </c>
      <c r="O487" s="27" t="str">
        <f>工程量清单!AY487</f>
        <v>APW</v>
      </c>
    </row>
    <row r="488" s="2" customFormat="1" ht="30" customHeight="1" spans="1:15">
      <c r="A488" s="2" t="s">
        <v>57</v>
      </c>
      <c r="B488" s="25" t="str">
        <f>工程量清单!B488</f>
        <v>CH165</v>
      </c>
      <c r="C488" s="28" t="str">
        <f>工程量清单!C488</f>
        <v>TOWEL WARMER</v>
      </c>
      <c r="D488" s="24" t="str">
        <f>工程量清单!D488</f>
        <v>冷热毛巾柜</v>
      </c>
      <c r="E488" s="28" t="str">
        <f>工程量清单!E488</f>
        <v>15L, 40 TOWELS, SIDE OPENING</v>
      </c>
      <c r="F488" s="28" t="str">
        <f>工程量清单!F488</f>
        <v>15L,40条毛巾,侧开门</v>
      </c>
      <c r="G488" s="25">
        <f>工程量清单!G488</f>
        <v>4</v>
      </c>
      <c r="H488" s="28" t="str">
        <f>工程量清单!H488</f>
        <v>KANGDA
康达</v>
      </c>
      <c r="I488" s="28" t="str">
        <f>工程量清单!I488</f>
        <v>KD-20SL</v>
      </c>
      <c r="J488" s="25" t="str">
        <f>工程量清单!J488</f>
        <v>CHINA
中国</v>
      </c>
      <c r="K488" s="25">
        <f>工程量清单!K488</f>
        <v>450</v>
      </c>
      <c r="L488" s="25">
        <f>工程量清单!L488</f>
        <v>340</v>
      </c>
      <c r="M488" s="25">
        <f>工程量清单!M488</f>
        <v>330</v>
      </c>
      <c r="N488" s="27" t="str">
        <f>工程量清单!AX488</f>
        <v>TAIJI
太子</v>
      </c>
      <c r="O488" s="27" t="str">
        <f>工程量清单!AY488</f>
        <v>KANGTING
康庭</v>
      </c>
    </row>
    <row r="489" s="2" customFormat="1" ht="30" customHeight="1" spans="1:15">
      <c r="A489" s="2" t="s">
        <v>57</v>
      </c>
      <c r="B489" s="25" t="str">
        <f>工程量清单!B489</f>
        <v>CH166</v>
      </c>
      <c r="C489" s="28" t="str">
        <f>工程量清单!C489</f>
        <v>INSTANTANEOUS WATER BOILER</v>
      </c>
      <c r="D489" s="24" t="str">
        <f>工程量清单!D489</f>
        <v>开水器连滴水盘</v>
      </c>
      <c r="E489" s="28" t="str">
        <f>工程量清单!E489</f>
        <v>30 Litre/Hour</v>
      </c>
      <c r="F489" s="28" t="str">
        <f>工程量清单!F489</f>
        <v>30 升/小时</v>
      </c>
      <c r="G489" s="25">
        <f>工程量清单!G489</f>
        <v>5</v>
      </c>
      <c r="H489" s="28" t="str">
        <f>工程量清单!H489</f>
        <v>INSTANT-MATE
捷宝</v>
      </c>
      <c r="I489" s="28" t="str">
        <f>工程量清单!I489</f>
        <v>WM-35-1</v>
      </c>
      <c r="J489" s="25" t="str">
        <f>工程量清单!J489</f>
        <v>CHINA
中国</v>
      </c>
      <c r="K489" s="25">
        <f>工程量清单!K489</f>
        <v>220</v>
      </c>
      <c r="L489" s="25">
        <f>工程量清单!L489</f>
        <v>438</v>
      </c>
      <c r="M489" s="25">
        <f>工程量清单!M489</f>
        <v>490</v>
      </c>
      <c r="N489" s="27" t="str">
        <f>工程量清单!AX489</f>
        <v>POWERKIT
雄杰</v>
      </c>
      <c r="O489" s="27" t="str">
        <f>工程量清单!AY489</f>
        <v>BOILMASTER</v>
      </c>
    </row>
    <row r="490" s="2" customFormat="1" ht="30" customHeight="1" spans="1:15">
      <c r="A490" s="2" t="s">
        <v>57</v>
      </c>
      <c r="B490" s="25" t="str">
        <f>工程量清单!B490</f>
        <v>CH167</v>
      </c>
      <c r="C490" s="28" t="str">
        <f>工程量清单!C490</f>
        <v>WATER FILTER</v>
      </c>
      <c r="D490" s="24" t="str">
        <f>工程量清单!D490</f>
        <v>净水器(开水器）</v>
      </c>
      <c r="E490" s="28" t="str">
        <f>工程量清单!E490</f>
        <v> FOR ITEM CH166</v>
      </c>
      <c r="F490" s="28" t="str">
        <f>工程量清单!F490</f>
        <v>用于编号 CH166</v>
      </c>
      <c r="G490" s="25">
        <f>工程量清单!G490</f>
        <v>5</v>
      </c>
      <c r="H490" s="28" t="str">
        <f>工程量清单!H490</f>
        <v>EVERPURE
爱惠浦</v>
      </c>
      <c r="I490" s="28" t="str">
        <f>工程量清单!I490</f>
        <v>CDRN1-7FT-S(SA31224）</v>
      </c>
      <c r="J490" s="25" t="str">
        <f>工程量清单!J490</f>
        <v>CHINA
中国</v>
      </c>
      <c r="K490" s="25">
        <f>工程量清单!K490</f>
        <v>0</v>
      </c>
      <c r="L490" s="25">
        <f>工程量清单!L490</f>
        <v>0</v>
      </c>
      <c r="M490" s="25">
        <f>工程量清单!M490</f>
        <v>0</v>
      </c>
      <c r="N490" s="27" t="str">
        <f>工程量清单!AX490</f>
        <v>PARAGON
百诺肯</v>
      </c>
      <c r="O490" s="27" t="str">
        <f>工程量清单!AY490</f>
        <v>SELECTO
森乐</v>
      </c>
    </row>
    <row r="491" s="2" customFormat="1" ht="30" customHeight="1" spans="1:15">
      <c r="A491" s="2" t="s">
        <v>57</v>
      </c>
      <c r="B491" s="25" t="str">
        <f>工程量清单!B491</f>
        <v>CH168</v>
      </c>
      <c r="C491" s="28" t="str">
        <f>工程量清单!C491</f>
        <v>DROP-IN INDUCTION WOK</v>
      </c>
      <c r="D491" s="24" t="str">
        <f>工程量清单!D491</f>
        <v>嵌入式电磁炉</v>
      </c>
      <c r="E491" s="28" t="str">
        <f>工程量清单!E491</f>
        <v>DROP-IN</v>
      </c>
      <c r="F491" s="28" t="str">
        <f>工程量清单!F491</f>
        <v>嵌入式</v>
      </c>
      <c r="G491" s="25">
        <f>工程量清单!G491</f>
        <v>2</v>
      </c>
      <c r="H491" s="28" t="str">
        <f>工程量清单!H491</f>
        <v>SIEMENS
西门子</v>
      </c>
      <c r="I491" s="28" t="str">
        <f>工程量清单!I491</f>
        <v>EX878LYV5E</v>
      </c>
      <c r="J491" s="25" t="str">
        <f>工程量清单!J491</f>
        <v>GERMANY
德国</v>
      </c>
      <c r="K491" s="25">
        <f>工程量清单!K491</f>
        <v>812</v>
      </c>
      <c r="L491" s="25">
        <f>工程量清单!L491</f>
        <v>520</v>
      </c>
      <c r="M491" s="25">
        <f>工程量清单!M491</f>
        <v>51</v>
      </c>
      <c r="N491" s="27" t="str">
        <f>工程量清单!AX491</f>
        <v>GAGGENAU
嘉格纳</v>
      </c>
      <c r="O491" s="27" t="str">
        <f>工程量清单!AY491</f>
        <v>AEG</v>
      </c>
    </row>
    <row r="492" s="2" customFormat="1" ht="30" customHeight="1" spans="1:15">
      <c r="A492" s="2" t="s">
        <v>57</v>
      </c>
      <c r="B492" s="25" t="str">
        <f>工程量清单!B492</f>
        <v>CH169</v>
      </c>
      <c r="C492" s="28" t="str">
        <f>工程量清单!C492</f>
        <v>DOWNDRAFT HOOD</v>
      </c>
      <c r="D492" s="24" t="str">
        <f>工程量清单!D492</f>
        <v>升降式烟罩</v>
      </c>
      <c r="E492" s="28" t="str">
        <f>工程量清单!E492</f>
        <v>INTERNAL CIRCULATION</v>
      </c>
      <c r="F492" s="28" t="str">
        <f>工程量清单!F492</f>
        <v>内循环</v>
      </c>
      <c r="G492" s="25">
        <f>工程量清单!G492</f>
        <v>2</v>
      </c>
      <c r="H492" s="28" t="str">
        <f>工程量清单!H492</f>
        <v>SIEMENS
西门子</v>
      </c>
      <c r="I492" s="28" t="str">
        <f>工程量清单!I492</f>
        <v>LD88WMM66W</v>
      </c>
      <c r="J492" s="25" t="str">
        <f>工程量清单!J492</f>
        <v>GERMANY
德国</v>
      </c>
      <c r="K492" s="25">
        <f>工程量清单!K492</f>
        <v>812</v>
      </c>
      <c r="L492" s="25">
        <f>工程量清单!L492</f>
        <v>140</v>
      </c>
      <c r="M492" s="25" t="str">
        <f>工程量清单!M492</f>
        <v>709-959</v>
      </c>
      <c r="N492" s="27" t="str">
        <f>工程量清单!AX492</f>
        <v>GAGGENAU
嘉格纳</v>
      </c>
      <c r="O492" s="27" t="str">
        <f>工程量清单!AY492</f>
        <v>AEG</v>
      </c>
    </row>
    <row r="493" s="2" customFormat="1" ht="30" customHeight="1" spans="1:15">
      <c r="A493" s="2" t="s">
        <v>57</v>
      </c>
      <c r="B493" s="25" t="str">
        <f>工程量清单!B493</f>
        <v>CH170</v>
      </c>
      <c r="C493" s="28" t="str">
        <f>工程量清单!C493</f>
        <v>BUILT-IN WITH SINK</v>
      </c>
      <c r="D493" s="24" t="str">
        <f>工程量清单!D493</f>
        <v>嵌入式星盆</v>
      </c>
      <c r="E493" s="28" t="str">
        <f>工程量清单!E493</f>
        <v>SINK SIZE 300*300*250MM, 1 DECK MOUNTED FAUCET &amp; MIXED VALVE</v>
      </c>
      <c r="F493" s="28" t="str">
        <f>工程量清单!F493</f>
        <v>星盆尺寸300*300*250, 1組冷热水龙头</v>
      </c>
      <c r="G493" s="25">
        <f>工程量清单!G493</f>
        <v>5</v>
      </c>
      <c r="H493" s="28" t="str">
        <f>工程量清单!H493</f>
        <v>FABRICATED
厂制品</v>
      </c>
      <c r="I493" s="28" t="str">
        <f>工程量清单!I493</f>
        <v>STAINLESS STEEL
不锈钢</v>
      </c>
      <c r="J493" s="25" t="str">
        <f>工程量清单!J493</f>
        <v>CHINA
中国</v>
      </c>
      <c r="K493" s="25">
        <f>工程量清单!K493</f>
        <v>300</v>
      </c>
      <c r="L493" s="25">
        <f>工程量清单!L493</f>
        <v>300</v>
      </c>
      <c r="M493" s="25">
        <f>工程量清单!M493</f>
        <v>200</v>
      </c>
      <c r="N493" s="27">
        <f>工程量清单!AX493</f>
        <v>0</v>
      </c>
      <c r="O493" s="27">
        <f>工程量清单!AY493</f>
        <v>0</v>
      </c>
    </row>
    <row r="494" s="2" customFormat="1" ht="30" customHeight="1" spans="1:15">
      <c r="A494" s="2" t="s">
        <v>57</v>
      </c>
      <c r="B494" s="25" t="str">
        <f>工程量清单!B494</f>
        <v>CH171</v>
      </c>
      <c r="C494" s="28" t="str">
        <f>工程量清单!C494</f>
        <v>BOTTLE COOLER</v>
      </c>
      <c r="D494" s="24" t="str">
        <f>工程量清单!D494</f>
        <v>台下饮料柜</v>
      </c>
      <c r="E494" s="28" t="str">
        <f>工程量清单!E494</f>
        <v>2 DOORS</v>
      </c>
      <c r="F494" s="28" t="str">
        <f>工程量清单!F494</f>
        <v>双门</v>
      </c>
      <c r="G494" s="25">
        <f>工程量清单!G494</f>
        <v>1</v>
      </c>
      <c r="H494" s="28" t="str">
        <f>工程量清单!H494</f>
        <v>WILLIAMS
威廉士</v>
      </c>
      <c r="I494" s="28" t="str">
        <f>工程量清单!I494</f>
        <v>BC2U</v>
      </c>
      <c r="J494" s="25" t="str">
        <f>工程量清单!J494</f>
        <v>CHINA
中国</v>
      </c>
      <c r="K494" s="25">
        <f>工程量清单!K494</f>
        <v>900</v>
      </c>
      <c r="L494" s="25">
        <f>工程量清单!L494</f>
        <v>503</v>
      </c>
      <c r="M494" s="25">
        <f>工程量清单!M494</f>
        <v>800</v>
      </c>
      <c r="N494" s="27" t="str">
        <f>工程量清单!AX494</f>
        <v>IGLU</v>
      </c>
      <c r="O494" s="27" t="str">
        <f>工程量清单!AY494</f>
        <v>PRECISION
精确</v>
      </c>
    </row>
    <row r="495" s="2" customFormat="1" ht="30" customHeight="1" spans="1:15">
      <c r="A495" s="2" t="s">
        <v>57</v>
      </c>
      <c r="B495" s="25" t="str">
        <f>工程量清单!B495</f>
        <v>CH172</v>
      </c>
      <c r="C495" s="28" t="str">
        <f>工程量清单!C495</f>
        <v>BOTTLE COOLER</v>
      </c>
      <c r="D495" s="24" t="str">
        <f>工程量清单!D495</f>
        <v>台下饮料柜</v>
      </c>
      <c r="E495" s="28" t="str">
        <f>工程量清单!E495</f>
        <v>1 DOORS</v>
      </c>
      <c r="F495" s="28" t="str">
        <f>工程量清单!F495</f>
        <v>单门</v>
      </c>
      <c r="G495" s="25">
        <f>工程量清单!G495</f>
        <v>1</v>
      </c>
      <c r="H495" s="28" t="str">
        <f>工程量清单!H495</f>
        <v>WILLIAMS
威廉士</v>
      </c>
      <c r="I495" s="28" t="str">
        <f>工程量清单!I495</f>
        <v>BC1U</v>
      </c>
      <c r="J495" s="25" t="str">
        <f>工程量清单!J495</f>
        <v>CHINA
中国</v>
      </c>
      <c r="K495" s="25">
        <f>工程量清单!K495</f>
        <v>600</v>
      </c>
      <c r="L495" s="25">
        <f>工程量清单!L495</f>
        <v>503</v>
      </c>
      <c r="M495" s="25">
        <f>工程量清单!M495</f>
        <v>800</v>
      </c>
      <c r="N495" s="27" t="str">
        <f>工程量清单!AX495</f>
        <v>IGLU</v>
      </c>
      <c r="O495" s="27" t="str">
        <f>工程量清单!AY495</f>
        <v>PRECISION
精确</v>
      </c>
    </row>
    <row r="496" s="2" customFormat="1" ht="30" customHeight="1" spans="1:15">
      <c r="A496" s="2" t="s">
        <v>57</v>
      </c>
      <c r="B496" s="25" t="str">
        <f>工程量清单!B496</f>
        <v>CH173</v>
      </c>
      <c r="C496" s="28" t="str">
        <f>工程量清单!C496</f>
        <v>HAND SINK</v>
      </c>
      <c r="D496" s="24" t="str">
        <f>工程量清单!D496</f>
        <v>洗手星盆</v>
      </c>
      <c r="E496" s="28" t="str">
        <f>工程量清单!E496</f>
        <v>WITH 1 TOUCH FREE FAUCET, WALL MOUNTED</v>
      </c>
      <c r="F496" s="28" t="str">
        <f>工程量清单!F496</f>
        <v>连1组电子感应龙头, 挂墙</v>
      </c>
      <c r="G496" s="25">
        <f>工程量清单!G496</f>
        <v>1</v>
      </c>
      <c r="H496" s="28" t="str">
        <f>工程量清单!H496</f>
        <v>FABRICATED
厂制品</v>
      </c>
      <c r="I496" s="28" t="str">
        <f>工程量清单!I496</f>
        <v>STAINLESS STEEL
不锈钢</v>
      </c>
      <c r="J496" s="25" t="str">
        <f>工程量清单!J496</f>
        <v>CHINA
中国</v>
      </c>
      <c r="K496" s="25">
        <f>工程量清单!K496</f>
        <v>500</v>
      </c>
      <c r="L496" s="25">
        <f>工程量清单!L496</f>
        <v>450</v>
      </c>
      <c r="M496" s="25">
        <f>工程量清单!M496</f>
        <v>1000</v>
      </c>
      <c r="N496" s="27" t="str">
        <f>工程量清单!AX496</f>
        <v> </v>
      </c>
      <c r="O496" s="27" t="str">
        <f>工程量清单!AY496</f>
        <v> </v>
      </c>
    </row>
    <row r="497" s="2" customFormat="1" ht="30" customHeight="1" spans="1:15">
      <c r="A497" s="2" t="s">
        <v>57</v>
      </c>
      <c r="B497" s="25" t="str">
        <f>工程量清单!B497</f>
        <v>CH175</v>
      </c>
      <c r="C497" s="28" t="str">
        <f>工程量清单!C497</f>
        <v>SLIDING ICE CADDY</v>
      </c>
      <c r="D497" s="24" t="str">
        <f>工程量清单!D497</f>
        <v>储冰车</v>
      </c>
      <c r="E497" s="28" t="str">
        <f>工程量清单!E497</f>
        <v>57KG</v>
      </c>
      <c r="F497" s="28" t="str">
        <f>工程量清单!F497</f>
        <v>57公斤</v>
      </c>
      <c r="G497" s="25">
        <f>工程量清单!G497</f>
        <v>1</v>
      </c>
      <c r="H497" s="28" t="str">
        <f>工程量清单!H497</f>
        <v>JIWINS
普飞</v>
      </c>
      <c r="I497" s="28" t="str">
        <f>工程量清单!I497</f>
        <v>JW-SLI</v>
      </c>
      <c r="J497" s="25" t="str">
        <f>工程量清单!J497</f>
        <v>CHINA
中国</v>
      </c>
      <c r="K497" s="25">
        <f>工程量清单!K497</f>
        <v>585</v>
      </c>
      <c r="L497" s="25">
        <f>工程量清单!L497</f>
        <v>800</v>
      </c>
      <c r="M497" s="25">
        <f>工程量清单!M497</f>
        <v>745</v>
      </c>
      <c r="N497" s="27" t="str">
        <f>工程量清单!AX497</f>
        <v>METRO
美卓</v>
      </c>
      <c r="O497" s="27" t="str">
        <f>工程量清单!AY497</f>
        <v>CAMBRO
勘宝</v>
      </c>
    </row>
    <row r="498" s="2" customFormat="1" ht="30" customHeight="1" spans="1:15">
      <c r="A498" s="2" t="s">
        <v>57</v>
      </c>
      <c r="B498" s="25" t="str">
        <f>工程量清单!B498</f>
        <v>CH176</v>
      </c>
      <c r="C498" s="28" t="str">
        <f>工程量清单!C498</f>
        <v>COUNTER REFRIGERATOR</v>
      </c>
      <c r="D498" s="24" t="str">
        <f>工程量清单!D498</f>
        <v>平台高温雪柜</v>
      </c>
      <c r="E498" s="28" t="str">
        <f>工程量清单!E498</f>
        <v>1 DOOR,'+1℃～+4℃,LEFT COMPRESSOR</v>
      </c>
      <c r="F498" s="28" t="str">
        <f>工程量清单!F498</f>
        <v>单门,'+1℃～+4℃,左机位</v>
      </c>
      <c r="G498" s="25">
        <f>工程量清单!G498</f>
        <v>1</v>
      </c>
      <c r="H498" s="28" t="str">
        <f>工程量清单!H498</f>
        <v>WILLIAMS
威廉士</v>
      </c>
      <c r="I498" s="28" t="str">
        <f>工程量清单!I498</f>
        <v>HE1U(J)-XD</v>
      </c>
      <c r="J498" s="25" t="str">
        <f>工程量清单!J498</f>
        <v>CHINA
中国</v>
      </c>
      <c r="K498" s="25">
        <f>工程量清单!K498</f>
        <v>1102</v>
      </c>
      <c r="L498" s="25">
        <f>工程量清单!L498</f>
        <v>770</v>
      </c>
      <c r="M498" s="25">
        <f>工程量清单!M498</f>
        <v>850</v>
      </c>
      <c r="N498" s="27" t="str">
        <f>工程量清单!AX498</f>
        <v>IGLU</v>
      </c>
      <c r="O498" s="27" t="str">
        <f>工程量清单!AY498</f>
        <v>PRECISION
精确</v>
      </c>
    </row>
    <row r="499" s="2" customFormat="1" ht="30" customHeight="1" spans="1:15">
      <c r="A499" s="2" t="s">
        <v>57</v>
      </c>
      <c r="B499" s="25" t="str">
        <f>工程量清单!B499</f>
        <v>CH177</v>
      </c>
      <c r="C499" s="28" t="str">
        <f>工程量清单!C499</f>
        <v>WALL SHELF</v>
      </c>
      <c r="D499" s="24" t="str">
        <f>工程量清单!D499</f>
        <v>挂墙层板</v>
      </c>
      <c r="E499" s="28" t="str">
        <f>工程量清单!E499</f>
        <v>DOUBLE SHELF</v>
      </c>
      <c r="F499" s="28" t="str">
        <f>工程量清单!F499</f>
        <v>双层</v>
      </c>
      <c r="G499" s="25">
        <f>工程量清单!G499</f>
        <v>1</v>
      </c>
      <c r="H499" s="28" t="str">
        <f>工程量清单!H499</f>
        <v>FABRICATED
厂制品</v>
      </c>
      <c r="I499" s="28" t="str">
        <f>工程量清单!I499</f>
        <v>STAINLESS STEEL
不锈钢</v>
      </c>
      <c r="J499" s="25" t="str">
        <f>工程量清单!J499</f>
        <v>CHINA
中国</v>
      </c>
      <c r="K499" s="25">
        <f>工程量清单!K499</f>
        <v>1050</v>
      </c>
      <c r="L499" s="25">
        <f>工程量清单!L499</f>
        <v>350</v>
      </c>
      <c r="M499" s="25">
        <f>工程量清单!M499</f>
        <v>0</v>
      </c>
      <c r="N499" s="27" t="str">
        <f>工程量清单!AX499</f>
        <v> </v>
      </c>
      <c r="O499" s="27" t="str">
        <f>工程量清单!AY499</f>
        <v> </v>
      </c>
    </row>
    <row r="500" s="2" customFormat="1" ht="30" customHeight="1" spans="1:15">
      <c r="A500" s="2" t="s">
        <v>57</v>
      </c>
      <c r="B500" s="25" t="str">
        <f>工程量清单!B500</f>
        <v>CH180</v>
      </c>
      <c r="C500" s="28" t="str">
        <f>工程量清单!C500</f>
        <v>HEATED LAMP </v>
      </c>
      <c r="D500" s="24" t="str">
        <f>工程量清单!D500</f>
        <v>食物暖灯</v>
      </c>
      <c r="E500" s="28">
        <f>工程量清单!E500</f>
        <v>0</v>
      </c>
      <c r="F500" s="28">
        <f>工程量清单!F500</f>
        <v>0</v>
      </c>
      <c r="G500" s="25">
        <f>工程量清单!G500</f>
        <v>1</v>
      </c>
      <c r="H500" s="28" t="str">
        <f>工程量清单!H500</f>
        <v>GROWIT
格琅威特</v>
      </c>
      <c r="I500" s="28" t="str">
        <f>工程量清单!I500</f>
        <v>HWRDL-36</v>
      </c>
      <c r="J500" s="25" t="str">
        <f>工程量清单!J500</f>
        <v>CHINA
中国</v>
      </c>
      <c r="K500" s="25">
        <f>工程量清单!K500</f>
        <v>915</v>
      </c>
      <c r="L500" s="25">
        <f>工程量清单!L500</f>
        <v>166</v>
      </c>
      <c r="M500" s="25">
        <f>工程量清单!M500</f>
        <v>62</v>
      </c>
      <c r="N500" s="27" t="str">
        <f>工程量清单!AX500</f>
        <v>HATCO
赫高</v>
      </c>
      <c r="O500" s="27" t="str">
        <f>工程量清单!AY500</f>
        <v>APW</v>
      </c>
    </row>
    <row r="501" s="2" customFormat="1" ht="30" customHeight="1" spans="1:15">
      <c r="A501" s="2" t="s">
        <v>57</v>
      </c>
      <c r="B501" s="25" t="str">
        <f>工程量清单!B501</f>
        <v>CH181</v>
      </c>
      <c r="C501" s="28" t="str">
        <f>工程量清单!C501</f>
        <v>INSTANTANEOUS WATER BOILER</v>
      </c>
      <c r="D501" s="24" t="str">
        <f>工程量清单!D501</f>
        <v>开水器连滴水盘</v>
      </c>
      <c r="E501" s="28" t="str">
        <f>工程量清单!E501</f>
        <v>55 Litre/Hour</v>
      </c>
      <c r="F501" s="28" t="str">
        <f>工程量清单!F501</f>
        <v>55 升/小时,挂墙式</v>
      </c>
      <c r="G501" s="25">
        <f>工程量清单!G501</f>
        <v>1</v>
      </c>
      <c r="H501" s="28" t="str">
        <f>工程量清单!H501</f>
        <v>INSTANT-MATE
捷宝</v>
      </c>
      <c r="I501" s="28" t="str">
        <f>工程量清单!I501</f>
        <v>WM-60-1</v>
      </c>
      <c r="J501" s="25" t="str">
        <f>工程量清单!J501</f>
        <v>CHINA
中国</v>
      </c>
      <c r="K501" s="25">
        <f>工程量清单!K501</f>
        <v>345</v>
      </c>
      <c r="L501" s="25">
        <f>工程量清单!L501</f>
        <v>355</v>
      </c>
      <c r="M501" s="25">
        <f>工程量清单!M501</f>
        <v>675</v>
      </c>
      <c r="N501" s="27" t="str">
        <f>工程量清单!AX501</f>
        <v>POWERKIT
雄杰</v>
      </c>
      <c r="O501" s="27" t="str">
        <f>工程量清单!AY501</f>
        <v>BOILMASTER</v>
      </c>
    </row>
    <row r="502" s="2" customFormat="1" ht="30" customHeight="1" spans="1:15">
      <c r="A502" s="2" t="s">
        <v>57</v>
      </c>
      <c r="B502" s="25" t="str">
        <f>工程量清单!B502</f>
        <v>CH182</v>
      </c>
      <c r="C502" s="28" t="str">
        <f>工程量清单!C502</f>
        <v>WATER FILTER</v>
      </c>
      <c r="D502" s="24" t="str">
        <f>工程量清单!D502</f>
        <v>净水器(开水器）</v>
      </c>
      <c r="E502" s="28" t="str">
        <f>工程量清单!E502</f>
        <v> FOR ITEM CH181</v>
      </c>
      <c r="F502" s="28" t="str">
        <f>工程量清单!F502</f>
        <v>用于编号 CH181</v>
      </c>
      <c r="G502" s="25">
        <f>工程量清单!G502</f>
        <v>1</v>
      </c>
      <c r="H502" s="28" t="str">
        <f>工程量清单!H502</f>
        <v>EVERPURE
爱惠浦</v>
      </c>
      <c r="I502" s="28" t="str">
        <f>工程量清单!I502</f>
        <v>CDRN2-7FT-S(SA31228）</v>
      </c>
      <c r="J502" s="25" t="str">
        <f>工程量清单!J502</f>
        <v>CHINA
中国</v>
      </c>
      <c r="K502" s="25">
        <f>工程量清单!K502</f>
        <v>0</v>
      </c>
      <c r="L502" s="25">
        <f>工程量清单!L502</f>
        <v>0</v>
      </c>
      <c r="M502" s="25">
        <f>工程量清单!M502</f>
        <v>0</v>
      </c>
      <c r="N502" s="27" t="str">
        <f>工程量清单!AX502</f>
        <v>PARAGON
百诺肯</v>
      </c>
      <c r="O502" s="27" t="str">
        <f>工程量清单!AY502</f>
        <v>SELECTO
森乐</v>
      </c>
    </row>
    <row r="503" s="2" customFormat="1" ht="30" customHeight="1" spans="1:15">
      <c r="A503" s="2" t="s">
        <v>57</v>
      </c>
      <c r="B503" s="25" t="str">
        <f>工程量清单!B503</f>
        <v>CH184</v>
      </c>
      <c r="C503" s="28" t="str">
        <f>工程量清单!C503</f>
        <v>WATER FILTER</v>
      </c>
      <c r="D503" s="24" t="str">
        <f>工程量清单!D503</f>
        <v>净水器连直饮水龙头</v>
      </c>
      <c r="E503" s="28">
        <f>工程量清单!E503</f>
        <v>0</v>
      </c>
      <c r="F503" s="28">
        <f>工程量清单!F503</f>
        <v>0</v>
      </c>
      <c r="G503" s="25">
        <f>工程量清单!G503</f>
        <v>1</v>
      </c>
      <c r="H503" s="28" t="str">
        <f>工程量清单!H503</f>
        <v>EVERPURE
爱惠浦</v>
      </c>
      <c r="I503" s="28" t="str">
        <f>工程量清单!I503</f>
        <v>CDRN1-4FT+PFB-002 UV SYSTEM(SA11185+SA30043）</v>
      </c>
      <c r="J503" s="25" t="str">
        <f>工程量清单!J503</f>
        <v>CHINA
中国</v>
      </c>
      <c r="K503" s="25">
        <f>工程量清单!K503</f>
        <v>0</v>
      </c>
      <c r="L503" s="25">
        <f>工程量清单!L503</f>
        <v>0</v>
      </c>
      <c r="M503" s="25">
        <f>工程量清单!M503</f>
        <v>0</v>
      </c>
      <c r="N503" s="27" t="str">
        <f>工程量清单!AX503</f>
        <v>PARAGON
百诺肯</v>
      </c>
      <c r="O503" s="27" t="str">
        <f>工程量清单!AY503</f>
        <v>SELECTO
森乐</v>
      </c>
    </row>
    <row r="504" s="2" customFormat="1" ht="30" customHeight="1" spans="1:15">
      <c r="A504" s="2" t="s">
        <v>57</v>
      </c>
      <c r="B504" s="25" t="str">
        <f>工程量清单!B504</f>
        <v>CH185</v>
      </c>
      <c r="C504" s="28" t="str">
        <f>工程量清单!C504</f>
        <v>WALL MOUNTED TEA LEAF CABINET</v>
      </c>
      <c r="D504" s="24" t="str">
        <f>工程量清单!D504</f>
        <v>挂墙茶叶柜</v>
      </c>
      <c r="E504" s="28" t="str">
        <f>工程量清单!E504</f>
        <v>TEA BOX</v>
      </c>
      <c r="F504" s="28" t="str">
        <f>工程量清单!F504</f>
        <v>茶叶格</v>
      </c>
      <c r="G504" s="25">
        <f>工程量清单!G504</f>
        <v>1</v>
      </c>
      <c r="H504" s="28" t="str">
        <f>工程量清单!H504</f>
        <v>FABRICATED
厂制品</v>
      </c>
      <c r="I504" s="28" t="str">
        <f>工程量清单!I504</f>
        <v>STAINLESS STEEL
不锈钢</v>
      </c>
      <c r="J504" s="25" t="str">
        <f>工程量清单!J504</f>
        <v>CHINA
中国</v>
      </c>
      <c r="K504" s="25">
        <f>工程量清单!K504</f>
        <v>980</v>
      </c>
      <c r="L504" s="25">
        <f>工程量清单!L504</f>
        <v>350</v>
      </c>
      <c r="M504" s="25">
        <f>工程量清单!M504</f>
        <v>600</v>
      </c>
      <c r="N504" s="27" t="str">
        <f>工程量清单!AX504</f>
        <v> </v>
      </c>
      <c r="O504" s="27" t="str">
        <f>工程量清单!AY504</f>
        <v> </v>
      </c>
    </row>
    <row r="505" s="2" customFormat="1" ht="30" customHeight="1" spans="1:15">
      <c r="A505" s="2" t="s">
        <v>57</v>
      </c>
      <c r="B505" s="25" t="str">
        <f>工程量清单!B505</f>
        <v>CH186</v>
      </c>
      <c r="C505" s="28" t="str">
        <f>工程量清单!C505</f>
        <v>WORK TABLE WITH SINK</v>
      </c>
      <c r="D505" s="24" t="str">
        <f>工程量清单!D505</f>
        <v>单星盆工作台</v>
      </c>
      <c r="E505" s="28" t="str">
        <f>工程量清单!E505</f>
        <v>SINK SIZE 450*450*300MM, SINGLE SINK, 1 DECK MOUNTED FAUCET &amp; MIXED VALVE, 1 LEVER HANDLE DRAINS, 150MM HIGH BACK SPLASH，W/ DRAIN</v>
      </c>
      <c r="F505" s="28" t="str">
        <f>工程量清单!F505</f>
        <v>星盆尺寸450*450*300, 单星盆, 1組冷热水龙头, 1组摇柄去水，150mm高挡水板。</v>
      </c>
      <c r="G505" s="25">
        <f>工程量清单!G505</f>
        <v>1</v>
      </c>
      <c r="H505" s="28" t="str">
        <f>工程量清单!H505</f>
        <v>FABRICATED
厂制品</v>
      </c>
      <c r="I505" s="28" t="str">
        <f>工程量清单!I505</f>
        <v>STAINLESS STEEL
不锈钢</v>
      </c>
      <c r="J505" s="25" t="str">
        <f>工程量清单!J505</f>
        <v>CHINA
中国</v>
      </c>
      <c r="K505" s="25">
        <f>工程量清单!K505</f>
        <v>1400</v>
      </c>
      <c r="L505" s="25">
        <f>工程量清单!L505</f>
        <v>770</v>
      </c>
      <c r="M505" s="25">
        <f>工程量清单!M505</f>
        <v>850</v>
      </c>
      <c r="N505" s="27" t="str">
        <f>工程量清单!AX505</f>
        <v> </v>
      </c>
      <c r="O505" s="27" t="str">
        <f>工程量清单!AY505</f>
        <v> </v>
      </c>
    </row>
    <row r="506" s="2" customFormat="1" ht="30" customHeight="1" spans="1:15">
      <c r="A506" s="2" t="s">
        <v>57</v>
      </c>
      <c r="B506" s="25" t="str">
        <f>工程量清单!B506</f>
        <v>CH187</v>
      </c>
      <c r="C506" s="28" t="str">
        <f>工程量清单!C506</f>
        <v>SPECIAL WORK TABLE</v>
      </c>
      <c r="D506" s="24" t="str">
        <f>工程量清单!D506</f>
        <v>异形工作台</v>
      </c>
      <c r="E506" s="28" t="str">
        <f>工程量清单!E506</f>
        <v>INTERMEDIATE SHELF</v>
      </c>
      <c r="F506" s="28" t="str">
        <f>工程量清单!F506</f>
        <v>中层板</v>
      </c>
      <c r="G506" s="25">
        <f>工程量清单!G506</f>
        <v>1</v>
      </c>
      <c r="H506" s="28" t="str">
        <f>工程量清单!H506</f>
        <v>FABRICATED
厂制品</v>
      </c>
      <c r="I506" s="28" t="str">
        <f>工程量清单!I506</f>
        <v>STAINLESS STEEL
不锈钢</v>
      </c>
      <c r="J506" s="25" t="str">
        <f>工程量清单!J506</f>
        <v>CHINA
中国</v>
      </c>
      <c r="K506" s="25">
        <f>工程量清单!K506</f>
        <v>1365</v>
      </c>
      <c r="L506" s="25">
        <f>工程量清单!L506</f>
        <v>770</v>
      </c>
      <c r="M506" s="25">
        <f>工程量清单!M506</f>
        <v>850</v>
      </c>
      <c r="N506" s="27" t="str">
        <f>工程量清单!AX506</f>
        <v> </v>
      </c>
      <c r="O506" s="27" t="str">
        <f>工程量清单!AY506</f>
        <v> </v>
      </c>
    </row>
    <row r="507" s="2" customFormat="1" ht="30" customHeight="1" spans="1:15">
      <c r="A507" s="2" t="s">
        <v>57</v>
      </c>
      <c r="B507" s="25" t="str">
        <f>工程量清单!B507</f>
        <v>CH190</v>
      </c>
      <c r="C507" s="28" t="str">
        <f>工程量清单!C507</f>
        <v>FULLY- AUTOMATIC COFFEE MACHINE</v>
      </c>
      <c r="D507" s="24" t="str">
        <f>工程量清单!D507</f>
        <v>全自动咖啡机(水箱型）</v>
      </c>
      <c r="E507" s="28" t="str">
        <f>工程量清单!E507</f>
        <v>2 GRINDER ，1 HOT WATER，1 STEAM WAND， WATER TANK，120CUPS/DAY</v>
      </c>
      <c r="F507" s="28" t="str">
        <f>工程量清单!F507</f>
        <v>2个豆槽，1个热水出口，1个蒸汽棒，水箱型，120杯/天</v>
      </c>
      <c r="G507" s="25">
        <f>工程量清单!G507</f>
        <v>1</v>
      </c>
      <c r="H507" s="28" t="str">
        <f>工程量清单!H507</f>
        <v>WMF</v>
      </c>
      <c r="I507" s="28" t="str">
        <f>工程量清单!I507</f>
        <v>1300S-03.1350.0094</v>
      </c>
      <c r="J507" s="25" t="str">
        <f>工程量清单!J507</f>
        <v>GERMANY
德国</v>
      </c>
      <c r="K507" s="25">
        <f>工程量清单!K507</f>
        <v>325</v>
      </c>
      <c r="L507" s="25">
        <f>工程量清单!L507</f>
        <v>574</v>
      </c>
      <c r="M507" s="25">
        <f>工程量清单!M507</f>
        <v>670</v>
      </c>
      <c r="N507" s="27" t="str">
        <f>工程量清单!AX507</f>
        <v>FRANKE
弗兰卡</v>
      </c>
      <c r="O507" s="27" t="str">
        <f>工程量清单!AY507</f>
        <v>SCHAERER
雪莱</v>
      </c>
    </row>
    <row r="508" s="2" customFormat="1" ht="30" customHeight="1" spans="1:15">
      <c r="A508" s="2" t="s">
        <v>57</v>
      </c>
      <c r="B508" s="25" t="str">
        <f>工程量清单!B508</f>
        <v>CH191</v>
      </c>
      <c r="C508" s="28" t="str">
        <f>工程量清单!C508</f>
        <v>WATER FILTER</v>
      </c>
      <c r="D508" s="24" t="str">
        <f>工程量清单!D508</f>
        <v>净水器(咖啡机）</v>
      </c>
      <c r="E508" s="28" t="str">
        <f>工程量清单!E508</f>
        <v>FOR ITEM CH190</v>
      </c>
      <c r="F508" s="28" t="str">
        <f>工程量清单!F508</f>
        <v>用于编号 CH190</v>
      </c>
      <c r="G508" s="25">
        <f>工程量清单!G508</f>
        <v>1</v>
      </c>
      <c r="H508" s="28" t="str">
        <f>工程量清单!H508</f>
        <v>EVERPURE
爱惠浦</v>
      </c>
      <c r="I508" s="28" t="str">
        <f>工程量清单!I508</f>
        <v>CLARIS GEN 2 HEAD+CLARIS CARTRIDGE L(EV433992+EV433912)</v>
      </c>
      <c r="J508" s="25" t="str">
        <f>工程量清单!J508</f>
        <v>CHINA
中国</v>
      </c>
      <c r="K508" s="25">
        <f>工程量清单!K508</f>
        <v>0</v>
      </c>
      <c r="L508" s="25">
        <f>工程量清单!L508</f>
        <v>0</v>
      </c>
      <c r="M508" s="25">
        <f>工程量清单!M508</f>
        <v>0</v>
      </c>
      <c r="N508" s="27">
        <f>工程量清单!AX508</f>
        <v>0</v>
      </c>
      <c r="O508" s="27">
        <f>工程量清单!AY508</f>
        <v>0</v>
      </c>
    </row>
    <row r="509" s="2" customFormat="1" ht="30" customHeight="1" spans="1:15">
      <c r="A509" s="2" t="s">
        <v>57</v>
      </c>
      <c r="B509" s="25" t="str">
        <f>工程量清单!B509</f>
        <v>CH192</v>
      </c>
      <c r="C509" s="28" t="str">
        <f>工程量清单!C509</f>
        <v>UPRIGHT REFRIGERATOR WITH 2 DOORS</v>
      </c>
      <c r="D509" s="24" t="str">
        <f>工程量清单!D509</f>
        <v>双门高身冷藏柜</v>
      </c>
      <c r="E509" s="28" t="str">
        <f>工程量清单!E509</f>
        <v>2 DOORS，'+1℃～+4℃</v>
      </c>
      <c r="F509" s="28" t="str">
        <f>工程量清单!F509</f>
        <v>双门，'+1℃～+4℃</v>
      </c>
      <c r="G509" s="25">
        <f>工程量清单!G509</f>
        <v>1</v>
      </c>
      <c r="H509" s="28" t="str">
        <f>工程量清单!H509</f>
        <v>WILLIAMS
威廉士</v>
      </c>
      <c r="I509" s="28" t="str">
        <f>工程量清单!I509</f>
        <v>HG1T(J)SEA</v>
      </c>
      <c r="J509" s="25" t="str">
        <f>工程量清单!J509</f>
        <v>CHINA
中国</v>
      </c>
      <c r="K509" s="25">
        <f>工程量清单!K509</f>
        <v>737</v>
      </c>
      <c r="L509" s="25">
        <f>工程量清单!L509</f>
        <v>824</v>
      </c>
      <c r="M509" s="25">
        <f>工程量清单!M509</f>
        <v>1975</v>
      </c>
      <c r="N509" s="27" t="str">
        <f>工程量清单!AX509</f>
        <v>IGLU</v>
      </c>
      <c r="O509" s="27" t="str">
        <f>工程量清单!AY509</f>
        <v>PRECISION
精确</v>
      </c>
    </row>
    <row r="510" s="2" customFormat="1" ht="30" customHeight="1" spans="1:15">
      <c r="A510" s="2" t="s">
        <v>57</v>
      </c>
      <c r="B510" s="25" t="str">
        <f>工程量清单!B510</f>
        <v>CH193</v>
      </c>
      <c r="C510" s="28" t="str">
        <f>工程量清单!C510</f>
        <v>INSECT KILLER</v>
      </c>
      <c r="D510" s="24" t="str">
        <f>工程量清单!D510</f>
        <v>灭蝇灯</v>
      </c>
      <c r="E510" s="28" t="str">
        <f>工程量清单!E510</f>
        <v>STICK PAD</v>
      </c>
      <c r="F510" s="28" t="str">
        <f>工程量清单!F510</f>
        <v>粘捕式</v>
      </c>
      <c r="G510" s="25">
        <f>工程量清单!G510</f>
        <v>1</v>
      </c>
      <c r="H510" s="28" t="str">
        <f>工程量清单!H510</f>
        <v>HENDERY
亨得利</v>
      </c>
      <c r="I510" s="28" t="str">
        <f>工程量清单!I510</f>
        <v>WGS-40BN</v>
      </c>
      <c r="J510" s="25" t="str">
        <f>工程量清单!J510</f>
        <v>CHINA
中国</v>
      </c>
      <c r="K510" s="25">
        <f>工程量清单!K510</f>
        <v>650</v>
      </c>
      <c r="L510" s="25">
        <f>工程量清单!L510</f>
        <v>220</v>
      </c>
      <c r="M510" s="25">
        <f>工程量清单!M510</f>
        <v>450</v>
      </c>
      <c r="N510" s="27" t="str">
        <f>工程量清单!AX510</f>
        <v>FLY CATCHER
捕霸</v>
      </c>
      <c r="O510" s="27" t="str">
        <f>工程量清单!AY510</f>
        <v>DR.FLY
蝇博士</v>
      </c>
    </row>
    <row r="511" s="2" customFormat="1" ht="30" customHeight="1" spans="1:15">
      <c r="A511" s="2" t="s">
        <v>57</v>
      </c>
      <c r="B511" s="25" t="str">
        <f>工程量清单!B511</f>
        <v>CH194</v>
      </c>
      <c r="C511" s="28" t="str">
        <f>工程量清单!C511</f>
        <v>FLOOR TROUGH WITH GRATE</v>
      </c>
      <c r="D511" s="24" t="str">
        <f>工程量清单!D511</f>
        <v>地沟连盖板（暗沟）</v>
      </c>
      <c r="E511" s="28">
        <f>工程量清单!E511</f>
        <v>0</v>
      </c>
      <c r="F511" s="28">
        <f>工程量清单!F511</f>
        <v>0</v>
      </c>
      <c r="G511" s="25">
        <f>工程量清单!G511</f>
        <v>1</v>
      </c>
      <c r="H511" s="28" t="str">
        <f>工程量清单!H511</f>
        <v>AQUAWYN
江苏名厨</v>
      </c>
      <c r="I511" s="28" t="str">
        <f>工程量清单!I511</f>
        <v>CUSTOM MADE
定制</v>
      </c>
      <c r="J511" s="25" t="str">
        <f>工程量清单!J511</f>
        <v>CHINA
中国</v>
      </c>
      <c r="K511" s="25">
        <f>工程量清单!K511</f>
        <v>41230</v>
      </c>
      <c r="L511" s="25">
        <f>工程量清单!L511</f>
        <v>350</v>
      </c>
      <c r="M511" s="25">
        <f>工程量清单!M511</f>
        <v>0</v>
      </c>
      <c r="N511" s="27" t="str">
        <f>工程量清单!AX511</f>
        <v>DSS
迪爱斯</v>
      </c>
      <c r="O511" s="27" t="str">
        <f>工程量清单!AY511</f>
        <v>ACO
亚科</v>
      </c>
    </row>
    <row r="512" s="2" customFormat="1" ht="30" customHeight="1" spans="1:15">
      <c r="A512" s="2" t="s">
        <v>57</v>
      </c>
      <c r="B512" s="29" t="str">
        <f>工程量清单!B512</f>
        <v>L1 BBQ 地上一层烧腊间</v>
      </c>
      <c r="C512" s="28"/>
      <c r="D512" s="24">
        <f>工程量清单!D512</f>
        <v>0</v>
      </c>
      <c r="E512" s="28">
        <f>工程量清单!E512</f>
        <v>0</v>
      </c>
      <c r="F512" s="28">
        <f>工程量清单!F512</f>
        <v>0</v>
      </c>
      <c r="G512" s="25">
        <f>工程量清单!G512</f>
        <v>0</v>
      </c>
      <c r="H512" s="28">
        <f>工程量清单!H512</f>
        <v>0</v>
      </c>
      <c r="I512" s="28">
        <f>工程量清单!I512</f>
        <v>0</v>
      </c>
      <c r="J512" s="25">
        <f>工程量清单!J512</f>
        <v>0</v>
      </c>
      <c r="K512" s="25">
        <f>工程量清单!K512</f>
        <v>0</v>
      </c>
      <c r="L512" s="25">
        <f>工程量清单!L512</f>
        <v>0</v>
      </c>
      <c r="M512" s="25">
        <f>工程量清单!M512</f>
        <v>0</v>
      </c>
      <c r="N512" s="27" t="str">
        <f>工程量清单!AX512</f>
        <v> </v>
      </c>
      <c r="O512" s="27" t="str">
        <f>工程量清单!AY512</f>
        <v> </v>
      </c>
    </row>
    <row r="513" s="2" customFormat="1" ht="30" customHeight="1" spans="1:15">
      <c r="A513" s="2" t="s">
        <v>57</v>
      </c>
      <c r="B513" s="25" t="str">
        <f>工程量清单!B513</f>
        <v>BB001</v>
      </c>
      <c r="C513" s="28" t="str">
        <f>工程量清单!C513</f>
        <v>FLOOR TROUGH WITH GRATE</v>
      </c>
      <c r="D513" s="24" t="str">
        <f>工程量清单!D513</f>
        <v>地沟连盖板</v>
      </c>
      <c r="E513" s="28">
        <f>工程量清单!E513</f>
        <v>0</v>
      </c>
      <c r="F513" s="28">
        <f>工程量清单!F513</f>
        <v>0</v>
      </c>
      <c r="G513" s="25">
        <f>工程量清单!G513</f>
        <v>1</v>
      </c>
      <c r="H513" s="28" t="str">
        <f>工程量清单!H513</f>
        <v>AQUAWYN
江苏名厨</v>
      </c>
      <c r="I513" s="28" t="str">
        <f>工程量清单!I513</f>
        <v>CG系列</v>
      </c>
      <c r="J513" s="25" t="str">
        <f>工程量清单!J513</f>
        <v>CHINA
中国</v>
      </c>
      <c r="K513" s="25">
        <f>工程量清单!K513</f>
        <v>1200</v>
      </c>
      <c r="L513" s="25">
        <f>工程量清单!L513</f>
        <v>350</v>
      </c>
      <c r="M513" s="25">
        <f>工程量清单!M513</f>
        <v>0</v>
      </c>
      <c r="N513" s="27" t="str">
        <f>工程量清单!AX513</f>
        <v>DSS
迪爱斯</v>
      </c>
      <c r="O513" s="27" t="str">
        <f>工程量清单!AY513</f>
        <v>ACO
亚科</v>
      </c>
    </row>
    <row r="514" s="2" customFormat="1" ht="30" customHeight="1" spans="1:15">
      <c r="A514" s="2" t="s">
        <v>57</v>
      </c>
      <c r="B514" s="25" t="str">
        <f>工程量清单!B514</f>
        <v>BB002</v>
      </c>
      <c r="C514" s="28" t="str">
        <f>工程量清单!C514</f>
        <v>FLOOR TROUGH WITH GRATE</v>
      </c>
      <c r="D514" s="24" t="str">
        <f>工程量清单!D514</f>
        <v>地沟连盖板</v>
      </c>
      <c r="E514" s="28">
        <f>工程量清单!E514</f>
        <v>0</v>
      </c>
      <c r="F514" s="28">
        <f>工程量清单!F514</f>
        <v>0</v>
      </c>
      <c r="G514" s="25">
        <f>工程量清单!G514</f>
        <v>1</v>
      </c>
      <c r="H514" s="28" t="str">
        <f>工程量清单!H514</f>
        <v>AQUAWYN
江苏名厨</v>
      </c>
      <c r="I514" s="28" t="str">
        <f>工程量清单!I514</f>
        <v>CG系列</v>
      </c>
      <c r="J514" s="25" t="str">
        <f>工程量清单!J514</f>
        <v>CHINA
中国</v>
      </c>
      <c r="K514" s="25">
        <f>工程量清单!K514</f>
        <v>1100</v>
      </c>
      <c r="L514" s="25">
        <f>工程量清单!L514</f>
        <v>150</v>
      </c>
      <c r="M514" s="25">
        <f>工程量清单!M514</f>
        <v>0</v>
      </c>
      <c r="N514" s="27" t="str">
        <f>工程量清单!AX514</f>
        <v>DSS
迪爱斯</v>
      </c>
      <c r="O514" s="27" t="str">
        <f>工程量清单!AY514</f>
        <v>ACO
亚科</v>
      </c>
    </row>
    <row r="515" s="2" customFormat="1" ht="30" customHeight="1" spans="1:15">
      <c r="A515" s="2" t="s">
        <v>57</v>
      </c>
      <c r="B515" s="25" t="str">
        <f>工程量清单!B515</f>
        <v>BB003</v>
      </c>
      <c r="C515" s="28" t="str">
        <f>工程量清单!C515</f>
        <v>WALK-IN COOLER</v>
      </c>
      <c r="D515" s="24" t="str">
        <f>工程量清单!D515</f>
        <v>步入式冷藏库</v>
      </c>
      <c r="E515" s="28" t="str">
        <f>工程量清单!E515</f>
        <v>1℃ TO 4℃，0.8mm SUS 304，FIRE RATING B1，DOOR WITH WINDOWS,DROP-IN INSTALL</v>
      </c>
      <c r="F515" s="28" t="str">
        <f>工程量清单!F515</f>
        <v>1℃ 至 4℃,双面0.8mm不锈钢，B1防火等级,库门带防撞板及观察窗，嵌地安装</v>
      </c>
      <c r="G515" s="25">
        <f>工程量清单!G515</f>
        <v>1</v>
      </c>
      <c r="H515" s="28" t="str">
        <f>工程量清单!H515</f>
        <v>SNOWYN</v>
      </c>
      <c r="I515" s="28" t="str">
        <f>工程量清单!I515</f>
        <v>CUSTOM MADE
定制</v>
      </c>
      <c r="J515" s="25" t="str">
        <f>工程量清单!J515</f>
        <v>CHINA
中国</v>
      </c>
      <c r="K515" s="25">
        <f>工程量清单!K515</f>
        <v>3480</v>
      </c>
      <c r="L515" s="25">
        <f>工程量清单!L515</f>
        <v>2700</v>
      </c>
      <c r="M515" s="25">
        <f>工程量清单!M515</f>
        <v>2600</v>
      </c>
      <c r="N515" s="27" t="str">
        <f>工程量清单!AX515</f>
        <v>KINGSWAY
艺瀚</v>
      </c>
      <c r="O515" s="27" t="str">
        <f>工程量清单!AY515</f>
        <v>DESMON
迪仕曼</v>
      </c>
    </row>
    <row r="516" s="2" customFormat="1" ht="30" customHeight="1" spans="1:15">
      <c r="A516" s="2" t="s">
        <v>57</v>
      </c>
      <c r="B516" s="25" t="str">
        <f>工程量清单!B516</f>
        <v>BB004</v>
      </c>
      <c r="C516" s="28" t="str">
        <f>工程量清单!C516</f>
        <v>EVAPORATOR COIL</v>
      </c>
      <c r="D516" s="24" t="str">
        <f>工程量清单!D516</f>
        <v>冷凝蒸发器</v>
      </c>
      <c r="E516" s="28" t="str">
        <f>工程量清单!E516</f>
        <v>INSTALL IN ITEM BB003 WALK-IN COOLER COMPARTMENT，WATER COOLED</v>
      </c>
      <c r="F516" s="28" t="str">
        <f>工程量清单!F516</f>
        <v>安装於步入式冷藏库 BB003 内，水冷</v>
      </c>
      <c r="G516" s="25">
        <f>工程量清单!G516</f>
        <v>1</v>
      </c>
      <c r="H516" s="28" t="str">
        <f>工程量清单!H516</f>
        <v>LU-VE</v>
      </c>
      <c r="I516" s="28" t="str">
        <f>工程量清单!I516</f>
        <v>F27HC 49 E4</v>
      </c>
      <c r="J516" s="25" t="str">
        <f>工程量清单!J516</f>
        <v>CHINA
中国</v>
      </c>
      <c r="K516" s="25">
        <f>工程量清单!K516</f>
        <v>910</v>
      </c>
      <c r="L516" s="25">
        <f>工程量清单!L516</f>
        <v>420</v>
      </c>
      <c r="M516" s="25">
        <f>工程量清单!M516</f>
        <v>570</v>
      </c>
      <c r="N516" s="27" t="str">
        <f>工程量清单!AX516</f>
        <v>KUBA
库博</v>
      </c>
      <c r="O516" s="27" t="str">
        <f>工程量清单!AY516</f>
        <v>BOHN
西克</v>
      </c>
    </row>
    <row r="517" s="2" customFormat="1" ht="30" customHeight="1" spans="1:15">
      <c r="A517" s="2" t="s">
        <v>57</v>
      </c>
      <c r="B517" s="25" t="str">
        <f>工程量清单!B517</f>
        <v>BB005</v>
      </c>
      <c r="C517" s="28" t="str">
        <f>工程量清单!C517</f>
        <v>REFRIGERATION COMPRESSOR</v>
      </c>
      <c r="D517" s="24" t="str">
        <f>工程量清单!D517</f>
        <v>制冷压缩机组</v>
      </c>
      <c r="E517" s="28" t="str">
        <f>工程量清单!E517</f>
        <v>WATER COOLED, FOR ITEM  BB003</v>
      </c>
      <c r="F517" s="28" t="str">
        <f>工程量清单!F517</f>
        <v>水冷，用于编号 BB003</v>
      </c>
      <c r="G517" s="25">
        <f>工程量清单!G517</f>
        <v>1</v>
      </c>
      <c r="H517" s="28" t="str">
        <f>工程量清单!H517</f>
        <v>SNOWYN(COPELAND)</v>
      </c>
      <c r="I517" s="28" t="str">
        <f>工程量清单!I517</f>
        <v>SCU2-CMY-W</v>
      </c>
      <c r="J517" s="25" t="str">
        <f>工程量清单!J517</f>
        <v>CHINA
中国</v>
      </c>
      <c r="K517" s="25">
        <f>工程量清单!K517</f>
        <v>830</v>
      </c>
      <c r="L517" s="25">
        <f>工程量清单!L517</f>
        <v>415</v>
      </c>
      <c r="M517" s="25">
        <f>工程量清单!M517</f>
        <v>725</v>
      </c>
      <c r="N517" s="27" t="str">
        <f>工程量清单!AX517</f>
        <v>BIZTER
比泽尔</v>
      </c>
      <c r="O517" s="27" t="str">
        <f>工程量清单!AY517</f>
        <v>BOHN
西克</v>
      </c>
    </row>
    <row r="518" s="2" customFormat="1" ht="30" customHeight="1" spans="1:15">
      <c r="A518" s="2" t="s">
        <v>57</v>
      </c>
      <c r="B518" s="25" t="str">
        <f>工程量清单!B518</f>
        <v>BB006</v>
      </c>
      <c r="C518" s="28" t="str">
        <f>工程量清单!C518</f>
        <v>SHELVING UNIT</v>
      </c>
      <c r="D518" s="24" t="str">
        <f>工程量清单!D518</f>
        <v>层架</v>
      </c>
      <c r="E518" s="28" t="str">
        <f>工程量清单!E518</f>
        <v>4-TIERS, ADJUSTABLE </v>
      </c>
      <c r="F518" s="28" t="str">
        <f>工程量清单!F518</f>
        <v>4层,可调</v>
      </c>
      <c r="G518" s="25">
        <f>工程量清单!G518</f>
        <v>4</v>
      </c>
      <c r="H518" s="28" t="str">
        <f>工程量清单!H518</f>
        <v>JIWINS
普飞</v>
      </c>
      <c r="I518" s="28" t="str">
        <f>工程量清单!I518</f>
        <v>PSU482472</v>
      </c>
      <c r="J518" s="25" t="str">
        <f>工程量清单!J518</f>
        <v>CHINA
中国</v>
      </c>
      <c r="K518" s="25">
        <f>工程量清单!K518</f>
        <v>1220</v>
      </c>
      <c r="L518" s="25">
        <f>工程量清单!L518</f>
        <v>610</v>
      </c>
      <c r="M518" s="25">
        <f>工程量清单!M518</f>
        <v>1800</v>
      </c>
      <c r="N518" s="27" t="str">
        <f>工程量清单!AX518</f>
        <v>METRO
美卓</v>
      </c>
      <c r="O518" s="27" t="str">
        <f>工程量清单!AY518</f>
        <v>CAMBRO
勘宝</v>
      </c>
    </row>
    <row r="519" s="2" customFormat="1" ht="30" customHeight="1" spans="1:15">
      <c r="A519" s="2" t="s">
        <v>57</v>
      </c>
      <c r="B519" s="25" t="str">
        <f>工程量清单!B519</f>
        <v>BB007</v>
      </c>
      <c r="C519" s="28" t="str">
        <f>工程量清单!C519</f>
        <v>WALK-IN FREEZER</v>
      </c>
      <c r="D519" s="24" t="str">
        <f>工程量清单!D519</f>
        <v>步入式冷冻库</v>
      </c>
      <c r="E519" s="28" t="str">
        <f>工程量清单!E519</f>
        <v>-18℃ TO -22℃，0.8mm SUS 304，FIRE RATING B1，DOOR WITH WINDOWS,DROP-IN FREEZER</v>
      </c>
      <c r="F519" s="28" t="str">
        <f>工程量清单!F519</f>
        <v>-18℃ 至 -22℃,双面0.8mm不锈钢，B1防火等级,库门带防撞板及观察窗，嵌地安装</v>
      </c>
      <c r="G519" s="25">
        <f>工程量清单!G519</f>
        <v>1</v>
      </c>
      <c r="H519" s="28" t="str">
        <f>工程量清单!H519</f>
        <v>SNOWYN</v>
      </c>
      <c r="I519" s="28" t="str">
        <f>工程量清单!I519</f>
        <v>CUSTOM MADE
定制</v>
      </c>
      <c r="J519" s="25" t="str">
        <f>工程量清单!J519</f>
        <v>CHINA
中国</v>
      </c>
      <c r="K519" s="25">
        <f>工程量清单!K519</f>
        <v>2350</v>
      </c>
      <c r="L519" s="25">
        <f>工程量清单!L519</f>
        <v>2700</v>
      </c>
      <c r="M519" s="25">
        <f>工程量清单!M519</f>
        <v>2600</v>
      </c>
      <c r="N519" s="27" t="str">
        <f>工程量清单!AX519</f>
        <v>KINGSWAY
艺瀚</v>
      </c>
      <c r="O519" s="27" t="str">
        <f>工程量清单!AY519</f>
        <v>DESMON
迪仕曼</v>
      </c>
    </row>
    <row r="520" s="2" customFormat="1" ht="30" customHeight="1" spans="1:15">
      <c r="A520" s="2" t="s">
        <v>57</v>
      </c>
      <c r="B520" s="25" t="str">
        <f>工程量清单!B520</f>
        <v>BB010</v>
      </c>
      <c r="C520" s="28" t="str">
        <f>工程量清单!C520</f>
        <v>EVAPORATOR COIL</v>
      </c>
      <c r="D520" s="24" t="str">
        <f>工程量清单!D520</f>
        <v>冷凝蒸发器</v>
      </c>
      <c r="E520" s="28" t="str">
        <f>工程量清单!E520</f>
        <v>INSTALL IN ITEM BB007 WALK-IN FREEZER COMPARTMENT，WATER COOLED</v>
      </c>
      <c r="F520" s="28" t="str">
        <f>工程量清单!F520</f>
        <v>安装於步入式冷冻库 BB007 内，水冷</v>
      </c>
      <c r="G520" s="25">
        <f>工程量清单!G520</f>
        <v>1</v>
      </c>
      <c r="H520" s="28" t="str">
        <f>工程量清单!H520</f>
        <v>LU-VE</v>
      </c>
      <c r="I520" s="28" t="str">
        <f>工程量清单!I520</f>
        <v>F27HC 38 E6</v>
      </c>
      <c r="J520" s="25" t="str">
        <f>工程量清单!J520</f>
        <v>CHINA
中国</v>
      </c>
      <c r="K520" s="25">
        <f>工程量清单!K520</f>
        <v>1170</v>
      </c>
      <c r="L520" s="25">
        <f>工程量清单!L520</f>
        <v>420</v>
      </c>
      <c r="M520" s="25">
        <f>工程量清单!M520</f>
        <v>500</v>
      </c>
      <c r="N520" s="27" t="str">
        <f>工程量清单!AX520</f>
        <v>KUBA
库博</v>
      </c>
      <c r="O520" s="27" t="str">
        <f>工程量清单!AY520</f>
        <v>BOHN
西克</v>
      </c>
    </row>
    <row r="521" s="2" customFormat="1" ht="30" customHeight="1" spans="1:15">
      <c r="A521" s="2" t="s">
        <v>57</v>
      </c>
      <c r="B521" s="25" t="str">
        <f>工程量清单!B521</f>
        <v>BB011</v>
      </c>
      <c r="C521" s="28" t="str">
        <f>工程量清单!C521</f>
        <v>REFRIGERATION COMPRESSOR</v>
      </c>
      <c r="D521" s="24" t="str">
        <f>工程量清单!D521</f>
        <v>制冷压缩机组</v>
      </c>
      <c r="E521" s="28" t="str">
        <f>工程量清单!E521</f>
        <v>WATER COOLED, FOR ITEM BB007</v>
      </c>
      <c r="F521" s="28" t="str">
        <f>工程量清单!F521</f>
        <v>水冷，用于编号 BB007</v>
      </c>
      <c r="G521" s="25">
        <f>工程量清单!G521</f>
        <v>1</v>
      </c>
      <c r="H521" s="28" t="str">
        <f>工程量清单!H521</f>
        <v>SNOWYN(COPELAND)</v>
      </c>
      <c r="I521" s="28" t="str">
        <f>工程量清单!I521</f>
        <v>SCU2-CLY-W</v>
      </c>
      <c r="J521" s="25" t="str">
        <f>工程量清单!J521</f>
        <v>CHINA
中国</v>
      </c>
      <c r="K521" s="25">
        <f>工程量清单!K521</f>
        <v>830</v>
      </c>
      <c r="L521" s="25">
        <f>工程量清单!L521</f>
        <v>415</v>
      </c>
      <c r="M521" s="25">
        <f>工程量清单!M521</f>
        <v>750</v>
      </c>
      <c r="N521" s="27" t="str">
        <f>工程量清单!AX521</f>
        <v>BIZTER
比泽尔</v>
      </c>
      <c r="O521" s="27" t="str">
        <f>工程量清单!AY521</f>
        <v>BOHN
西克</v>
      </c>
    </row>
    <row r="522" s="2" customFormat="1" ht="30" customHeight="1" spans="1:15">
      <c r="A522" s="2" t="s">
        <v>57</v>
      </c>
      <c r="B522" s="25" t="str">
        <f>工程量清单!B522</f>
        <v>BB012</v>
      </c>
      <c r="C522" s="28" t="str">
        <f>工程量清单!C522</f>
        <v>SHELVING UNIT</v>
      </c>
      <c r="D522" s="24" t="str">
        <f>工程量清单!D522</f>
        <v>层架</v>
      </c>
      <c r="E522" s="28" t="str">
        <f>工程量清单!E522</f>
        <v>4-TIERS, ADJUSTABLE </v>
      </c>
      <c r="F522" s="28" t="str">
        <f>工程量清单!F522</f>
        <v>4层,可调</v>
      </c>
      <c r="G522" s="25">
        <f>工程量清单!G522</f>
        <v>4</v>
      </c>
      <c r="H522" s="28" t="str">
        <f>工程量清单!H522</f>
        <v>JIWINS
普飞</v>
      </c>
      <c r="I522" s="28" t="str">
        <f>工程量清单!I522</f>
        <v>PSU482472</v>
      </c>
      <c r="J522" s="25" t="str">
        <f>工程量清单!J522</f>
        <v>CHINA
中国</v>
      </c>
      <c r="K522" s="25">
        <f>工程量清单!K522</f>
        <v>1220</v>
      </c>
      <c r="L522" s="25">
        <f>工程量清单!L522</f>
        <v>610</v>
      </c>
      <c r="M522" s="25">
        <f>工程量清单!M522</f>
        <v>1800</v>
      </c>
      <c r="N522" s="27" t="str">
        <f>工程量清单!AX522</f>
        <v>METRO
美卓</v>
      </c>
      <c r="O522" s="27" t="str">
        <f>工程量清单!AY522</f>
        <v>CAMBRO
勘宝</v>
      </c>
    </row>
    <row r="523" s="2" customFormat="1" ht="30" customHeight="1" spans="1:15">
      <c r="A523" s="2" t="s">
        <v>57</v>
      </c>
      <c r="B523" s="25" t="str">
        <f>工程量清单!B523</f>
        <v>BB014</v>
      </c>
      <c r="C523" s="28" t="str">
        <f>工程量清单!C523</f>
        <v>POT WASH SINK</v>
      </c>
      <c r="D523" s="24" t="str">
        <f>工程量清单!D523</f>
        <v>洗锅星盆台</v>
      </c>
      <c r="E523" s="28" t="str">
        <f>工程量清单!E523</f>
        <v>SINK SIZE 600*660*300MM,3 SINK, 1 DECK MOUNTED FAUCET &amp; MIX VALVE, 3 LEVER HANDLE DRAIN, 300MM HIGH BACK SPLASH</v>
      </c>
      <c r="F523" s="28" t="str">
        <f>工程量清单!F523</f>
        <v>星盆尺寸600*660*300，3星盆，1组冷热水龙头，3组摇柄去水，300mm高挡水板</v>
      </c>
      <c r="G523" s="25">
        <f>工程量清单!G523</f>
        <v>1</v>
      </c>
      <c r="H523" s="28" t="str">
        <f>工程量清单!H523</f>
        <v>FABRICATED
厂制品</v>
      </c>
      <c r="I523" s="28" t="str">
        <f>工程量清单!I523</f>
        <v>STAINLESS STEEL
不锈钢</v>
      </c>
      <c r="J523" s="25" t="str">
        <f>工程量清单!J523</f>
        <v>CHINA
中国</v>
      </c>
      <c r="K523" s="25">
        <f>工程量清单!K523</f>
        <v>3425</v>
      </c>
      <c r="L523" s="25">
        <f>工程量清单!L523</f>
        <v>750</v>
      </c>
      <c r="M523" s="25">
        <f>工程量清单!M523</f>
        <v>850</v>
      </c>
      <c r="N523" s="27">
        <f>工程量清单!AX523</f>
        <v>0</v>
      </c>
      <c r="O523" s="27">
        <f>工程量清单!AY523</f>
        <v>0</v>
      </c>
    </row>
    <row r="524" s="2" customFormat="1" ht="30" customHeight="1" spans="1:15">
      <c r="A524" s="2" t="s">
        <v>57</v>
      </c>
      <c r="B524" s="25" t="str">
        <f>工程量清单!B524</f>
        <v>BB015</v>
      </c>
      <c r="C524" s="28" t="str">
        <f>工程量清单!C524</f>
        <v>WALL MOUNTED POT RACK</v>
      </c>
      <c r="D524" s="24" t="str">
        <f>工程量清单!D524</f>
        <v>挂墙锅架</v>
      </c>
      <c r="E524" s="28" t="str">
        <f>工程量清单!E524</f>
        <v>φ25*5 STAINLESS STEEL TUBE</v>
      </c>
      <c r="F524" s="28" t="str">
        <f>工程量清单!F524</f>
        <v>φ25*5不锈钢管</v>
      </c>
      <c r="G524" s="25">
        <f>工程量清单!G524</f>
        <v>1</v>
      </c>
      <c r="H524" s="28" t="str">
        <f>工程量清单!H524</f>
        <v>FABRICATED
厂制品</v>
      </c>
      <c r="I524" s="28" t="str">
        <f>工程量清单!I524</f>
        <v>STAINLESS STEEL
不锈钢</v>
      </c>
      <c r="J524" s="25" t="str">
        <f>工程量清单!J524</f>
        <v>CHINA
中国</v>
      </c>
      <c r="K524" s="25">
        <f>工程量清单!K524</f>
        <v>900</v>
      </c>
      <c r="L524" s="25">
        <f>工程量清单!L524</f>
        <v>275</v>
      </c>
      <c r="M524" s="25">
        <f>工程量清单!M524</f>
        <v>0</v>
      </c>
      <c r="N524" s="27">
        <f>工程量清单!AX524</f>
        <v>0</v>
      </c>
      <c r="O524" s="27">
        <f>工程量清单!AY524</f>
        <v>0</v>
      </c>
    </row>
    <row r="525" s="2" customFormat="1" ht="30" customHeight="1" spans="1:15">
      <c r="A525" s="2" t="s">
        <v>57</v>
      </c>
      <c r="B525" s="25" t="str">
        <f>工程量清单!B525</f>
        <v>BB016</v>
      </c>
      <c r="C525" s="28" t="str">
        <f>工程量清单!C525</f>
        <v>PRE RINSE </v>
      </c>
      <c r="D525" s="24" t="str">
        <f>工程量清单!D525</f>
        <v>花洒龙头</v>
      </c>
      <c r="E525" s="28" t="str">
        <f>工程量清单!E525</f>
        <v>WALL MOUNTED,WITH WALL BRACKET </v>
      </c>
      <c r="F525" s="28" t="str">
        <f>工程量清单!F525</f>
        <v>墙式安装,带墙上托架及305mm附加龙头</v>
      </c>
      <c r="G525" s="25">
        <f>工程量清单!G525</f>
        <v>1</v>
      </c>
      <c r="H525" s="28" t="str">
        <f>工程量清单!H525</f>
        <v>EQUIP
依奎浦</v>
      </c>
      <c r="I525" s="28" t="str">
        <f>工程量清单!I525</f>
        <v>5PR-8W12-H</v>
      </c>
      <c r="J525" s="25" t="str">
        <f>工程量清单!J525</f>
        <v>CHINA
中国</v>
      </c>
      <c r="K525" s="25">
        <f>工程量清单!K525</f>
        <v>299</v>
      </c>
      <c r="L525" s="25">
        <f>工程量清单!L525</f>
        <v>420</v>
      </c>
      <c r="M525" s="25">
        <f>工程量清单!M525</f>
        <v>906</v>
      </c>
      <c r="N525" s="27" t="str">
        <f>工程量清单!AX525</f>
        <v>T&amp;S
天仕</v>
      </c>
      <c r="O525" s="27" t="str">
        <f>工程量清单!AY525</f>
        <v>CONCEPT</v>
      </c>
    </row>
    <row r="526" s="2" customFormat="1" ht="30" customHeight="1" spans="1:15">
      <c r="A526" s="2" t="s">
        <v>57</v>
      </c>
      <c r="B526" s="25" t="str">
        <f>工程量清单!B526</f>
        <v>BB017</v>
      </c>
      <c r="C526" s="28" t="str">
        <f>工程量清单!C526</f>
        <v>FLOOR TROUGH WITH GRATE</v>
      </c>
      <c r="D526" s="24" t="str">
        <f>工程量清单!D526</f>
        <v>地沟连盖板</v>
      </c>
      <c r="E526" s="28">
        <f>工程量清单!E526</f>
        <v>0</v>
      </c>
      <c r="F526" s="28">
        <f>工程量清单!F526</f>
        <v>0</v>
      </c>
      <c r="G526" s="25">
        <f>工程量清单!G526</f>
        <v>1</v>
      </c>
      <c r="H526" s="28" t="str">
        <f>工程量清单!H526</f>
        <v>AQUAWYN
江苏名厨</v>
      </c>
      <c r="I526" s="28" t="str">
        <f>工程量清单!I526</f>
        <v>CG系列</v>
      </c>
      <c r="J526" s="25" t="str">
        <f>工程量清单!J526</f>
        <v>CHINA
中国</v>
      </c>
      <c r="K526" s="25">
        <f>工程量清单!K526</f>
        <v>1900</v>
      </c>
      <c r="L526" s="25">
        <f>工程量清单!L526</f>
        <v>350</v>
      </c>
      <c r="M526" s="25">
        <f>工程量清单!M526</f>
        <v>0</v>
      </c>
      <c r="N526" s="27" t="str">
        <f>工程量清单!AX526</f>
        <v>DSS
迪爱斯</v>
      </c>
      <c r="O526" s="27" t="str">
        <f>工程量清单!AY526</f>
        <v>ACO
亚科</v>
      </c>
    </row>
    <row r="527" s="2" customFormat="1" ht="30" customHeight="1" spans="1:15">
      <c r="A527" s="2" t="s">
        <v>57</v>
      </c>
      <c r="B527" s="25" t="str">
        <f>工程量清单!B527</f>
        <v>BB020</v>
      </c>
      <c r="C527" s="28" t="str">
        <f>工程量清单!C527</f>
        <v>WALL MOUNTED POT RACK</v>
      </c>
      <c r="D527" s="24" t="str">
        <f>工程量清单!D527</f>
        <v>挂墙锅架</v>
      </c>
      <c r="E527" s="28" t="str">
        <f>工程量清单!E527</f>
        <v>φ25*5 STAINLESS STEEL TUBE</v>
      </c>
      <c r="F527" s="28" t="str">
        <f>工程量清单!F527</f>
        <v>φ25*5不锈钢管</v>
      </c>
      <c r="G527" s="25">
        <f>工程量清单!G527</f>
        <v>1</v>
      </c>
      <c r="H527" s="28" t="str">
        <f>工程量清单!H527</f>
        <v>FABRICATED
厂制品</v>
      </c>
      <c r="I527" s="28" t="str">
        <f>工程量清单!I527</f>
        <v>STAINLESS STEEL
不锈钢</v>
      </c>
      <c r="J527" s="25" t="str">
        <f>工程量清单!J527</f>
        <v>CHINA
中国</v>
      </c>
      <c r="K527" s="25">
        <f>工程量清单!K527</f>
        <v>1600</v>
      </c>
      <c r="L527" s="25">
        <f>工程量清单!L527</f>
        <v>275</v>
      </c>
      <c r="M527" s="25">
        <f>工程量清单!M527</f>
        <v>0</v>
      </c>
      <c r="N527" s="27">
        <f>工程量清单!AX527</f>
        <v>0</v>
      </c>
      <c r="O527" s="27">
        <f>工程量清单!AY527</f>
        <v>0</v>
      </c>
    </row>
    <row r="528" s="2" customFormat="1" ht="30" customHeight="1" spans="1:15">
      <c r="A528" s="2" t="s">
        <v>57</v>
      </c>
      <c r="B528" s="25" t="str">
        <f>工程量清单!B528</f>
        <v>BB021</v>
      </c>
      <c r="C528" s="28" t="str">
        <f>工程量清单!C528</f>
        <v>SHELVING UNIT</v>
      </c>
      <c r="D528" s="24" t="str">
        <f>工程量清单!D528</f>
        <v>层架</v>
      </c>
      <c r="E528" s="28" t="str">
        <f>工程量清单!E528</f>
        <v>4-TIERS, ADJUSTABLE </v>
      </c>
      <c r="F528" s="28" t="str">
        <f>工程量清单!F528</f>
        <v>4层,可调</v>
      </c>
      <c r="G528" s="25">
        <f>工程量清单!G528</f>
        <v>1</v>
      </c>
      <c r="H528" s="28" t="str">
        <f>工程量清单!H528</f>
        <v>JIWINS
普飞</v>
      </c>
      <c r="I528" s="28" t="str">
        <f>工程量清单!I528</f>
        <v>PSU482472</v>
      </c>
      <c r="J528" s="25" t="str">
        <f>工程量清单!J528</f>
        <v>CHINA
中国</v>
      </c>
      <c r="K528" s="25">
        <f>工程量清单!K528</f>
        <v>1220</v>
      </c>
      <c r="L528" s="25">
        <f>工程量清单!L528</f>
        <v>610</v>
      </c>
      <c r="M528" s="25">
        <f>工程量清单!M528</f>
        <v>1800</v>
      </c>
      <c r="N528" s="27" t="str">
        <f>工程量清单!AX528</f>
        <v>METRO
美卓</v>
      </c>
      <c r="O528" s="27" t="str">
        <f>工程量清单!AY528</f>
        <v>CAMBRO
勘宝</v>
      </c>
    </row>
    <row r="529" s="2" customFormat="1" ht="30" customHeight="1" spans="1:15">
      <c r="A529" s="2" t="s">
        <v>57</v>
      </c>
      <c r="B529" s="25" t="str">
        <f>工程量清单!B529</f>
        <v>BB022</v>
      </c>
      <c r="C529" s="28" t="str">
        <f>工程量清单!C529</f>
        <v>SHELVING UNIT</v>
      </c>
      <c r="D529" s="24" t="str">
        <f>工程量清单!D529</f>
        <v>层架</v>
      </c>
      <c r="E529" s="28" t="str">
        <f>工程量清单!E529</f>
        <v>4-TIERS, ADJUSTABLE </v>
      </c>
      <c r="F529" s="28" t="str">
        <f>工程量清单!F529</f>
        <v>4层,可调</v>
      </c>
      <c r="G529" s="25">
        <f>工程量清单!G529</f>
        <v>1</v>
      </c>
      <c r="H529" s="28" t="str">
        <f>工程量清单!H529</f>
        <v>JIWINS
普飞</v>
      </c>
      <c r="I529" s="28" t="str">
        <f>工程量清单!I529</f>
        <v>PSU362472</v>
      </c>
      <c r="J529" s="25" t="str">
        <f>工程量清单!J529</f>
        <v>CHINA
中国</v>
      </c>
      <c r="K529" s="25">
        <f>工程量清单!K529</f>
        <v>915</v>
      </c>
      <c r="L529" s="25">
        <f>工程量清单!L529</f>
        <v>610</v>
      </c>
      <c r="M529" s="25">
        <f>工程量清单!M529</f>
        <v>1800</v>
      </c>
      <c r="N529" s="27" t="str">
        <f>工程量清单!AX529</f>
        <v>METRO
美卓</v>
      </c>
      <c r="O529" s="27" t="str">
        <f>工程量清单!AY529</f>
        <v>CAMBRO
勘宝</v>
      </c>
    </row>
    <row r="530" s="2" customFormat="1" ht="30" customHeight="1" spans="1:15">
      <c r="A530" s="2" t="s">
        <v>57</v>
      </c>
      <c r="B530" s="25" t="str">
        <f>工程量清单!B530</f>
        <v>BB023</v>
      </c>
      <c r="C530" s="28" t="str">
        <f>工程量清单!C530</f>
        <v>INSECT KILLER</v>
      </c>
      <c r="D530" s="24" t="str">
        <f>工程量清单!D530</f>
        <v>灭蝇灯</v>
      </c>
      <c r="E530" s="28" t="str">
        <f>工程量清单!E530</f>
        <v>STICK PAD</v>
      </c>
      <c r="F530" s="28" t="str">
        <f>工程量清单!F530</f>
        <v>粘捕式</v>
      </c>
      <c r="G530" s="25">
        <f>工程量清单!G530</f>
        <v>1</v>
      </c>
      <c r="H530" s="28" t="str">
        <f>工程量清单!H530</f>
        <v>HENDERY
亨得利</v>
      </c>
      <c r="I530" s="28" t="str">
        <f>工程量清单!I530</f>
        <v>WGS-40BN</v>
      </c>
      <c r="J530" s="25" t="str">
        <f>工程量清单!J530</f>
        <v>CHINA
中国</v>
      </c>
      <c r="K530" s="25">
        <f>工程量清单!K530</f>
        <v>650</v>
      </c>
      <c r="L530" s="25">
        <f>工程量清单!L530</f>
        <v>220</v>
      </c>
      <c r="M530" s="25">
        <f>工程量清单!M530</f>
        <v>450</v>
      </c>
      <c r="N530" s="27" t="str">
        <f>工程量清单!AX530</f>
        <v>FLY CATCHER
捕霸</v>
      </c>
      <c r="O530" s="27" t="str">
        <f>工程量清单!AY530</f>
        <v>DR.FLY
蝇博士</v>
      </c>
    </row>
    <row r="531" s="2" customFormat="1" ht="30" customHeight="1" spans="1:15">
      <c r="A531" s="2" t="s">
        <v>57</v>
      </c>
      <c r="B531" s="25" t="str">
        <f>工程量清单!B531</f>
        <v>BB024</v>
      </c>
      <c r="C531" s="28" t="str">
        <f>工程量清单!C531</f>
        <v>HAND SINK</v>
      </c>
      <c r="D531" s="24" t="str">
        <f>工程量清单!D531</f>
        <v>洗手星盆</v>
      </c>
      <c r="E531" s="28" t="str">
        <f>工程量清单!E531</f>
        <v>WITH 1 TOUCH FREE FAUCET, WALL MOUNTED</v>
      </c>
      <c r="F531" s="28" t="str">
        <f>工程量清单!F531</f>
        <v>连1组电子感应龙头, 挂墙</v>
      </c>
      <c r="G531" s="25">
        <f>工程量清单!G531</f>
        <v>1</v>
      </c>
      <c r="H531" s="28" t="str">
        <f>工程量清单!H531</f>
        <v>FABRICATED
厂制品</v>
      </c>
      <c r="I531" s="28" t="str">
        <f>工程量清单!I531</f>
        <v>STAINLESS STEEL
不锈钢</v>
      </c>
      <c r="J531" s="25" t="str">
        <f>工程量清单!J531</f>
        <v>CHINA
中国</v>
      </c>
      <c r="K531" s="25">
        <f>工程量清单!K531</f>
        <v>500</v>
      </c>
      <c r="L531" s="25">
        <f>工程量清单!L531</f>
        <v>450</v>
      </c>
      <c r="M531" s="25">
        <f>工程量清单!M531</f>
        <v>1000</v>
      </c>
      <c r="N531" s="27" t="str">
        <f>工程量清单!AX531</f>
        <v> </v>
      </c>
      <c r="O531" s="27" t="str">
        <f>工程量清单!AY531</f>
        <v> </v>
      </c>
    </row>
    <row r="532" s="2" customFormat="1" ht="30" customHeight="1" spans="1:15">
      <c r="A532" s="2" t="s">
        <v>57</v>
      </c>
      <c r="B532" s="25" t="str">
        <f>工程量清单!B532</f>
        <v>BB026</v>
      </c>
      <c r="C532" s="28" t="str">
        <f>工程量清单!C532</f>
        <v>FLOOR TROUGH WITH GRATE</v>
      </c>
      <c r="D532" s="24" t="str">
        <f>工程量清单!D532</f>
        <v>地沟连盖板</v>
      </c>
      <c r="E532" s="28">
        <f>工程量清单!E532</f>
        <v>0</v>
      </c>
      <c r="F532" s="28">
        <f>工程量清单!F532</f>
        <v>0</v>
      </c>
      <c r="G532" s="25">
        <f>工程量清单!G532</f>
        <v>1</v>
      </c>
      <c r="H532" s="28" t="str">
        <f>工程量清单!H532</f>
        <v>AQUAWYN
江苏名厨</v>
      </c>
      <c r="I532" s="28" t="str">
        <f>工程量清单!I532</f>
        <v>CG系列</v>
      </c>
      <c r="J532" s="25" t="str">
        <f>工程量清单!J532</f>
        <v>CHINA
中国</v>
      </c>
      <c r="K532" s="25">
        <f>工程量清单!K532</f>
        <v>500</v>
      </c>
      <c r="L532" s="25">
        <f>工程量清单!L532</f>
        <v>350</v>
      </c>
      <c r="M532" s="25">
        <f>工程量清单!M532</f>
        <v>0</v>
      </c>
      <c r="N532" s="27" t="str">
        <f>工程量清单!AX532</f>
        <v>DSS
迪爱斯</v>
      </c>
      <c r="O532" s="27" t="str">
        <f>工程量清单!AY532</f>
        <v>ACO
亚科</v>
      </c>
    </row>
    <row r="533" s="2" customFormat="1" ht="30" customHeight="1" spans="1:15">
      <c r="A533" s="2" t="s">
        <v>57</v>
      </c>
      <c r="B533" s="25" t="str">
        <f>工程量清单!B533</f>
        <v>BB028</v>
      </c>
      <c r="C533" s="28" t="str">
        <f>工程量清单!C533</f>
        <v>WORK TABLE</v>
      </c>
      <c r="D533" s="24" t="str">
        <f>工程量清单!D533</f>
        <v>补板</v>
      </c>
      <c r="E533" s="28">
        <f>工程量清单!E533</f>
        <v>0</v>
      </c>
      <c r="F533" s="28">
        <f>工程量清单!F533</f>
        <v>0</v>
      </c>
      <c r="G533" s="25">
        <f>工程量清单!G533</f>
        <v>1</v>
      </c>
      <c r="H533" s="28" t="str">
        <f>工程量清单!H533</f>
        <v>FABRICATED
厂制品</v>
      </c>
      <c r="I533" s="28" t="str">
        <f>工程量清单!I533</f>
        <v>STAINLESS STEEL
不锈钢</v>
      </c>
      <c r="J533" s="25" t="str">
        <f>工程量清单!J533</f>
        <v>CHINA
中国</v>
      </c>
      <c r="K533" s="25">
        <f>工程量清单!K533</f>
        <v>500</v>
      </c>
      <c r="L533" s="25">
        <f>工程量清单!L533</f>
        <v>360</v>
      </c>
      <c r="M533" s="25">
        <f>工程量清单!M533</f>
        <v>850</v>
      </c>
      <c r="N533" s="27" t="str">
        <f>工程量清单!AX533</f>
        <v> </v>
      </c>
      <c r="O533" s="27" t="str">
        <f>工程量清单!AY533</f>
        <v> </v>
      </c>
    </row>
    <row r="534" s="2" customFormat="1" ht="30" customHeight="1" spans="1:15">
      <c r="A534" s="2" t="s">
        <v>57</v>
      </c>
      <c r="B534" s="25" t="str">
        <f>工程量清单!B534</f>
        <v>BB029</v>
      </c>
      <c r="C534" s="28" t="str">
        <f>工程量清单!C534</f>
        <v>HOSE REEL</v>
      </c>
      <c r="D534" s="24" t="str">
        <f>工程量清单!D534</f>
        <v>洗地龙头</v>
      </c>
      <c r="E534" s="28" t="str">
        <f>工程量清单!E534</f>
        <v>WITH 10M REEL CORD</v>
      </c>
      <c r="F534" s="28" t="str">
        <f>工程量清单!F534</f>
        <v>连10M长水管</v>
      </c>
      <c r="G534" s="25">
        <f>工程量清单!G534</f>
        <v>1</v>
      </c>
      <c r="H534" s="28" t="str">
        <f>工程量清单!H534</f>
        <v>EQUIP
依奎浦</v>
      </c>
      <c r="I534" s="28" t="str">
        <f>工程量清单!I534</f>
        <v>5HR-232-12-A</v>
      </c>
      <c r="J534" s="25" t="str">
        <f>工程量清单!J534</f>
        <v>CHINA
中国</v>
      </c>
      <c r="K534" s="25">
        <f>工程量清单!K534</f>
        <v>166</v>
      </c>
      <c r="L534" s="25">
        <f>工程量清单!L534</f>
        <v>600</v>
      </c>
      <c r="M534" s="25">
        <f>工程量清单!M534</f>
        <v>0</v>
      </c>
      <c r="N534" s="27" t="str">
        <f>工程量清单!AX534</f>
        <v>T&amp;S
天仕</v>
      </c>
      <c r="O534" s="27" t="str">
        <f>工程量清单!AY534</f>
        <v>CONCEPT</v>
      </c>
    </row>
    <row r="535" s="2" customFormat="1" ht="30" customHeight="1" spans="1:15">
      <c r="A535" s="2" t="s">
        <v>57</v>
      </c>
      <c r="B535" s="25" t="str">
        <f>工程量清单!B535</f>
        <v>BB030</v>
      </c>
      <c r="C535" s="28" t="str">
        <f>工程量清单!C535</f>
        <v>WORK TABLE WITH SINK</v>
      </c>
      <c r="D535" s="24" t="str">
        <f>工程量清单!D535</f>
        <v>单星盆工作台</v>
      </c>
      <c r="E535" s="28" t="str">
        <f>工程量清单!E535</f>
        <v>SINK SIZE 450*450*300MM, SINGLE SINK, 1 DECK MOUNTED FAUCET &amp; MIXED VALVE, 1 LEVER HANDLE DRAINS, 150MM HIGH BACK SPLASH，W/ DRAIN</v>
      </c>
      <c r="F535" s="28" t="str">
        <f>工程量清单!F535</f>
        <v>星盆尺寸450*450*300, 单星盆, 1組冷热水龙头, 1组摇柄去水，150mm高挡水板。</v>
      </c>
      <c r="G535" s="25">
        <f>工程量清单!G535</f>
        <v>1</v>
      </c>
      <c r="H535" s="28" t="str">
        <f>工程量清单!H535</f>
        <v>FABRICATED
厂制品</v>
      </c>
      <c r="I535" s="28" t="str">
        <f>工程量清单!I535</f>
        <v>STAINLESS STEEL
不锈钢</v>
      </c>
      <c r="J535" s="25" t="str">
        <f>工程量清单!J535</f>
        <v>CHINA
中国</v>
      </c>
      <c r="K535" s="25">
        <f>工程量清单!K535</f>
        <v>760</v>
      </c>
      <c r="L535" s="25">
        <f>工程量清单!L535</f>
        <v>770</v>
      </c>
      <c r="M535" s="25">
        <f>工程量清单!M535</f>
        <v>850</v>
      </c>
      <c r="N535" s="27" t="str">
        <f>工程量清单!AX535</f>
        <v> </v>
      </c>
      <c r="O535" s="27" t="str">
        <f>工程量清单!AY535</f>
        <v> </v>
      </c>
    </row>
    <row r="536" s="2" customFormat="1" ht="30" customHeight="1" spans="1:15">
      <c r="A536" s="2" t="s">
        <v>57</v>
      </c>
      <c r="B536" s="25" t="str">
        <f>工程量清单!B536</f>
        <v>BB031</v>
      </c>
      <c r="C536" s="28" t="str">
        <f>工程量清单!C536</f>
        <v>WORK TABLE</v>
      </c>
      <c r="D536" s="24" t="str">
        <f>工程量清单!D536</f>
        <v>工作台</v>
      </c>
      <c r="E536" s="28" t="str">
        <f>工程量清单!E536</f>
        <v>INTERMEDIATE SHELF</v>
      </c>
      <c r="F536" s="28" t="str">
        <f>工程量清单!F536</f>
        <v>中层板</v>
      </c>
      <c r="G536" s="25">
        <f>工程量清单!G536</f>
        <v>1</v>
      </c>
      <c r="H536" s="28" t="str">
        <f>工程量清单!H536</f>
        <v>FABRICATED
厂制品</v>
      </c>
      <c r="I536" s="28" t="str">
        <f>工程量清单!I536</f>
        <v>STAINLESS STEEL
不锈钢</v>
      </c>
      <c r="J536" s="25" t="str">
        <f>工程量清单!J536</f>
        <v>CHINA
中国</v>
      </c>
      <c r="K536" s="25">
        <f>工程量清单!K536</f>
        <v>1450</v>
      </c>
      <c r="L536" s="25">
        <f>工程量清单!L536</f>
        <v>760</v>
      </c>
      <c r="M536" s="25">
        <f>工程量清单!M536</f>
        <v>850</v>
      </c>
      <c r="N536" s="27" t="str">
        <f>工程量清单!AX536</f>
        <v> </v>
      </c>
      <c r="O536" s="27" t="str">
        <f>工程量清单!AY536</f>
        <v> </v>
      </c>
    </row>
    <row r="537" s="2" customFormat="1" ht="30" customHeight="1" spans="1:15">
      <c r="A537" s="2" t="s">
        <v>57</v>
      </c>
      <c r="B537" s="25" t="str">
        <f>工程量清单!B537</f>
        <v>BB032</v>
      </c>
      <c r="C537" s="28" t="str">
        <f>工程量清单!C537</f>
        <v>B.B.Q. SHELF</v>
      </c>
      <c r="D537" s="24" t="str">
        <f>工程量清单!D537</f>
        <v>烧腊挂架</v>
      </c>
      <c r="E537" s="28" t="str">
        <f>工程量清单!E537</f>
        <v>WALL MOUNTED,W/ OIL TRIP TRAY</v>
      </c>
      <c r="F537" s="28" t="str">
        <f>工程量清单!F537</f>
        <v>挂墙式，带滴油盆</v>
      </c>
      <c r="G537" s="25">
        <f>工程量清单!G537</f>
        <v>2</v>
      </c>
      <c r="H537" s="28" t="str">
        <f>工程量清单!H537</f>
        <v>FABRICATED
厂制品</v>
      </c>
      <c r="I537" s="28" t="str">
        <f>工程量清单!I537</f>
        <v>STAINLESS STEEL
不锈钢</v>
      </c>
      <c r="J537" s="25" t="str">
        <f>工程量清单!J537</f>
        <v>CHINA
中国</v>
      </c>
      <c r="K537" s="25">
        <f>工程量清单!K537</f>
        <v>960</v>
      </c>
      <c r="L537" s="25">
        <f>工程量清单!L537</f>
        <v>0</v>
      </c>
      <c r="M537" s="25">
        <f>工程量清单!M537</f>
        <v>0</v>
      </c>
      <c r="N537" s="27" t="str">
        <f>工程量清单!AX537</f>
        <v> </v>
      </c>
      <c r="O537" s="27" t="str">
        <f>工程量清单!AY537</f>
        <v> </v>
      </c>
    </row>
    <row r="538" s="2" customFormat="1" ht="30" customHeight="1" spans="1:15">
      <c r="A538" s="2" t="s">
        <v>57</v>
      </c>
      <c r="B538" s="25" t="str">
        <f>工程量清单!B538</f>
        <v>BB033</v>
      </c>
      <c r="C538" s="28" t="str">
        <f>工程量清单!C538</f>
        <v>UPRIGHT REFRIGERATOR WITH 4 DOORS</v>
      </c>
      <c r="D538" s="24" t="str">
        <f>工程量清单!D538</f>
        <v>四门高身冷藏柜</v>
      </c>
      <c r="E538" s="28" t="str">
        <f>工程量清单!E538</f>
        <v>4 DOORS，'+1℃～+4℃</v>
      </c>
      <c r="F538" s="28" t="str">
        <f>工程量清单!F538</f>
        <v>四门，'+1℃～+4℃</v>
      </c>
      <c r="G538" s="25">
        <f>工程量清单!G538</f>
        <v>1</v>
      </c>
      <c r="H538" s="28" t="str">
        <f>工程量清单!H538</f>
        <v>WILLIAMS
威廉士</v>
      </c>
      <c r="I538" s="28" t="str">
        <f>工程量清单!I538</f>
        <v>HG2T(J)-SEA</v>
      </c>
      <c r="J538" s="25" t="str">
        <f>工程量清单!J538</f>
        <v>CHINA
中国</v>
      </c>
      <c r="K538" s="25">
        <f>工程量清单!K538</f>
        <v>1400</v>
      </c>
      <c r="L538" s="25">
        <f>工程量清单!L538</f>
        <v>824</v>
      </c>
      <c r="M538" s="25">
        <f>工程量清单!M538</f>
        <v>1975</v>
      </c>
      <c r="N538" s="27" t="str">
        <f>工程量清单!AX538</f>
        <v>IGLU</v>
      </c>
      <c r="O538" s="27" t="str">
        <f>工程量清单!AY538</f>
        <v>PRECISION
精确</v>
      </c>
    </row>
    <row r="539" s="2" customFormat="1" ht="30" customHeight="1" spans="1:15">
      <c r="A539" s="2" t="s">
        <v>57</v>
      </c>
      <c r="B539" s="25" t="str">
        <f>工程量清单!B539</f>
        <v>BB034</v>
      </c>
      <c r="C539" s="28" t="str">
        <f>工程量清单!C539</f>
        <v>DUCK REFRIGERATOR</v>
      </c>
      <c r="D539" s="24" t="str">
        <f>工程量清单!D539</f>
        <v>挂鸭柜</v>
      </c>
      <c r="E539" s="28" t="str">
        <f>工程量清单!E539</f>
        <v>'+1℃～+4℃</v>
      </c>
      <c r="F539" s="28" t="str">
        <f>工程量清单!F539</f>
        <v>'+1℃～+4℃</v>
      </c>
      <c r="G539" s="25">
        <f>工程量清单!G539</f>
        <v>1</v>
      </c>
      <c r="H539" s="28" t="str">
        <f>工程量清单!H539</f>
        <v>WILLIAMS
威廉士</v>
      </c>
      <c r="I539" s="28" t="str">
        <f>工程量清单!I539</f>
        <v>BOH-DDR1-SS</v>
      </c>
      <c r="J539" s="25" t="str">
        <f>工程量清单!J539</f>
        <v>CHINA
中国</v>
      </c>
      <c r="K539" s="25">
        <f>工程量清单!K539</f>
        <v>737</v>
      </c>
      <c r="L539" s="25">
        <f>工程量清单!L539</f>
        <v>824</v>
      </c>
      <c r="M539" s="25">
        <f>工程量清单!M539</f>
        <v>1975</v>
      </c>
      <c r="N539" s="27" t="str">
        <f>工程量清单!AX539</f>
        <v>IGLU</v>
      </c>
      <c r="O539" s="27" t="str">
        <f>工程量清单!AY539</f>
        <v>PRECISION
精确</v>
      </c>
    </row>
    <row r="540" s="2" customFormat="1" ht="30" customHeight="1" spans="1:15">
      <c r="A540" s="2" t="s">
        <v>57</v>
      </c>
      <c r="B540" s="25" t="str">
        <f>工程量清单!B540</f>
        <v>BB035</v>
      </c>
      <c r="C540" s="28" t="str">
        <f>工程量清单!C540</f>
        <v>FLOOR TROUGH WITH GRATE</v>
      </c>
      <c r="D540" s="24" t="str">
        <f>工程量清单!D540</f>
        <v>地沟连盖板</v>
      </c>
      <c r="E540" s="28">
        <f>工程量清单!E540</f>
        <v>0</v>
      </c>
      <c r="F540" s="28">
        <f>工程量清单!F540</f>
        <v>0</v>
      </c>
      <c r="G540" s="25">
        <f>工程量清单!G540</f>
        <v>1</v>
      </c>
      <c r="H540" s="28" t="str">
        <f>工程量清单!H540</f>
        <v>AQUAWYN
江苏名厨</v>
      </c>
      <c r="I540" s="28" t="str">
        <f>工程量清单!I540</f>
        <v>CG系列</v>
      </c>
      <c r="J540" s="25" t="str">
        <f>工程量清单!J540</f>
        <v>CHINA
中国</v>
      </c>
      <c r="K540" s="25">
        <f>工程量清单!K540</f>
        <v>1000</v>
      </c>
      <c r="L540" s="25">
        <f>工程量清单!L540</f>
        <v>350</v>
      </c>
      <c r="M540" s="25">
        <f>工程量清单!M540</f>
        <v>0</v>
      </c>
      <c r="N540" s="27" t="str">
        <f>工程量清单!AX540</f>
        <v>DSS
迪爱斯</v>
      </c>
      <c r="O540" s="27" t="str">
        <f>工程量清单!AY540</f>
        <v>ACO
亚科</v>
      </c>
    </row>
    <row r="541" s="2" customFormat="1" ht="30" customHeight="1" spans="1:15">
      <c r="A541" s="2" t="s">
        <v>57</v>
      </c>
      <c r="B541" s="25" t="str">
        <f>工程量清单!B541</f>
        <v>BB036</v>
      </c>
      <c r="C541" s="28" t="str">
        <f>工程量清单!C541</f>
        <v>SOAK SINK</v>
      </c>
      <c r="D541" s="24" t="str">
        <f>工程量清单!D541</f>
        <v>浸泡星盆</v>
      </c>
      <c r="E541" s="28" t="str">
        <f>工程量清单!E541</f>
        <v>SINK SIZE:800*550*300MM, SINGLE SINK, 1 DECK MOUNTED FAUCET &amp; MIXED VALVE, 1 LEVER HANDLE DRAINS,W/ DRAIN, 150MM HIGH BACK SPLASH</v>
      </c>
      <c r="F541" s="28" t="str">
        <f>工程量清单!F541</f>
        <v>星盆尺寸:800*550*300mm，1组冷热水龙头，1组摇柄去水，150mm高挡水板
</v>
      </c>
      <c r="G541" s="25">
        <f>工程量清单!G541</f>
        <v>1</v>
      </c>
      <c r="H541" s="28" t="str">
        <f>工程量清单!H541</f>
        <v>FABRICATED
厂制品</v>
      </c>
      <c r="I541" s="28" t="str">
        <f>工程量清单!I541</f>
        <v>STAINLESS STEEL
不锈钢</v>
      </c>
      <c r="J541" s="25" t="str">
        <f>工程量清单!J541</f>
        <v>CHINA
中国</v>
      </c>
      <c r="K541" s="25">
        <f>工程量清单!K541</f>
        <v>1000</v>
      </c>
      <c r="L541" s="25">
        <f>工程量清单!L541</f>
        <v>760</v>
      </c>
      <c r="M541" s="25">
        <f>工程量清单!M541</f>
        <v>850</v>
      </c>
      <c r="N541" s="27" t="str">
        <f>工程量清单!AX541</f>
        <v> </v>
      </c>
      <c r="O541" s="27" t="str">
        <f>工程量清单!AY541</f>
        <v> </v>
      </c>
    </row>
    <row r="542" s="2" customFormat="1" ht="30" customHeight="1" spans="1:15">
      <c r="A542" s="2" t="s">
        <v>57</v>
      </c>
      <c r="B542" s="25" t="str">
        <f>工程量清单!B542</f>
        <v>BB037</v>
      </c>
      <c r="C542" s="28" t="str">
        <f>工程量清单!C542</f>
        <v>KNIFE DISINFECTION CABINET </v>
      </c>
      <c r="D542" s="24" t="str">
        <f>工程量清单!D542</f>
        <v>刀具消毒柜</v>
      </c>
      <c r="E542" s="28" t="str">
        <f>工程量清单!E542</f>
        <v>UV SANITIZING, WALL MOUNTED</v>
      </c>
      <c r="F542" s="28" t="str">
        <f>工程量清单!F542</f>
        <v>紫外线消毒，挂墙安装</v>
      </c>
      <c r="G542" s="25">
        <f>工程量清单!G542</f>
        <v>1</v>
      </c>
      <c r="H542" s="28" t="str">
        <f>工程量清单!H542</f>
        <v>LEEGO
利高</v>
      </c>
      <c r="I542" s="28" t="str">
        <f>工程量清单!I542</f>
        <v>KC-500E</v>
      </c>
      <c r="J542" s="25" t="str">
        <f>工程量清单!J542</f>
        <v>CHINA
中国</v>
      </c>
      <c r="K542" s="25">
        <f>工程量清单!K542</f>
        <v>540</v>
      </c>
      <c r="L542" s="25">
        <f>工程量清单!L542</f>
        <v>135</v>
      </c>
      <c r="M542" s="25">
        <f>工程量清单!M542</f>
        <v>645</v>
      </c>
      <c r="N542" s="27" t="str">
        <f>工程量清单!AX542</f>
        <v>BIZERBA
碧彩</v>
      </c>
      <c r="O542" s="27" t="str">
        <f>工程量清单!AY542</f>
        <v>EDLUND
艾伦</v>
      </c>
    </row>
    <row r="543" s="2" customFormat="1" ht="30" customHeight="1" spans="1:15">
      <c r="A543" s="2" t="s">
        <v>57</v>
      </c>
      <c r="B543" s="25" t="str">
        <f>工程量清单!B543</f>
        <v>BB040</v>
      </c>
      <c r="C543" s="28" t="str">
        <f>工程量清单!C543</f>
        <v>WALL SHELF</v>
      </c>
      <c r="D543" s="24" t="str">
        <f>工程量清单!D543</f>
        <v>挂墙层板</v>
      </c>
      <c r="E543" s="28" t="str">
        <f>工程量清单!E543</f>
        <v>1-SHELF</v>
      </c>
      <c r="F543" s="28" t="str">
        <f>工程量清单!F543</f>
        <v>单层</v>
      </c>
      <c r="G543" s="25">
        <f>工程量清单!G543</f>
        <v>1</v>
      </c>
      <c r="H543" s="28" t="str">
        <f>工程量清单!H543</f>
        <v>FABRICATED
厂制品</v>
      </c>
      <c r="I543" s="28" t="str">
        <f>工程量清单!I543</f>
        <v>STAINLESS STEEL
不锈钢</v>
      </c>
      <c r="J543" s="25" t="str">
        <f>工程量清单!J543</f>
        <v>CHINA
中国</v>
      </c>
      <c r="K543" s="25">
        <f>工程量清单!K543</f>
        <v>2235</v>
      </c>
      <c r="L543" s="25">
        <f>工程量清单!L543</f>
        <v>350</v>
      </c>
      <c r="M543" s="25">
        <f>工程量清单!M543</f>
        <v>0</v>
      </c>
      <c r="N543" s="27" t="str">
        <f>工程量清单!AX543</f>
        <v> </v>
      </c>
      <c r="O543" s="27" t="str">
        <f>工程量清单!AY543</f>
        <v> </v>
      </c>
    </row>
    <row r="544" s="2" customFormat="1" ht="30" customHeight="1" spans="1:15">
      <c r="A544" s="2" t="s">
        <v>57</v>
      </c>
      <c r="B544" s="25" t="str">
        <f>工程量清单!B544</f>
        <v>BB042</v>
      </c>
      <c r="C544" s="28" t="str">
        <f>工程量清单!C544</f>
        <v>WORK TABLE</v>
      </c>
      <c r="D544" s="24" t="str">
        <f>工程量清单!D544</f>
        <v>工作台</v>
      </c>
      <c r="E544" s="28" t="str">
        <f>工程量清单!E544</f>
        <v>NON UNDER SHELF</v>
      </c>
      <c r="F544" s="28" t="str">
        <f>工程量清单!F544</f>
        <v>无下层板</v>
      </c>
      <c r="G544" s="25">
        <f>工程量清单!G544</f>
        <v>1</v>
      </c>
      <c r="H544" s="28" t="str">
        <f>工程量清单!H544</f>
        <v>FABRICATED
厂制品</v>
      </c>
      <c r="I544" s="28" t="str">
        <f>工程量清单!I544</f>
        <v>STAINLESS STEEL
不锈钢</v>
      </c>
      <c r="J544" s="25" t="str">
        <f>工程量清单!J544</f>
        <v>CHINA
中国</v>
      </c>
      <c r="K544" s="25">
        <f>工程量清单!K544</f>
        <v>1200</v>
      </c>
      <c r="L544" s="25">
        <f>工程量清单!L544</f>
        <v>760</v>
      </c>
      <c r="M544" s="25">
        <f>工程量清单!M544</f>
        <v>850</v>
      </c>
      <c r="N544" s="27" t="str">
        <f>工程量清单!AX544</f>
        <v> </v>
      </c>
      <c r="O544" s="27" t="str">
        <f>工程量清单!AY544</f>
        <v> </v>
      </c>
    </row>
    <row r="545" s="2" customFormat="1" ht="30" customHeight="1" spans="1:15">
      <c r="A545" s="2" t="s">
        <v>57</v>
      </c>
      <c r="B545" s="25" t="str">
        <f>工程量清单!B545</f>
        <v>BB043</v>
      </c>
      <c r="C545" s="28" t="str">
        <f>工程量清单!C545</f>
        <v>WORK COUNTER</v>
      </c>
      <c r="D545" s="24" t="str">
        <f>工程量清单!D545</f>
        <v>工作柜</v>
      </c>
      <c r="E545" s="28" t="str">
        <f>工程量清单!E545</f>
        <v>HINGED DOORS</v>
      </c>
      <c r="F545" s="28" t="str">
        <f>工程量清单!F545</f>
        <v>掩门</v>
      </c>
      <c r="G545" s="25">
        <f>工程量清单!G545</f>
        <v>1</v>
      </c>
      <c r="H545" s="28" t="str">
        <f>工程量清单!H545</f>
        <v>FABRICATED
厂制品</v>
      </c>
      <c r="I545" s="28" t="str">
        <f>工程量清单!I545</f>
        <v>STAINLESS STEEL
不锈钢</v>
      </c>
      <c r="J545" s="25" t="str">
        <f>工程量清单!J545</f>
        <v>CHINA
中国</v>
      </c>
      <c r="K545" s="25">
        <f>工程量清单!K545</f>
        <v>1000</v>
      </c>
      <c r="L545" s="25">
        <f>工程量清单!L545</f>
        <v>760</v>
      </c>
      <c r="M545" s="25">
        <f>工程量清单!M545</f>
        <v>850</v>
      </c>
      <c r="N545" s="27" t="str">
        <f>工程量清单!AX545</f>
        <v> </v>
      </c>
      <c r="O545" s="27" t="str">
        <f>工程量清单!AY545</f>
        <v> </v>
      </c>
    </row>
    <row r="546" s="2" customFormat="1" ht="30" customHeight="1" spans="1:15">
      <c r="A546" s="2" t="s">
        <v>57</v>
      </c>
      <c r="B546" s="25" t="str">
        <f>工程量清单!B546</f>
        <v>BB044</v>
      </c>
      <c r="C546" s="28" t="str">
        <f>工程量清单!C546</f>
        <v>DUCK OVEN</v>
      </c>
      <c r="D546" s="24" t="str">
        <f>工程量清单!D546</f>
        <v>烤鸭炉</v>
      </c>
      <c r="E546" s="28" t="str">
        <f>工程量清单!E546</f>
        <v>GAS HEATED,DOUBLE INSULATON LAYER</v>
      </c>
      <c r="F546" s="28" t="str">
        <f>工程量清单!F546</f>
        <v>燃气,双层隔热外壳</v>
      </c>
      <c r="G546" s="25">
        <f>工程量清单!G546</f>
        <v>2</v>
      </c>
      <c r="H546" s="28" t="str">
        <f>工程量清单!H546</f>
        <v>ELITE-FLAME
玛克菲利</v>
      </c>
      <c r="I546" s="28" t="str">
        <f>工程量清单!I546</f>
        <v>SKXT16-CDRE-9D</v>
      </c>
      <c r="J546" s="25" t="str">
        <f>工程量清单!J546</f>
        <v>CHINA
中国</v>
      </c>
      <c r="K546" s="25" t="str">
        <f>工程量清单!K546</f>
        <v>Ø970</v>
      </c>
      <c r="L546" s="25">
        <f>工程量清单!L546</f>
        <v>0</v>
      </c>
      <c r="M546" s="25">
        <f>工程量清单!M546</f>
        <v>1530</v>
      </c>
      <c r="N546" s="27" t="str">
        <f>工程量清单!AX546</f>
        <v>POWER FLAME
雄劲</v>
      </c>
      <c r="O546" s="27" t="str">
        <f>工程量清单!AY546</f>
        <v>S.BAO
顺宝</v>
      </c>
    </row>
    <row r="547" s="2" customFormat="1" ht="30" customHeight="1" spans="1:15">
      <c r="A547" s="2" t="s">
        <v>57</v>
      </c>
      <c r="B547" s="25" t="str">
        <f>工程量清单!B547</f>
        <v>BB045</v>
      </c>
      <c r="C547" s="28" t="str">
        <f>工程量清单!C547</f>
        <v>FLOOR TROUGH WITH GRATE</v>
      </c>
      <c r="D547" s="24" t="str">
        <f>工程量清单!D547</f>
        <v>地沟连盖板</v>
      </c>
      <c r="E547" s="28">
        <f>工程量清单!E547</f>
        <v>0</v>
      </c>
      <c r="F547" s="28">
        <f>工程量清单!F547</f>
        <v>0</v>
      </c>
      <c r="G547" s="25">
        <f>工程量清单!G547</f>
        <v>1</v>
      </c>
      <c r="H547" s="28" t="str">
        <f>工程量清单!H547</f>
        <v>AQUAWYN
江苏名厨</v>
      </c>
      <c r="I547" s="28" t="str">
        <f>工程量清单!I547</f>
        <v>CG系列</v>
      </c>
      <c r="J547" s="25" t="str">
        <f>工程量清单!J547</f>
        <v>CHINA
中国</v>
      </c>
      <c r="K547" s="25">
        <f>工程量清单!K547</f>
        <v>3400</v>
      </c>
      <c r="L547" s="25">
        <f>工程量清单!L547</f>
        <v>350</v>
      </c>
      <c r="M547" s="25">
        <f>工程量清单!M547</f>
        <v>0</v>
      </c>
      <c r="N547" s="27" t="str">
        <f>工程量清单!AX547</f>
        <v>DSS
迪爱斯</v>
      </c>
      <c r="O547" s="27" t="str">
        <f>工程量清单!AY547</f>
        <v>ACO
亚科</v>
      </c>
    </row>
    <row r="548" s="2" customFormat="1" ht="30" customHeight="1" spans="1:15">
      <c r="A548" s="2" t="s">
        <v>57</v>
      </c>
      <c r="B548" s="25" t="str">
        <f>工程量清单!B548</f>
        <v>BB046</v>
      </c>
      <c r="C548" s="28" t="str">
        <f>工程量清单!C548</f>
        <v>HOOD WITH COLD MIST TECHNOLOGY</v>
      </c>
      <c r="D548" s="24" t="str">
        <f>工程量清单!D548</f>
        <v>水雾烟罩</v>
      </c>
      <c r="E548" s="28" t="str">
        <f>工程量清单!E548</f>
        <v>COLD MIST,HOT WASH,MAKE-UP AIR,W/ COVER UP TO CEILING</v>
      </c>
      <c r="F548" s="28" t="str">
        <f>工程量清单!F548</f>
        <v>水雾，热水清洗，鲜风，连封板，高度至天花</v>
      </c>
      <c r="G548" s="25">
        <f>工程量清单!G548</f>
        <v>1</v>
      </c>
      <c r="H548" s="28" t="str">
        <f>工程量清单!H548</f>
        <v>AEROWYN</v>
      </c>
      <c r="I548" s="28" t="str">
        <f>工程量清单!I548</f>
        <v>S-ACM</v>
      </c>
      <c r="J548" s="25" t="str">
        <f>工程量清单!J548</f>
        <v>CHINA
中国</v>
      </c>
      <c r="K548" s="25">
        <f>工程量清单!K548</f>
        <v>4660</v>
      </c>
      <c r="L548" s="25">
        <f>工程量清单!L548</f>
        <v>1650</v>
      </c>
      <c r="M548" s="25">
        <f>工程量清单!M548</f>
        <v>550</v>
      </c>
      <c r="N548" s="27" t="str">
        <f>工程量清单!AX548</f>
        <v>DIRK
德克</v>
      </c>
      <c r="O548" s="27" t="str">
        <f>工程量清单!AY548</f>
        <v>UVTECH
优维特</v>
      </c>
    </row>
    <row r="549" s="2" customFormat="1" ht="30" customHeight="1" spans="1:15">
      <c r="A549" s="2" t="s">
        <v>57</v>
      </c>
      <c r="B549" s="25" t="str">
        <f>工程量清单!B549</f>
        <v>BB047</v>
      </c>
      <c r="C549" s="28" t="str">
        <f>工程量清单!C549</f>
        <v>FIRE SUPPRESSION SYSTEM</v>
      </c>
      <c r="D549" s="24" t="str">
        <f>工程量清单!D549</f>
        <v>灭火系统</v>
      </c>
      <c r="E549" s="28" t="str">
        <f>工程量清单!E549</f>
        <v>FOR ITEM BB046</v>
      </c>
      <c r="F549" s="28" t="str">
        <f>工程量清单!F549</f>
        <v>用于编号 BB046</v>
      </c>
      <c r="G549" s="25">
        <f>工程量清单!G549</f>
        <v>1</v>
      </c>
      <c r="H549" s="28" t="str">
        <f>工程量清单!H549</f>
        <v>ANSUL
安素</v>
      </c>
      <c r="I549" s="28" t="str">
        <f>工程量清单!I549</f>
        <v>PIRANHA</v>
      </c>
      <c r="J549" s="25" t="str">
        <f>工程量清单!J549</f>
        <v>USA
美国</v>
      </c>
      <c r="K549" s="25">
        <f>工程量清单!K549</f>
        <v>0</v>
      </c>
      <c r="L549" s="25">
        <f>工程量清单!L549</f>
        <v>0</v>
      </c>
      <c r="M549" s="25">
        <f>工程量清单!M549</f>
        <v>0</v>
      </c>
      <c r="N549" s="27" t="str">
        <f>工程量清单!AX549</f>
        <v>KIDDE
凯德</v>
      </c>
      <c r="O549" s="27" t="str">
        <f>工程量清单!AY549</f>
        <v>ANSUL R102</v>
      </c>
    </row>
    <row r="550" s="2" customFormat="1" ht="30" customHeight="1" spans="1:15">
      <c r="A550" s="2" t="s">
        <v>57</v>
      </c>
      <c r="B550" s="25" t="str">
        <f>工程量清单!B550</f>
        <v>BB050</v>
      </c>
      <c r="C550" s="28" t="str">
        <f>工程量清单!C550</f>
        <v>EXHAUST HOOD CONTROL PANEL</v>
      </c>
      <c r="D550" s="24" t="str">
        <f>工程量清单!D550</f>
        <v>烟罩控制箱</v>
      </c>
      <c r="E550" s="28" t="str">
        <f>工程量清单!E550</f>
        <v>FOR ITEM BB046</v>
      </c>
      <c r="F550" s="28" t="str">
        <f>工程量清单!F550</f>
        <v>用于编号 BB046</v>
      </c>
      <c r="G550" s="25">
        <f>工程量清单!G550</f>
        <v>1</v>
      </c>
      <c r="H550" s="28" t="str">
        <f>工程量清单!H550</f>
        <v>AEROWYN</v>
      </c>
      <c r="I550" s="28" t="str">
        <f>工程量清单!I550</f>
        <v>CBDM</v>
      </c>
      <c r="J550" s="25" t="str">
        <f>工程量清单!J550</f>
        <v>CHINA
中国</v>
      </c>
      <c r="K550" s="25">
        <f>工程量清单!K550</f>
        <v>400</v>
      </c>
      <c r="L550" s="25">
        <f>工程量清单!L550</f>
        <v>180</v>
      </c>
      <c r="M550" s="25">
        <f>工程量清单!M550</f>
        <v>500</v>
      </c>
      <c r="N550" s="27" t="str">
        <f>工程量清单!AX550</f>
        <v>DIRK
德克</v>
      </c>
      <c r="O550" s="27" t="str">
        <f>工程量清单!AY550</f>
        <v>UVTECH
优维特</v>
      </c>
    </row>
    <row r="551" s="2" customFormat="1" ht="30" customHeight="1" spans="1:15">
      <c r="A551" s="2" t="s">
        <v>57</v>
      </c>
      <c r="B551" s="25" t="str">
        <f>工程量清单!B551</f>
        <v>BB051</v>
      </c>
      <c r="C551" s="28" t="str">
        <f>工程量清单!C551</f>
        <v>DOUBLE STOCK POT STOVE</v>
      </c>
      <c r="D551" s="24" t="str">
        <f>工程量清单!D551</f>
        <v>双头矮汤炉</v>
      </c>
      <c r="E551" s="28" t="str">
        <f>工程量清单!E551</f>
        <v>GAS HEATED,WITH SAFETY VALVE</v>
      </c>
      <c r="F551" s="28" t="str">
        <f>工程量清单!F551</f>
        <v>燃气,带安全制</v>
      </c>
      <c r="G551" s="25">
        <f>工程量清单!G551</f>
        <v>1</v>
      </c>
      <c r="H551" s="28" t="str">
        <f>工程量清单!H551</f>
        <v>ELITE-FLAME
玛克菲利</v>
      </c>
      <c r="I551" s="28" t="str">
        <f>工程量清单!I551</f>
        <v>SPTT14/28-SS-2-8SE</v>
      </c>
      <c r="J551" s="25" t="str">
        <f>工程量清单!J551</f>
        <v>CHINA
中国</v>
      </c>
      <c r="K551" s="25">
        <f>工程量清单!K551</f>
        <v>1100</v>
      </c>
      <c r="L551" s="25">
        <f>工程量清单!L551</f>
        <v>650</v>
      </c>
      <c r="M551" s="25" t="str">
        <f>工程量清单!M551</f>
        <v>500+200</v>
      </c>
      <c r="N551" s="27" t="str">
        <f>工程量清单!AX551</f>
        <v>POWER FLAME
雄劲</v>
      </c>
      <c r="O551" s="27" t="str">
        <f>工程量清单!AY551</f>
        <v>S.BAO
顺宝</v>
      </c>
    </row>
    <row r="552" s="2" customFormat="1" ht="30" customHeight="1" spans="1:15">
      <c r="A552" s="2" t="s">
        <v>57</v>
      </c>
      <c r="B552" s="25" t="str">
        <f>工程量清单!B552</f>
        <v>BB052</v>
      </c>
      <c r="C552" s="28" t="str">
        <f>工程量清单!C552</f>
        <v>POT &amp; KETTLE FILLER </v>
      </c>
      <c r="D552" s="24" t="str">
        <f>工程量清单!D552</f>
        <v>汤锅注水龙头</v>
      </c>
      <c r="E552" s="28" t="str">
        <f>工程量清单!E552</f>
        <v>WALL MOUNTED</v>
      </c>
      <c r="F552" s="28" t="str">
        <f>工程量清单!F552</f>
        <v>挂墙安装</v>
      </c>
      <c r="G552" s="25">
        <f>工程量清单!G552</f>
        <v>1</v>
      </c>
      <c r="H552" s="28" t="str">
        <f>工程量清单!H552</f>
        <v>T&amp;S 
天仕</v>
      </c>
      <c r="I552" s="28" t="str">
        <f>工程量清单!I552</f>
        <v>B-0592</v>
      </c>
      <c r="J552" s="25" t="str">
        <f>工程量清单!J552</f>
        <v>USA
美国</v>
      </c>
      <c r="K552" s="25">
        <f>工程量清单!K552</f>
        <v>80</v>
      </c>
      <c r="L552" s="25">
        <f>工程量清单!L552</f>
        <v>523</v>
      </c>
      <c r="M552" s="25">
        <f>工程量清单!M552</f>
        <v>194</v>
      </c>
      <c r="N552" s="27" t="str">
        <f>工程量清单!AX552</f>
        <v>FISHER</v>
      </c>
      <c r="O552" s="27" t="str">
        <f>工程量清单!AY552</f>
        <v>CONCEPT</v>
      </c>
    </row>
    <row r="553" s="2" customFormat="1" ht="30" customHeight="1" spans="1:15">
      <c r="A553" s="2" t="s">
        <v>57</v>
      </c>
      <c r="B553" s="25" t="str">
        <f>工程量清单!B553</f>
        <v>BB053</v>
      </c>
      <c r="C553" s="28" t="str">
        <f>工程量清单!C553</f>
        <v>WALL FLASHING</v>
      </c>
      <c r="D553" s="24" t="str">
        <f>工程量清单!D553</f>
        <v>封墙板</v>
      </c>
      <c r="E553" s="28" t="str">
        <f>工程量清单!E553</f>
        <v>（4775+1650）*2000</v>
      </c>
      <c r="F553" s="28">
        <f>工程量清单!F553</f>
        <v>0</v>
      </c>
      <c r="G553" s="25">
        <f>工程量清单!G553</f>
        <v>1</v>
      </c>
      <c r="H553" s="28" t="str">
        <f>工程量清单!H553</f>
        <v>FABRICATED
厂制品</v>
      </c>
      <c r="I553" s="28" t="str">
        <f>工程量清单!I553</f>
        <v>STAINLESS STEEL
不锈钢</v>
      </c>
      <c r="J553" s="25" t="str">
        <f>工程量清单!J553</f>
        <v>CHINA
中国</v>
      </c>
      <c r="K553" s="25" t="str">
        <f>工程量清单!K553</f>
        <v>4775+1650</v>
      </c>
      <c r="L553" s="25">
        <f>工程量清单!L553</f>
        <v>0</v>
      </c>
      <c r="M553" s="25">
        <f>工程量清单!M553</f>
        <v>2000</v>
      </c>
      <c r="N553" s="27" t="str">
        <f>工程量清单!AX553</f>
        <v> </v>
      </c>
      <c r="O553" s="27" t="str">
        <f>工程量清单!AY553</f>
        <v> </v>
      </c>
    </row>
    <row r="554" s="2" customFormat="1" ht="30" customHeight="1" spans="1:15">
      <c r="A554" s="2" t="s">
        <v>57</v>
      </c>
      <c r="B554" s="25" t="str">
        <f>工程量清单!B554</f>
        <v>BB054</v>
      </c>
      <c r="C554" s="28" t="str">
        <f>工程量清单!C554</f>
        <v>PIG ROASTER</v>
      </c>
      <c r="D554" s="24" t="str">
        <f>工程量清单!D554</f>
        <v>烧猪炉</v>
      </c>
      <c r="E554" s="28" t="str">
        <f>工程量清单!E554</f>
        <v>GAS HEATED,WITH SAFETY VALVE</v>
      </c>
      <c r="F554" s="28" t="str">
        <f>工程量清单!F554</f>
        <v>燃气,带安全制</v>
      </c>
      <c r="G554" s="25">
        <f>工程量清单!G554</f>
        <v>1</v>
      </c>
      <c r="H554" s="28" t="str">
        <f>工程量清单!H554</f>
        <v>ELITE-FLAME
玛克菲利</v>
      </c>
      <c r="I554" s="28" t="str">
        <f>工程量清单!I554</f>
        <v>SSKT50-CPRE-3S</v>
      </c>
      <c r="J554" s="25" t="str">
        <f>工程量清单!J554</f>
        <v>CHINA
中国</v>
      </c>
      <c r="K554" s="25">
        <f>工程量清单!K554</f>
        <v>620</v>
      </c>
      <c r="L554" s="25">
        <f>工程量清单!L554</f>
        <v>1200</v>
      </c>
      <c r="M554" s="25">
        <f>工程量清单!M554</f>
        <v>600</v>
      </c>
      <c r="N554" s="27" t="str">
        <f>工程量清单!AX554</f>
        <v>POWER FLAME
雄劲</v>
      </c>
      <c r="O554" s="27" t="str">
        <f>工程量清单!AY554</f>
        <v>S.BAO
顺宝</v>
      </c>
    </row>
    <row r="555" s="2" customFormat="1" ht="30" customHeight="1" spans="1:15">
      <c r="A555" s="2" t="s">
        <v>57</v>
      </c>
      <c r="B555" s="25" t="str">
        <f>工程量清单!B555</f>
        <v>BB055</v>
      </c>
      <c r="C555" s="28" t="str">
        <f>工程量清单!C555</f>
        <v>UPRIGHT REFRIGERATOR WITH 2 DOORS</v>
      </c>
      <c r="D555" s="24" t="str">
        <f>工程量清单!D555</f>
        <v>双门高身冷藏柜</v>
      </c>
      <c r="E555" s="28" t="str">
        <f>工程量清单!E555</f>
        <v>2 DOORS，'+1℃～+4℃</v>
      </c>
      <c r="F555" s="28" t="str">
        <f>工程量清单!F555</f>
        <v>双门，'+1℃～+4℃</v>
      </c>
      <c r="G555" s="25">
        <f>工程量清单!G555</f>
        <v>1</v>
      </c>
      <c r="H555" s="28" t="str">
        <f>工程量清单!H555</f>
        <v>WILLIAMS
威廉士</v>
      </c>
      <c r="I555" s="28" t="str">
        <f>工程量清单!I555</f>
        <v>HG1T(J)SEA</v>
      </c>
      <c r="J555" s="25" t="str">
        <f>工程量清单!J555</f>
        <v>CHINA
中国</v>
      </c>
      <c r="K555" s="25">
        <f>工程量清单!K555</f>
        <v>737</v>
      </c>
      <c r="L555" s="25">
        <f>工程量清单!L555</f>
        <v>824</v>
      </c>
      <c r="M555" s="25">
        <f>工程量清单!M555</f>
        <v>1975</v>
      </c>
      <c r="N555" s="27" t="str">
        <f>工程量清单!AX555</f>
        <v>IGLU</v>
      </c>
      <c r="O555" s="27" t="str">
        <f>工程量清单!AY555</f>
        <v>PRECISION
精确</v>
      </c>
    </row>
    <row r="556" s="2" customFormat="1" ht="30" customHeight="1" spans="1:15">
      <c r="A556" s="2" t="s">
        <v>57</v>
      </c>
      <c r="B556" s="25" t="str">
        <f>工程量清单!B556</f>
        <v>BB056</v>
      </c>
      <c r="C556" s="28" t="str">
        <f>工程量清单!C556</f>
        <v>MOBILE BBQ TROLLEY</v>
      </c>
      <c r="D556" s="24" t="str">
        <f>工程量清单!D556</f>
        <v>活动烧腊车</v>
      </c>
      <c r="E556" s="28" t="str">
        <f>工程量清单!E556</f>
        <v>WITH OIL DRIP TRAY</v>
      </c>
      <c r="F556" s="28" t="str">
        <f>工程量清单!F556</f>
        <v>带盛油盆</v>
      </c>
      <c r="G556" s="25">
        <f>工程量清单!G556</f>
        <v>2</v>
      </c>
      <c r="H556" s="28" t="str">
        <f>工程量清单!H556</f>
        <v>FABRICATED
厂制品</v>
      </c>
      <c r="I556" s="28" t="str">
        <f>工程量清单!I556</f>
        <v>STAINLESS STEEL
不锈钢</v>
      </c>
      <c r="J556" s="25" t="str">
        <f>工程量清单!J556</f>
        <v>CHINA
中国</v>
      </c>
      <c r="K556" s="25">
        <f>工程量清单!K556</f>
        <v>1200</v>
      </c>
      <c r="L556" s="25">
        <f>工程量清单!L556</f>
        <v>450</v>
      </c>
      <c r="M556" s="25">
        <f>工程量清单!M556</f>
        <v>0</v>
      </c>
      <c r="N556" s="27" t="str">
        <f>工程量清单!AX556</f>
        <v> </v>
      </c>
      <c r="O556" s="27" t="str">
        <f>工程量清单!AY556</f>
        <v> </v>
      </c>
    </row>
    <row r="557" s="2" customFormat="1" ht="30" customHeight="1" spans="1:15">
      <c r="A557" s="2" t="s">
        <v>57</v>
      </c>
      <c r="B557" s="25" t="str">
        <f>工程量清单!B557</f>
        <v>BB057</v>
      </c>
      <c r="C557" s="28" t="str">
        <f>工程量清单!C557</f>
        <v>HONEY CART</v>
      </c>
      <c r="D557" s="24" t="str">
        <f>工程量清单!D557</f>
        <v>蜜糖车</v>
      </c>
      <c r="E557" s="28">
        <f>工程量清单!E557</f>
        <v>0</v>
      </c>
      <c r="F557" s="28">
        <f>工程量清单!F557</f>
        <v>0</v>
      </c>
      <c r="G557" s="25">
        <f>工程量清单!G557</f>
        <v>1</v>
      </c>
      <c r="H557" s="28" t="str">
        <f>工程量清单!H557</f>
        <v>FABRICATED
厂制品</v>
      </c>
      <c r="I557" s="28" t="str">
        <f>工程量清单!I557</f>
        <v>STAINLESS STEEL
不锈钢</v>
      </c>
      <c r="J557" s="25" t="str">
        <f>工程量清单!J557</f>
        <v>CHINA
中国</v>
      </c>
      <c r="K557" s="25">
        <f>工程量清单!K557</f>
        <v>630</v>
      </c>
      <c r="L557" s="25">
        <f>工程量清单!L557</f>
        <v>485</v>
      </c>
      <c r="M557" s="25">
        <f>工程量清单!M557</f>
        <v>0</v>
      </c>
      <c r="N557" s="27" t="str">
        <f>工程量清单!AX557</f>
        <v>METRO
美卓</v>
      </c>
      <c r="O557" s="27" t="str">
        <f>工程量清单!AY557</f>
        <v>CAMBRO
勘宝</v>
      </c>
    </row>
    <row r="558" s="2" customFormat="1" ht="30" customHeight="1" spans="1:15">
      <c r="A558" s="2" t="s">
        <v>57</v>
      </c>
      <c r="B558" s="25" t="str">
        <f>工程量清单!B558</f>
        <v>BB060</v>
      </c>
      <c r="C558" s="28" t="str">
        <f>工程量清单!C558</f>
        <v>FLOOR TROUGH WITH GRATE</v>
      </c>
      <c r="D558" s="24" t="str">
        <f>工程量清单!D558</f>
        <v>地沟连盖板</v>
      </c>
      <c r="E558" s="28">
        <f>工程量清单!E558</f>
        <v>0</v>
      </c>
      <c r="F558" s="28">
        <f>工程量清单!F558</f>
        <v>0</v>
      </c>
      <c r="G558" s="25">
        <f>工程量清单!G558</f>
        <v>1</v>
      </c>
      <c r="H558" s="28" t="str">
        <f>工程量清单!H558</f>
        <v>AQUAWYN
江苏名厨</v>
      </c>
      <c r="I558" s="28" t="str">
        <f>工程量清单!I558</f>
        <v>CG系列</v>
      </c>
      <c r="J558" s="25" t="str">
        <f>工程量清单!J558</f>
        <v>CHINA
中国</v>
      </c>
      <c r="K558" s="25">
        <f>工程量清单!K558</f>
        <v>1000</v>
      </c>
      <c r="L558" s="25">
        <f>工程量清单!L558</f>
        <v>350</v>
      </c>
      <c r="M558" s="25">
        <f>工程量清单!M558</f>
        <v>0</v>
      </c>
      <c r="N558" s="27" t="str">
        <f>工程量清单!AX558</f>
        <v>DSS
迪爱斯</v>
      </c>
      <c r="O558" s="27" t="str">
        <f>工程量清单!AY558</f>
        <v>ACO
亚科</v>
      </c>
    </row>
    <row r="559" s="2" customFormat="1" ht="30" customHeight="1" spans="1:15">
      <c r="A559" s="2" t="s">
        <v>57</v>
      </c>
      <c r="B559" s="25" t="str">
        <f>工程量清单!B559</f>
        <v>BB061</v>
      </c>
      <c r="C559" s="28" t="str">
        <f>工程量清单!C559</f>
        <v>INSECT KILLER</v>
      </c>
      <c r="D559" s="24" t="str">
        <f>工程量清单!D559</f>
        <v>灭蝇灯</v>
      </c>
      <c r="E559" s="28" t="str">
        <f>工程量清单!E559</f>
        <v>STICK PAD</v>
      </c>
      <c r="F559" s="28" t="str">
        <f>工程量清单!F559</f>
        <v>粘捕式</v>
      </c>
      <c r="G559" s="25">
        <f>工程量清单!G559</f>
        <v>1</v>
      </c>
      <c r="H559" s="28" t="str">
        <f>工程量清单!H559</f>
        <v>HENDERY
亨得利</v>
      </c>
      <c r="I559" s="28" t="str">
        <f>工程量清单!I559</f>
        <v>WGS-40BN</v>
      </c>
      <c r="J559" s="25" t="str">
        <f>工程量清单!J559</f>
        <v>CHINA
中国</v>
      </c>
      <c r="K559" s="25">
        <f>工程量清单!K559</f>
        <v>650</v>
      </c>
      <c r="L559" s="25">
        <f>工程量清单!L559</f>
        <v>220</v>
      </c>
      <c r="M559" s="25">
        <f>工程量清单!M559</f>
        <v>450</v>
      </c>
      <c r="N559" s="27" t="str">
        <f>工程量清单!AX559</f>
        <v>FLY CATCHER
捕霸</v>
      </c>
      <c r="O559" s="27" t="str">
        <f>工程量清单!AY559</f>
        <v>DR.FLY
蝇博士</v>
      </c>
    </row>
    <row r="560" s="2" customFormat="1" ht="30" customHeight="1" spans="1:15">
      <c r="A560" s="2" t="s">
        <v>57</v>
      </c>
      <c r="B560" s="29" t="str">
        <f>工程量清单!B560</f>
        <v>L1 DIM SUM 地上一层点心间</v>
      </c>
      <c r="C560" s="28"/>
      <c r="D560" s="24">
        <f>工程量清单!D560</f>
        <v>0</v>
      </c>
      <c r="E560" s="28">
        <f>工程量清单!E560</f>
        <v>0</v>
      </c>
      <c r="F560" s="28">
        <f>工程量清单!F560</f>
        <v>0</v>
      </c>
      <c r="G560" s="25">
        <f>工程量清单!G560</f>
        <v>0</v>
      </c>
      <c r="H560" s="28">
        <f>工程量清单!H560</f>
        <v>0</v>
      </c>
      <c r="I560" s="28">
        <f>工程量清单!I560</f>
        <v>0</v>
      </c>
      <c r="J560" s="25">
        <f>工程量清单!J560</f>
        <v>0</v>
      </c>
      <c r="K560" s="25">
        <f>工程量清单!K560</f>
        <v>0</v>
      </c>
      <c r="L560" s="25">
        <f>工程量清单!L560</f>
        <v>0</v>
      </c>
      <c r="M560" s="25">
        <f>工程量清单!M560</f>
        <v>0</v>
      </c>
      <c r="N560" s="27" t="str">
        <f>工程量清单!AX560</f>
        <v> </v>
      </c>
      <c r="O560" s="27" t="str">
        <f>工程量清单!AY560</f>
        <v> </v>
      </c>
    </row>
    <row r="561" s="2" customFormat="1" ht="30" customHeight="1" spans="1:15">
      <c r="A561" s="2" t="s">
        <v>57</v>
      </c>
      <c r="B561" s="25" t="str">
        <f>工程量清单!B561</f>
        <v>DS001</v>
      </c>
      <c r="C561" s="28" t="str">
        <f>工程量清单!C561</f>
        <v>COUNTER REFRIGERATOR</v>
      </c>
      <c r="D561" s="24" t="str">
        <f>工程量清单!D561</f>
        <v>平台高温雪柜</v>
      </c>
      <c r="E561" s="28" t="str">
        <f>工程量清单!E561</f>
        <v>2 DOORS,'+1℃～+4℃,LEFT COMPRESSOR</v>
      </c>
      <c r="F561" s="28" t="str">
        <f>工程量清单!F561</f>
        <v>双门,'+1℃～+4℃,左机位</v>
      </c>
      <c r="G561" s="25">
        <f>工程量清单!G561</f>
        <v>1</v>
      </c>
      <c r="H561" s="28" t="str">
        <f>工程量清单!H561</f>
        <v>WILLIAMS
威廉士</v>
      </c>
      <c r="I561" s="28" t="str">
        <f>工程量清单!I561</f>
        <v>HE2U(J)-XDD</v>
      </c>
      <c r="J561" s="25" t="str">
        <f>工程量清单!J561</f>
        <v>CHINA
中国</v>
      </c>
      <c r="K561" s="25">
        <f>工程量清单!K561</f>
        <v>1765</v>
      </c>
      <c r="L561" s="25">
        <f>工程量清单!L561</f>
        <v>770</v>
      </c>
      <c r="M561" s="25">
        <f>工程量清单!M561</f>
        <v>850</v>
      </c>
      <c r="N561" s="27" t="str">
        <f>工程量清单!AX561</f>
        <v>IGLU</v>
      </c>
      <c r="O561" s="27" t="str">
        <f>工程量清单!AY561</f>
        <v>PRECISION
精确</v>
      </c>
    </row>
    <row r="562" s="2" customFormat="1" ht="30" customHeight="1" spans="1:15">
      <c r="A562" s="2" t="s">
        <v>57</v>
      </c>
      <c r="B562" s="25" t="str">
        <f>工程量清单!B562</f>
        <v>DS002</v>
      </c>
      <c r="C562" s="28" t="str">
        <f>工程量清单!C562</f>
        <v>PLANETARY MIXER </v>
      </c>
      <c r="D562" s="24" t="str">
        <f>工程量清单!D562</f>
        <v>多功能搅拌机</v>
      </c>
      <c r="E562" s="28" t="str">
        <f>工程量清单!E562</f>
        <v>7L</v>
      </c>
      <c r="F562" s="28" t="str">
        <f>工程量清单!F562</f>
        <v>7升</v>
      </c>
      <c r="G562" s="25">
        <f>工程量清单!G562</f>
        <v>1</v>
      </c>
      <c r="H562" s="28" t="str">
        <f>工程量清单!H562</f>
        <v>SALVA
萨尔瓦</v>
      </c>
      <c r="I562" s="28" t="str">
        <f>工程量清单!I562</f>
        <v>BM7</v>
      </c>
      <c r="J562" s="25" t="str">
        <f>工程量清单!J562</f>
        <v>CHINA
中国</v>
      </c>
      <c r="K562" s="25">
        <f>工程量清单!K562</f>
        <v>230</v>
      </c>
      <c r="L562" s="25">
        <f>工程量清单!L562</f>
        <v>410</v>
      </c>
      <c r="M562" s="25">
        <f>工程量清单!M562</f>
        <v>0</v>
      </c>
      <c r="N562" s="27" t="str">
        <f>工程量清单!AX562</f>
        <v>HOBART
霍巴特</v>
      </c>
      <c r="O562" s="27" t="str">
        <f>工程量清单!AY562</f>
        <v>HAMILTON BEACH
汉美驰</v>
      </c>
    </row>
    <row r="563" s="2" customFormat="1" ht="30" customHeight="1" spans="1:15">
      <c r="A563" s="2" t="s">
        <v>57</v>
      </c>
      <c r="B563" s="25" t="str">
        <f>工程量清单!B563</f>
        <v>DS003</v>
      </c>
      <c r="C563" s="28" t="str">
        <f>工程量清单!C563</f>
        <v>SCALE</v>
      </c>
      <c r="D563" s="24" t="str">
        <f>工程量清单!D563</f>
        <v>台秤</v>
      </c>
      <c r="E563" s="28" t="str">
        <f>工程量清单!E563</f>
        <v>COUNTER TOP,15KG CAPACITY</v>
      </c>
      <c r="F563" s="28" t="str">
        <f>工程量清单!F563</f>
        <v>台上型，最大称重6/15KG</v>
      </c>
      <c r="G563" s="25">
        <f>工程量清单!G563</f>
        <v>1</v>
      </c>
      <c r="H563" s="28" t="str">
        <f>工程量清单!H563</f>
        <v>CANY
上海精密</v>
      </c>
      <c r="I563" s="28" t="str">
        <f>工程量清单!I563</f>
        <v>ACD--15K</v>
      </c>
      <c r="J563" s="25" t="str">
        <f>工程量清单!J563</f>
        <v>CHINA
中国</v>
      </c>
      <c r="K563" s="25">
        <f>工程量清单!K563</f>
        <v>230</v>
      </c>
      <c r="L563" s="25">
        <f>工程量清单!L563</f>
        <v>280</v>
      </c>
      <c r="M563" s="25">
        <f>工程量清单!M563</f>
        <v>0</v>
      </c>
      <c r="N563" s="27" t="str">
        <f>工程量清单!AX563</f>
        <v>EXCELL
英展</v>
      </c>
      <c r="O563" s="27" t="str">
        <f>工程量清单!AY563</f>
        <v>BIZERBA
碧彩</v>
      </c>
    </row>
    <row r="564" s="2" customFormat="1" ht="30" customHeight="1" spans="1:15">
      <c r="A564" s="2" t="s">
        <v>57</v>
      </c>
      <c r="B564" s="25" t="str">
        <f>工程量清单!B564</f>
        <v>DS005</v>
      </c>
      <c r="C564" s="28" t="str">
        <f>工程量清单!C564</f>
        <v>WORK TABLE WITH 2 SINKS</v>
      </c>
      <c r="D564" s="24" t="str">
        <f>工程量清单!D564</f>
        <v>双星盆工作台</v>
      </c>
      <c r="E564" s="28" t="str">
        <f>工程量清单!E564</f>
        <v>"	SINK SIZE 、450*450*300MM, DOUBLE SINK, 1 DECK MOUNTED FAUCET &amp; MIXED VALVE, 2 LEVER HANDLE DRAINS, 150MM HIGH BACK SPLASH，W/ DRAIN"</v>
      </c>
      <c r="F564" s="28" t="str">
        <f>工程量清单!F564</f>
        <v>星盆尺寸450*450*300, 双星盆, 1組冷热水龙头, 2组摇柄去水，150mm高挡水板。</v>
      </c>
      <c r="G564" s="25">
        <f>工程量清单!G564</f>
        <v>1</v>
      </c>
      <c r="H564" s="28" t="str">
        <f>工程量清单!H564</f>
        <v>FABRICATED
厂制品</v>
      </c>
      <c r="I564" s="28" t="str">
        <f>工程量清单!I564</f>
        <v>STAINLESS STEEL
不锈钢</v>
      </c>
      <c r="J564" s="25" t="str">
        <f>工程量清单!J564</f>
        <v>CHINA
中国</v>
      </c>
      <c r="K564" s="25">
        <f>工程量清单!K564</f>
        <v>1220</v>
      </c>
      <c r="L564" s="25">
        <f>工程量清单!L564</f>
        <v>760</v>
      </c>
      <c r="M564" s="25">
        <f>工程量清单!M564</f>
        <v>850</v>
      </c>
      <c r="N564" s="27" t="str">
        <f>工程量清单!AX564</f>
        <v> </v>
      </c>
      <c r="O564" s="27" t="str">
        <f>工程量清单!AY564</f>
        <v> </v>
      </c>
    </row>
    <row r="565" s="2" customFormat="1" ht="30" customHeight="1" spans="1:15">
      <c r="A565" s="2" t="s">
        <v>57</v>
      </c>
      <c r="B565" s="25" t="str">
        <f>工程量清单!B565</f>
        <v>DS006</v>
      </c>
      <c r="C565" s="28" t="str">
        <f>工程量清单!C565</f>
        <v>WALL SHELF</v>
      </c>
      <c r="D565" s="24" t="str">
        <f>工程量清单!D565</f>
        <v>挂墙层板</v>
      </c>
      <c r="E565" s="28" t="str">
        <f>工程量清单!E565</f>
        <v>DOUBLE SHELF</v>
      </c>
      <c r="F565" s="28" t="str">
        <f>工程量清单!F565</f>
        <v>双层</v>
      </c>
      <c r="G565" s="25">
        <f>工程量清单!G565</f>
        <v>1</v>
      </c>
      <c r="H565" s="28" t="str">
        <f>工程量清单!H565</f>
        <v>FABRICATED
厂制品</v>
      </c>
      <c r="I565" s="28" t="str">
        <f>工程量清单!I565</f>
        <v>STAINLESS STEEL
不锈钢</v>
      </c>
      <c r="J565" s="25" t="str">
        <f>工程量清单!J565</f>
        <v>CHINA
中国</v>
      </c>
      <c r="K565" s="25">
        <f>工程量清单!K565</f>
        <v>3715</v>
      </c>
      <c r="L565" s="25">
        <f>工程量清单!L565</f>
        <v>350</v>
      </c>
      <c r="M565" s="25">
        <f>工程量清单!M565</f>
        <v>0</v>
      </c>
      <c r="N565" s="27" t="str">
        <f>工程量清单!AX565</f>
        <v> </v>
      </c>
      <c r="O565" s="27" t="str">
        <f>工程量清单!AY565</f>
        <v> </v>
      </c>
    </row>
    <row r="566" s="2" customFormat="1" ht="30" customHeight="1" spans="1:15">
      <c r="A566" s="2" t="s">
        <v>57</v>
      </c>
      <c r="B566" s="25" t="str">
        <f>工程量清单!B566</f>
        <v>DS007</v>
      </c>
      <c r="C566" s="28" t="str">
        <f>工程量清单!C566</f>
        <v>UPRIGHT REFRIGERATOR WITH 2 DOORS</v>
      </c>
      <c r="D566" s="24" t="str">
        <f>工程量清单!D566</f>
        <v>双门高身冷藏柜</v>
      </c>
      <c r="E566" s="28" t="str">
        <f>工程量清单!E566</f>
        <v>2 DOORS，'+1℃～+4℃</v>
      </c>
      <c r="F566" s="28" t="str">
        <f>工程量清单!F566</f>
        <v>双门，'+1℃～+4℃</v>
      </c>
      <c r="G566" s="25">
        <f>工程量清单!G566</f>
        <v>1</v>
      </c>
      <c r="H566" s="28" t="str">
        <f>工程量清单!H566</f>
        <v>WILLIAMS
威廉士</v>
      </c>
      <c r="I566" s="28" t="str">
        <f>工程量清单!I566</f>
        <v>HG1T(J)SEA</v>
      </c>
      <c r="J566" s="25" t="str">
        <f>工程量清单!J566</f>
        <v>CHINA
中国</v>
      </c>
      <c r="K566" s="25">
        <f>工程量清单!K566</f>
        <v>737</v>
      </c>
      <c r="L566" s="25">
        <f>工程量清单!L566</f>
        <v>824</v>
      </c>
      <c r="M566" s="25">
        <f>工程量清单!M566</f>
        <v>1975</v>
      </c>
      <c r="N566" s="27" t="str">
        <f>工程量清单!AX566</f>
        <v>IGLU</v>
      </c>
      <c r="O566" s="27" t="str">
        <f>工程量清单!AY566</f>
        <v>PRECISION
精确</v>
      </c>
    </row>
    <row r="567" s="2" customFormat="1" ht="30" customHeight="1" spans="1:15">
      <c r="A567" s="2" t="s">
        <v>57</v>
      </c>
      <c r="B567" s="25" t="str">
        <f>工程量清单!B567</f>
        <v>DS010</v>
      </c>
      <c r="C567" s="28" t="str">
        <f>工程量清单!C567</f>
        <v>UPRIGHT FREEZER WITH 2 DOORS</v>
      </c>
      <c r="D567" s="24" t="str">
        <f>工程量清单!D567</f>
        <v>双门高身冷冻柜</v>
      </c>
      <c r="E567" s="28" t="str">
        <f>工程量清单!E567</f>
        <v>2 DOORS,'-22℃～-18℃</v>
      </c>
      <c r="F567" s="28" t="str">
        <f>工程量清单!F567</f>
        <v>双门,'-22℃～-18℃</v>
      </c>
      <c r="G567" s="25">
        <f>工程量清单!G567</f>
        <v>1</v>
      </c>
      <c r="H567" s="28" t="str">
        <f>工程量清单!H567</f>
        <v>WILLIAMS
威廉士</v>
      </c>
      <c r="I567" s="28" t="str">
        <f>工程量清单!I567</f>
        <v>LG1T(J)SEA</v>
      </c>
      <c r="J567" s="25" t="str">
        <f>工程量清单!J567</f>
        <v>CHINA
中国</v>
      </c>
      <c r="K567" s="25">
        <f>工程量清单!K567</f>
        <v>737</v>
      </c>
      <c r="L567" s="25">
        <f>工程量清单!L567</f>
        <v>824</v>
      </c>
      <c r="M567" s="25">
        <f>工程量清单!M567</f>
        <v>1975</v>
      </c>
      <c r="N567" s="27" t="str">
        <f>工程量清单!AX567</f>
        <v>IGLU</v>
      </c>
      <c r="O567" s="27" t="str">
        <f>工程量清单!AY567</f>
        <v>PRECISION
精确</v>
      </c>
    </row>
    <row r="568" s="2" customFormat="1" ht="30" customHeight="1" spans="1:15">
      <c r="A568" s="2" t="s">
        <v>57</v>
      </c>
      <c r="B568" s="25" t="str">
        <f>工程量清单!B568</f>
        <v>DS011</v>
      </c>
      <c r="C568" s="28" t="str">
        <f>工程量清单!C568</f>
        <v>PLANETARY MIXER </v>
      </c>
      <c r="D568" s="24" t="str">
        <f>工程量清单!D568</f>
        <v>搅拌机</v>
      </c>
      <c r="E568" s="28" t="str">
        <f>工程量清单!E568</f>
        <v>40L</v>
      </c>
      <c r="F568" s="28" t="str">
        <f>工程量清单!F568</f>
        <v>40L</v>
      </c>
      <c r="G568" s="25">
        <f>工程量清单!G568</f>
        <v>1</v>
      </c>
      <c r="H568" s="28" t="str">
        <f>工程量清单!H568</f>
        <v>SALVA
萨尔瓦</v>
      </c>
      <c r="I568" s="28" t="str">
        <f>工程量清单!I568</f>
        <v>BM-40B</v>
      </c>
      <c r="J568" s="25" t="str">
        <f>工程量清单!J568</f>
        <v>CHINA
中国</v>
      </c>
      <c r="K568" s="25">
        <f>工程量清单!K568</f>
        <v>650</v>
      </c>
      <c r="L568" s="25">
        <f>工程量清单!L568</f>
        <v>630</v>
      </c>
      <c r="M568" s="25">
        <f>工程量清单!M568</f>
        <v>1110</v>
      </c>
      <c r="N568" s="27" t="str">
        <f>工程量清单!AX568</f>
        <v>ESCHER
艾瑟尔</v>
      </c>
      <c r="O568" s="27" t="str">
        <f>工程量清单!AY568</f>
        <v>BONGARD
邦佳</v>
      </c>
    </row>
    <row r="569" s="2" customFormat="1" ht="30" customHeight="1" spans="1:15">
      <c r="A569" s="2" t="s">
        <v>57</v>
      </c>
      <c r="B569" s="25" t="str">
        <f>工程量清单!B569</f>
        <v>DS012</v>
      </c>
      <c r="C569" s="28" t="str">
        <f>工程量清单!C569</f>
        <v>SPIRAL MIXER</v>
      </c>
      <c r="D569" s="24" t="str">
        <f>工程量清单!D569</f>
        <v>和面机</v>
      </c>
      <c r="E569" s="28" t="str">
        <f>工程量清单!E569</f>
        <v>40KG</v>
      </c>
      <c r="F569" s="28" t="str">
        <f>工程量清单!F569</f>
        <v>40公斤</v>
      </c>
      <c r="G569" s="25">
        <f>工程量清单!G569</f>
        <v>1</v>
      </c>
      <c r="H569" s="28" t="str">
        <f>工程量清单!H569</f>
        <v>SALVA
萨尔瓦</v>
      </c>
      <c r="I569" s="28" t="str">
        <f>工程量清单!I569</f>
        <v>AE-50B</v>
      </c>
      <c r="J569" s="25" t="str">
        <f>工程量清单!J569</f>
        <v>CHINA
中国</v>
      </c>
      <c r="K569" s="25">
        <f>工程量清单!K569</f>
        <v>540</v>
      </c>
      <c r="L569" s="25">
        <f>工程量清单!L569</f>
        <v>950</v>
      </c>
      <c r="M569" s="25">
        <f>工程量清单!M569</f>
        <v>1050</v>
      </c>
      <c r="N569" s="27" t="str">
        <f>工程量清单!AX569</f>
        <v>ESCHER
艾瑟尔</v>
      </c>
      <c r="O569" s="27" t="str">
        <f>工程量清单!AY569</f>
        <v>BONGARD
邦佳</v>
      </c>
    </row>
    <row r="570" s="2" customFormat="1" ht="30" customHeight="1" spans="1:15">
      <c r="A570" s="2" t="s">
        <v>57</v>
      </c>
      <c r="B570" s="25" t="str">
        <f>工程量清单!B570</f>
        <v>DS013</v>
      </c>
      <c r="C570" s="28" t="str">
        <f>工程量清单!C570</f>
        <v>PRESS MIXER</v>
      </c>
      <c r="D570" s="24" t="str">
        <f>工程量清单!D570</f>
        <v>中式压面机</v>
      </c>
      <c r="E570" s="28">
        <f>工程量清单!E570</f>
        <v>0</v>
      </c>
      <c r="F570" s="28">
        <f>工程量清单!F570</f>
        <v>0</v>
      </c>
      <c r="G570" s="25">
        <f>工程量清单!G570</f>
        <v>1</v>
      </c>
      <c r="H570" s="28" t="str">
        <f>工程量清单!H570</f>
        <v>LEEGO
利高</v>
      </c>
      <c r="I570" s="28" t="str">
        <f>工程量清单!I570</f>
        <v>DS-223</v>
      </c>
      <c r="J570" s="25" t="str">
        <f>工程量清单!J570</f>
        <v>CHINA
中国</v>
      </c>
      <c r="K570" s="25">
        <f>工程量清单!K570</f>
        <v>560</v>
      </c>
      <c r="L570" s="25">
        <f>工程量清单!L570</f>
        <v>560</v>
      </c>
      <c r="M570" s="25">
        <f>工程量清单!M570</f>
        <v>1250</v>
      </c>
      <c r="N570" s="27" t="str">
        <f>工程量清单!AX570</f>
        <v>KOLB
高比</v>
      </c>
      <c r="O570" s="27" t="str">
        <f>工程量清单!AY570</f>
        <v>THUNDERBIRD
雷鸟</v>
      </c>
    </row>
    <row r="571" s="2" customFormat="1" ht="30" customHeight="1" spans="1:15">
      <c r="A571" s="2" t="s">
        <v>57</v>
      </c>
      <c r="B571" s="25" t="str">
        <f>工程量清单!B571</f>
        <v>DS014</v>
      </c>
      <c r="C571" s="28" t="str">
        <f>工程量清单!C571</f>
        <v>MARBLE WORK TABLE</v>
      </c>
      <c r="D571" s="24" t="str">
        <f>工程量清单!D571</f>
        <v>大理石工作台</v>
      </c>
      <c r="E571" s="28" t="str">
        <f>工程量清单!E571</f>
        <v>40MM THICK WHITE MARBLE TOP</v>
      </c>
      <c r="F571" s="28" t="str">
        <f>工程量清单!F571</f>
        <v>40mm厚白色大理石台面,麿石</v>
      </c>
      <c r="G571" s="25">
        <f>工程量清单!G571</f>
        <v>1</v>
      </c>
      <c r="H571" s="28" t="str">
        <f>工程量清单!H571</f>
        <v>FABRICATED
厂制品</v>
      </c>
      <c r="I571" s="28" t="str">
        <f>工程量清单!I571</f>
        <v>STAINLESS STEEL
不锈钢</v>
      </c>
      <c r="J571" s="25" t="str">
        <f>工程量清单!J571</f>
        <v>CHINA
中国</v>
      </c>
      <c r="K571" s="25">
        <f>工程量清单!K571</f>
        <v>1800</v>
      </c>
      <c r="L571" s="25">
        <f>工程量清单!L571</f>
        <v>900</v>
      </c>
      <c r="M571" s="25">
        <f>工程量清单!M571</f>
        <v>850</v>
      </c>
      <c r="N571" s="27" t="str">
        <f>工程量清单!AX571</f>
        <v> </v>
      </c>
      <c r="O571" s="27" t="str">
        <f>工程量清单!AY571</f>
        <v> </v>
      </c>
    </row>
    <row r="572" s="2" customFormat="1" ht="30" customHeight="1" spans="1:15">
      <c r="A572" s="2" t="s">
        <v>57</v>
      </c>
      <c r="B572" s="25" t="str">
        <f>工程量清单!B572</f>
        <v>DS015</v>
      </c>
      <c r="C572" s="28" t="str">
        <f>工程量清单!C572</f>
        <v>INGREDIENT BIN </v>
      </c>
      <c r="D572" s="24" t="str">
        <f>工程量清单!D572</f>
        <v>糖粉车</v>
      </c>
      <c r="E572" s="28" t="str">
        <f>工程量清单!E572</f>
        <v>120L</v>
      </c>
      <c r="F572" s="28" t="str">
        <f>工程量清单!F572</f>
        <v>120L</v>
      </c>
      <c r="G572" s="25">
        <f>工程量清单!G572</f>
        <v>4</v>
      </c>
      <c r="H572" s="28" t="str">
        <f>工程量清单!H572</f>
        <v>JIWINS
普飞</v>
      </c>
      <c r="I572" s="28" t="str">
        <f>工程量清单!I572</f>
        <v>JW-S120</v>
      </c>
      <c r="J572" s="25" t="str">
        <f>工程量清单!J572</f>
        <v>CHINA
中国</v>
      </c>
      <c r="K572" s="25">
        <f>工程量清单!K572</f>
        <v>750</v>
      </c>
      <c r="L572" s="25">
        <f>工程量清单!L572</f>
        <v>457</v>
      </c>
      <c r="M572" s="25">
        <f>工程量清单!M572</f>
        <v>748</v>
      </c>
      <c r="N572" s="27" t="str">
        <f>工程量清单!AX572</f>
        <v>METRO
美卓</v>
      </c>
      <c r="O572" s="27" t="str">
        <f>工程量清单!AY572</f>
        <v>CAMBRO
勘宝</v>
      </c>
    </row>
    <row r="573" s="2" customFormat="1" ht="30" customHeight="1" spans="1:15">
      <c r="A573" s="2" t="s">
        <v>57</v>
      </c>
      <c r="B573" s="25" t="str">
        <f>工程量清单!B573</f>
        <v>DS016</v>
      </c>
      <c r="C573" s="28" t="str">
        <f>工程量清单!C573</f>
        <v>WALL SHELF</v>
      </c>
      <c r="D573" s="24" t="str">
        <f>工程量清单!D573</f>
        <v>挂墙层板</v>
      </c>
      <c r="E573" s="28" t="str">
        <f>工程量清单!E573</f>
        <v>DOUBLE SHELF</v>
      </c>
      <c r="F573" s="28" t="str">
        <f>工程量清单!F573</f>
        <v>双层</v>
      </c>
      <c r="G573" s="25">
        <f>工程量清单!G573</f>
        <v>1</v>
      </c>
      <c r="H573" s="28" t="str">
        <f>工程量清单!H573</f>
        <v>FABRICATED
厂制品</v>
      </c>
      <c r="I573" s="28" t="str">
        <f>工程量清单!I573</f>
        <v>STAINLESS STEEL
不锈钢</v>
      </c>
      <c r="J573" s="25" t="str">
        <f>工程量清单!J573</f>
        <v>CHINA
中国</v>
      </c>
      <c r="K573" s="25">
        <f>工程量清单!K573</f>
        <v>1750</v>
      </c>
      <c r="L573" s="25">
        <f>工程量清单!L573</f>
        <v>350</v>
      </c>
      <c r="M573" s="25">
        <f>工程量清单!M573</f>
        <v>0</v>
      </c>
      <c r="N573" s="27" t="str">
        <f>工程量清单!AX573</f>
        <v> </v>
      </c>
      <c r="O573" s="27" t="str">
        <f>工程量清单!AY573</f>
        <v> </v>
      </c>
    </row>
    <row r="574" s="2" customFormat="1" ht="30" customHeight="1" spans="1:15">
      <c r="A574" s="2" t="s">
        <v>57</v>
      </c>
      <c r="B574" s="25" t="str">
        <f>工程量清单!B574</f>
        <v>DS017</v>
      </c>
      <c r="C574" s="28" t="str">
        <f>工程量清单!C574</f>
        <v>SHELVING UNIT</v>
      </c>
      <c r="D574" s="24" t="str">
        <f>工程量清单!D574</f>
        <v>层架</v>
      </c>
      <c r="E574" s="28" t="str">
        <f>工程量清单!E574</f>
        <v>4-TIERS, ADJUSTABLE </v>
      </c>
      <c r="F574" s="28" t="str">
        <f>工程量清单!F574</f>
        <v>4层,可调</v>
      </c>
      <c r="G574" s="25">
        <f>工程量清单!G574</f>
        <v>1</v>
      </c>
      <c r="H574" s="28" t="str">
        <f>工程量清单!H574</f>
        <v>JIWINS
普飞</v>
      </c>
      <c r="I574" s="28" t="str">
        <f>工程量清单!I574</f>
        <v>PSU482472</v>
      </c>
      <c r="J574" s="25" t="str">
        <f>工程量清单!J574</f>
        <v>CHINA
中国</v>
      </c>
      <c r="K574" s="25">
        <f>工程量清单!K574</f>
        <v>1220</v>
      </c>
      <c r="L574" s="25">
        <f>工程量清单!L574</f>
        <v>610</v>
      </c>
      <c r="M574" s="25">
        <f>工程量清单!M574</f>
        <v>1800</v>
      </c>
      <c r="N574" s="27" t="str">
        <f>工程量清单!AX574</f>
        <v>METRO
美卓</v>
      </c>
      <c r="O574" s="27" t="str">
        <f>工程量清单!AY574</f>
        <v>CAMBRO
勘宝</v>
      </c>
    </row>
    <row r="575" s="2" customFormat="1" ht="30" customHeight="1" spans="1:15">
      <c r="A575" s="2" t="s">
        <v>57</v>
      </c>
      <c r="B575" s="29" t="str">
        <f>工程量清单!B575</f>
        <v>L1 SOFT WATER MACHINE 地上一层软水机房</v>
      </c>
      <c r="C575" s="28"/>
      <c r="D575" s="24">
        <f>工程量清单!D575</f>
        <v>0</v>
      </c>
      <c r="E575" s="28">
        <f>工程量清单!E575</f>
        <v>0</v>
      </c>
      <c r="F575" s="28">
        <f>工程量清单!F575</f>
        <v>0</v>
      </c>
      <c r="G575" s="25">
        <f>工程量清单!G575</f>
        <v>0</v>
      </c>
      <c r="H575" s="28">
        <f>工程量清单!H575</f>
        <v>0</v>
      </c>
      <c r="I575" s="28">
        <f>工程量清单!I575</f>
        <v>0</v>
      </c>
      <c r="J575" s="25">
        <f>工程量清单!J575</f>
        <v>0</v>
      </c>
      <c r="K575" s="25">
        <f>工程量清单!K575</f>
        <v>0</v>
      </c>
      <c r="L575" s="25">
        <f>工程量清单!L575</f>
        <v>0</v>
      </c>
      <c r="M575" s="25">
        <f>工程量清单!M575</f>
        <v>0</v>
      </c>
      <c r="N575" s="27" t="str">
        <f>工程量清单!AX575</f>
        <v> </v>
      </c>
      <c r="O575" s="27" t="str">
        <f>工程量清单!AY575</f>
        <v> </v>
      </c>
    </row>
    <row r="576" s="2" customFormat="1" ht="30" customHeight="1" spans="1:15">
      <c r="A576" s="2" t="s">
        <v>57</v>
      </c>
      <c r="B576" s="25" t="str">
        <f>工程量清单!B576</f>
        <v>SW001</v>
      </c>
      <c r="C576" s="28" t="str">
        <f>工程量清单!C576</f>
        <v>SOFT WATER MACHINE</v>
      </c>
      <c r="D576" s="24" t="str">
        <f>工程量清单!D576</f>
        <v>软水机</v>
      </c>
      <c r="E576" s="28">
        <f>工程量清单!E576</f>
        <v>0</v>
      </c>
      <c r="F576" s="28">
        <f>工程量清单!F576</f>
        <v>0</v>
      </c>
      <c r="G576" s="25">
        <f>工程量清单!G576</f>
        <v>2</v>
      </c>
      <c r="H576" s="28" t="str">
        <f>工程量清单!H576</f>
        <v>CULLIGAN康丽根</v>
      </c>
      <c r="I576" s="28" t="str">
        <f>工程量清单!I576</f>
        <v>SMART-HE-S12"</v>
      </c>
      <c r="J576" s="25">
        <f>工程量清单!J576</f>
        <v>0</v>
      </c>
      <c r="K576" s="25">
        <f>工程量清单!K576</f>
        <v>0</v>
      </c>
      <c r="L576" s="25">
        <f>工程量清单!L576</f>
        <v>0</v>
      </c>
      <c r="M576" s="25">
        <f>工程量清单!M576</f>
        <v>0</v>
      </c>
      <c r="N576" s="27" t="str">
        <f>工程量清单!AX576</f>
        <v>北京科净源</v>
      </c>
      <c r="O576" s="27" t="str">
        <f>工程量清单!AY576</f>
        <v>北京特高</v>
      </c>
    </row>
    <row r="577" s="2" customFormat="1" ht="30" customHeight="1" spans="1:15">
      <c r="A577" s="2" t="s">
        <v>57</v>
      </c>
      <c r="B577" s="29" t="str">
        <f>工程量清单!B577</f>
        <v>L1 ADD BOH 地上一层全日餐厅后场</v>
      </c>
      <c r="C577" s="28"/>
      <c r="D577" s="24">
        <f>工程量清单!D577</f>
        <v>0</v>
      </c>
      <c r="E577" s="28">
        <f>工程量清单!E577</f>
        <v>0</v>
      </c>
      <c r="F577" s="28">
        <f>工程量清单!F577</f>
        <v>0</v>
      </c>
      <c r="G577" s="25">
        <f>工程量清单!G577</f>
        <v>0</v>
      </c>
      <c r="H577" s="28">
        <f>工程量清单!H577</f>
        <v>0</v>
      </c>
      <c r="I577" s="28">
        <f>工程量清单!I577</f>
        <v>0</v>
      </c>
      <c r="J577" s="25">
        <f>工程量清单!J577</f>
        <v>0</v>
      </c>
      <c r="K577" s="25">
        <f>工程量清单!K577</f>
        <v>0</v>
      </c>
      <c r="L577" s="25">
        <f>工程量清单!L577</f>
        <v>0</v>
      </c>
      <c r="M577" s="25">
        <f>工程量清单!M577</f>
        <v>0</v>
      </c>
      <c r="N577" s="27" t="str">
        <f>工程量清单!AX577</f>
        <v> </v>
      </c>
      <c r="O577" s="27" t="str">
        <f>工程量清单!AY577</f>
        <v> </v>
      </c>
    </row>
    <row r="578" s="2" customFormat="1" ht="30" customHeight="1" spans="1:15">
      <c r="A578" s="2" t="s">
        <v>57</v>
      </c>
      <c r="B578" s="25" t="str">
        <f>工程量清单!B578</f>
        <v>AB001</v>
      </c>
      <c r="C578" s="28" t="str">
        <f>工程量清单!C578</f>
        <v>FLOOR TROUGH WITH GRATE</v>
      </c>
      <c r="D578" s="24" t="str">
        <f>工程量清单!D578</f>
        <v>地沟连盖板</v>
      </c>
      <c r="E578" s="28">
        <f>工程量清单!E578</f>
        <v>0</v>
      </c>
      <c r="F578" s="28">
        <f>工程量清单!F578</f>
        <v>0</v>
      </c>
      <c r="G578" s="25">
        <f>工程量清单!G578</f>
        <v>1</v>
      </c>
      <c r="H578" s="28" t="str">
        <f>工程量清单!H578</f>
        <v>AQUAWYN
江苏名厨</v>
      </c>
      <c r="I578" s="28" t="str">
        <f>工程量清单!I578</f>
        <v>CG系列</v>
      </c>
      <c r="J578" s="25" t="str">
        <f>工程量清单!J578</f>
        <v>CHINA
中国</v>
      </c>
      <c r="K578" s="25">
        <f>工程量清单!K578</f>
        <v>1600</v>
      </c>
      <c r="L578" s="25">
        <f>工程量清单!L578</f>
        <v>350</v>
      </c>
      <c r="M578" s="25">
        <f>工程量清单!M578</f>
        <v>0</v>
      </c>
      <c r="N578" s="27" t="str">
        <f>工程量清单!AX578</f>
        <v>DSS
迪爱斯</v>
      </c>
      <c r="O578" s="27" t="str">
        <f>工程量清单!AY578</f>
        <v>ACO
亚科</v>
      </c>
    </row>
    <row r="579" s="2" customFormat="1" ht="30" customHeight="1" spans="1:15">
      <c r="A579" s="2" t="s">
        <v>57</v>
      </c>
      <c r="B579" s="25" t="str">
        <f>工程量清单!B579</f>
        <v>AB002</v>
      </c>
      <c r="C579" s="28" t="str">
        <f>工程量清单!C579</f>
        <v>INSECT KILLER</v>
      </c>
      <c r="D579" s="24" t="str">
        <f>工程量清单!D579</f>
        <v>灭蝇灯</v>
      </c>
      <c r="E579" s="28" t="str">
        <f>工程量清单!E579</f>
        <v>STICK PAD</v>
      </c>
      <c r="F579" s="28" t="str">
        <f>工程量清单!F579</f>
        <v>粘捕式</v>
      </c>
      <c r="G579" s="25">
        <f>工程量清单!G579</f>
        <v>1</v>
      </c>
      <c r="H579" s="28" t="str">
        <f>工程量清单!H579</f>
        <v>HENDERY
亨得利</v>
      </c>
      <c r="I579" s="28" t="str">
        <f>工程量清单!I579</f>
        <v>WGS-40BN</v>
      </c>
      <c r="J579" s="25" t="str">
        <f>工程量清单!J579</f>
        <v>CHINA
中国</v>
      </c>
      <c r="K579" s="25">
        <f>工程量清单!K579</f>
        <v>650</v>
      </c>
      <c r="L579" s="25">
        <f>工程量清单!L579</f>
        <v>220</v>
      </c>
      <c r="M579" s="25">
        <f>工程量清单!M579</f>
        <v>450</v>
      </c>
      <c r="N579" s="27" t="str">
        <f>工程量清单!AX579</f>
        <v>FLY CATCHER
捕霸</v>
      </c>
      <c r="O579" s="27" t="str">
        <f>工程量清单!AY579</f>
        <v>DR.FLY
蝇博士</v>
      </c>
    </row>
    <row r="580" s="2" customFormat="1" ht="30" customHeight="1" spans="1:15">
      <c r="A580" s="2" t="s">
        <v>57</v>
      </c>
      <c r="B580" s="25" t="str">
        <f>工程量清单!B580</f>
        <v>AB003</v>
      </c>
      <c r="C580" s="28" t="str">
        <f>工程量清单!C580</f>
        <v>EYE/ FACE WASH UNIT</v>
      </c>
      <c r="D580" s="24" t="str">
        <f>工程量清单!D580</f>
        <v>洗眼星</v>
      </c>
      <c r="E580" s="28" t="str">
        <f>工程量清单!E580</f>
        <v> WALL MOUNTED</v>
      </c>
      <c r="F580" s="28" t="str">
        <f>工程量清单!F580</f>
        <v>挂墙安装</v>
      </c>
      <c r="G580" s="25">
        <f>工程量清单!G580</f>
        <v>1</v>
      </c>
      <c r="H580" s="28" t="str">
        <f>工程量清单!H580</f>
        <v>T&amp;S 
天仕</v>
      </c>
      <c r="I580" s="28" t="str">
        <f>工程量清单!I580</f>
        <v>EW-7360B-TMV</v>
      </c>
      <c r="J580" s="25" t="str">
        <f>工程量清单!J580</f>
        <v>CHINA
中国</v>
      </c>
      <c r="K580" s="25">
        <f>工程量清单!K580</f>
        <v>374</v>
      </c>
      <c r="L580" s="25">
        <f>工程量清单!L580</f>
        <v>355</v>
      </c>
      <c r="M580" s="25">
        <f>工程量清单!M580</f>
        <v>155</v>
      </c>
      <c r="N580" s="27" t="str">
        <f>工程量清单!AX580</f>
        <v>BRADLLEY</v>
      </c>
      <c r="O580" s="27" t="str">
        <f>工程量清单!AY580</f>
        <v>STG</v>
      </c>
    </row>
    <row r="581" s="2" customFormat="1" ht="30" customHeight="1" spans="1:15">
      <c r="A581" s="2" t="s">
        <v>57</v>
      </c>
      <c r="B581" s="25" t="str">
        <f>工程量清单!B581</f>
        <v>AB004</v>
      </c>
      <c r="C581" s="28" t="str">
        <f>工程量清单!C581</f>
        <v>HOSE REEL</v>
      </c>
      <c r="D581" s="24" t="str">
        <f>工程量清单!D581</f>
        <v>洗地龙头</v>
      </c>
      <c r="E581" s="28" t="str">
        <f>工程量清单!E581</f>
        <v>WITH 10M REEL CORD</v>
      </c>
      <c r="F581" s="28" t="str">
        <f>工程量清单!F581</f>
        <v>连10M长水管</v>
      </c>
      <c r="G581" s="25">
        <f>工程量清单!G581</f>
        <v>1</v>
      </c>
      <c r="H581" s="28" t="str">
        <f>工程量清单!H581</f>
        <v>EQUIP
依奎浦</v>
      </c>
      <c r="I581" s="28" t="str">
        <f>工程量清单!I581</f>
        <v>5HR-232-12-A</v>
      </c>
      <c r="J581" s="25" t="str">
        <f>工程量清单!J581</f>
        <v>CHINA
中国</v>
      </c>
      <c r="K581" s="25">
        <f>工程量清单!K581</f>
        <v>166</v>
      </c>
      <c r="L581" s="25">
        <f>工程量清单!L581</f>
        <v>600</v>
      </c>
      <c r="M581" s="25">
        <f>工程量清单!M581</f>
        <v>0</v>
      </c>
      <c r="N581" s="27" t="str">
        <f>工程量清单!AX581</f>
        <v>T&amp;S
天仕</v>
      </c>
      <c r="O581" s="27" t="str">
        <f>工程量清单!AY581</f>
        <v>CONCEPT</v>
      </c>
    </row>
    <row r="582" s="2" customFormat="1" ht="30" customHeight="1" spans="1:15">
      <c r="A582" s="2" t="s">
        <v>57</v>
      </c>
      <c r="B582" s="25" t="str">
        <f>工程量清单!B582</f>
        <v>AB005</v>
      </c>
      <c r="C582" s="28" t="str">
        <f>工程量清单!C582</f>
        <v>HAND SINK</v>
      </c>
      <c r="D582" s="24" t="str">
        <f>工程量清单!D582</f>
        <v>洗手星盆</v>
      </c>
      <c r="E582" s="28" t="str">
        <f>工程量清单!E582</f>
        <v>WITH 1 TOUCH FREE FAUCET, WALL MOUNTED</v>
      </c>
      <c r="F582" s="28" t="str">
        <f>工程量清单!F582</f>
        <v>连1组电子感应龙头, 挂墙</v>
      </c>
      <c r="G582" s="25">
        <f>工程量清单!G582</f>
        <v>1</v>
      </c>
      <c r="H582" s="28" t="str">
        <f>工程量清单!H582</f>
        <v>FABRICATED
厂制品</v>
      </c>
      <c r="I582" s="28" t="str">
        <f>工程量清单!I582</f>
        <v>STAINLESS STEEL
不锈钢</v>
      </c>
      <c r="J582" s="25" t="str">
        <f>工程量清单!J582</f>
        <v>CHINA
中国</v>
      </c>
      <c r="K582" s="25">
        <f>工程量清单!K582</f>
        <v>500</v>
      </c>
      <c r="L582" s="25">
        <f>工程量清单!L582</f>
        <v>450</v>
      </c>
      <c r="M582" s="25">
        <f>工程量清单!M582</f>
        <v>1000</v>
      </c>
      <c r="N582" s="27" t="str">
        <f>工程量清单!AX582</f>
        <v> </v>
      </c>
      <c r="O582" s="27" t="str">
        <f>工程量清单!AY582</f>
        <v> </v>
      </c>
    </row>
    <row r="583" s="2" customFormat="1" ht="30" customHeight="1" spans="1:15">
      <c r="A583" s="2" t="s">
        <v>57</v>
      </c>
      <c r="B583" s="25" t="str">
        <f>工程量清单!B583</f>
        <v>AB007</v>
      </c>
      <c r="C583" s="28" t="str">
        <f>工程量清单!C583</f>
        <v>UPRIGHT REFRIGERATOR WITH 2 DOORS</v>
      </c>
      <c r="D583" s="24" t="str">
        <f>工程量清单!D583</f>
        <v>双门高身冷藏柜</v>
      </c>
      <c r="E583" s="28" t="str">
        <f>工程量清单!E583</f>
        <v>2 DOORS，'+1℃～+4℃</v>
      </c>
      <c r="F583" s="28" t="str">
        <f>工程量清单!F583</f>
        <v>双门，'+1℃～+4℃</v>
      </c>
      <c r="G583" s="25">
        <f>工程量清单!G583</f>
        <v>1</v>
      </c>
      <c r="H583" s="28" t="str">
        <f>工程量清单!H583</f>
        <v>WILLIAMS
威廉士</v>
      </c>
      <c r="I583" s="28" t="str">
        <f>工程量清单!I583</f>
        <v>HG1T(J)SEA</v>
      </c>
      <c r="J583" s="25" t="str">
        <f>工程量清单!J583</f>
        <v>CHINA
中国</v>
      </c>
      <c r="K583" s="25">
        <f>工程量清单!K583</f>
        <v>737</v>
      </c>
      <c r="L583" s="25">
        <f>工程量清单!L583</f>
        <v>824</v>
      </c>
      <c r="M583" s="25">
        <f>工程量清单!M583</f>
        <v>1975</v>
      </c>
      <c r="N583" s="27" t="str">
        <f>工程量清单!AX583</f>
        <v>IGLU</v>
      </c>
      <c r="O583" s="27" t="str">
        <f>工程量清单!AY583</f>
        <v>PRECISION
精确</v>
      </c>
    </row>
    <row r="584" s="2" customFormat="1" ht="30" customHeight="1" spans="1:15">
      <c r="A584" s="2" t="s">
        <v>57</v>
      </c>
      <c r="B584" s="25" t="str">
        <f>工程量清单!B584</f>
        <v>AB010</v>
      </c>
      <c r="C584" s="28" t="str">
        <f>工程量清单!C584</f>
        <v>WINE CABINET</v>
      </c>
      <c r="D584" s="24" t="str">
        <f>工程量清单!D584</f>
        <v>红酒柜</v>
      </c>
      <c r="E584" s="28" t="str">
        <f>工程量清单!E584</f>
        <v>FULL GLASS DOOR</v>
      </c>
      <c r="F584" s="28" t="str">
        <f>工程量清单!F584</f>
        <v>大玻璃门</v>
      </c>
      <c r="G584" s="25">
        <f>工程量清单!G584</f>
        <v>1</v>
      </c>
      <c r="H584" s="28" t="str">
        <f>工程量清单!H584</f>
        <v>WILLIAMS
威廉士</v>
      </c>
      <c r="I584" s="28" t="str">
        <f>工程量清单!I584</f>
        <v>BC95W-PR</v>
      </c>
      <c r="J584" s="25" t="str">
        <f>工程量清单!J584</f>
        <v>CHINA
中国</v>
      </c>
      <c r="K584" s="25">
        <f>工程量清单!K584</f>
        <v>645</v>
      </c>
      <c r="L584" s="25">
        <f>工程量清单!L584</f>
        <v>635</v>
      </c>
      <c r="M584" s="25">
        <f>工程量清单!M584</f>
        <v>1770</v>
      </c>
      <c r="N584" s="27" t="str">
        <f>工程量清单!AX584</f>
        <v>IGLU</v>
      </c>
      <c r="O584" s="27" t="str">
        <f>工程量清单!AY584</f>
        <v>PRECISION
精确</v>
      </c>
    </row>
    <row r="585" s="2" customFormat="1" ht="30" customHeight="1" spans="1:15">
      <c r="A585" s="2" t="s">
        <v>57</v>
      </c>
      <c r="B585" s="25" t="str">
        <f>工程量清单!B585</f>
        <v>AB011</v>
      </c>
      <c r="C585" s="28" t="str">
        <f>工程量清单!C585</f>
        <v>WORK TABLE WITH SINK</v>
      </c>
      <c r="D585" s="24" t="str">
        <f>工程量清单!D585</f>
        <v>单星盆工作台</v>
      </c>
      <c r="E585" s="28" t="str">
        <f>工程量清单!E585</f>
        <v>SINK SIZE 450*450*300MM, SINGLE SINK, 1 DECK MOUNTED FAUCET &amp; MIXED VALVE, 1 LEVER HANDLE DRAINS, 150MM HIGH BACK SPLASH，W/ DRAIN</v>
      </c>
      <c r="F585" s="28" t="str">
        <f>工程量清单!F585</f>
        <v>星盆尺寸450*450*300, 单星盆, 1組冷热水龙头, 1组摇柄去水，150mm高挡水板。</v>
      </c>
      <c r="G585" s="25">
        <f>工程量清单!G585</f>
        <v>1</v>
      </c>
      <c r="H585" s="28" t="str">
        <f>工程量清单!H585</f>
        <v>FABRICATED
厂制品</v>
      </c>
      <c r="I585" s="28" t="str">
        <f>工程量清单!I585</f>
        <v>STAINLESS STEEL
不锈钢</v>
      </c>
      <c r="J585" s="25" t="str">
        <f>工程量清单!J585</f>
        <v>CHINA
中国</v>
      </c>
      <c r="K585" s="25">
        <f>工程量清单!K585</f>
        <v>760</v>
      </c>
      <c r="L585" s="25">
        <f>工程量清单!L585</f>
        <v>770</v>
      </c>
      <c r="M585" s="25">
        <f>工程量清单!M585</f>
        <v>850</v>
      </c>
      <c r="N585" s="27" t="str">
        <f>工程量清单!AX585</f>
        <v> </v>
      </c>
      <c r="O585" s="27" t="str">
        <f>工程量清单!AY585</f>
        <v> </v>
      </c>
    </row>
    <row r="586" s="2" customFormat="1" ht="30" customHeight="1" spans="1:15">
      <c r="A586" s="2" t="s">
        <v>57</v>
      </c>
      <c r="B586" s="25" t="str">
        <f>工程量清单!B586</f>
        <v>AB012</v>
      </c>
      <c r="C586" s="28" t="str">
        <f>工程量清单!C586</f>
        <v>WALL MOUNTED TEA LEAF CABINET</v>
      </c>
      <c r="D586" s="24" t="str">
        <f>工程量清单!D586</f>
        <v>挂墙茶叶柜</v>
      </c>
      <c r="E586" s="28" t="str">
        <f>工程量清单!E586</f>
        <v>TEA BOX</v>
      </c>
      <c r="F586" s="28" t="str">
        <f>工程量清单!F586</f>
        <v>茶叶格</v>
      </c>
      <c r="G586" s="25">
        <f>工程量清单!G586</f>
        <v>1</v>
      </c>
      <c r="H586" s="28" t="str">
        <f>工程量清单!H586</f>
        <v>FABRICATED
厂制品</v>
      </c>
      <c r="I586" s="28" t="str">
        <f>工程量清单!I586</f>
        <v>STAINLESS STEEL
不锈钢</v>
      </c>
      <c r="J586" s="25" t="str">
        <f>工程量清单!J586</f>
        <v>CHINA
中国</v>
      </c>
      <c r="K586" s="25">
        <f>工程量清单!K586</f>
        <v>980</v>
      </c>
      <c r="L586" s="25">
        <f>工程量清单!L586</f>
        <v>350</v>
      </c>
      <c r="M586" s="25">
        <f>工程量清单!M586</f>
        <v>600</v>
      </c>
      <c r="N586" s="27" t="str">
        <f>工程量清单!AX586</f>
        <v> </v>
      </c>
      <c r="O586" s="27" t="str">
        <f>工程量清单!AY586</f>
        <v> </v>
      </c>
    </row>
    <row r="587" s="2" customFormat="1" ht="30" customHeight="1" spans="1:15">
      <c r="A587" s="2" t="s">
        <v>57</v>
      </c>
      <c r="B587" s="25" t="str">
        <f>工程量清单!B587</f>
        <v>AB014</v>
      </c>
      <c r="C587" s="28" t="str">
        <f>工程量清单!C587</f>
        <v>INSTANTANEOUS WATER BOILER</v>
      </c>
      <c r="D587" s="24" t="str">
        <f>工程量清单!D587</f>
        <v>开水器连滴水盘</v>
      </c>
      <c r="E587" s="28" t="str">
        <f>工程量清单!E587</f>
        <v>55 Litre/Hour</v>
      </c>
      <c r="F587" s="28" t="str">
        <f>工程量清单!F587</f>
        <v>55 升/小时,挂墙式</v>
      </c>
      <c r="G587" s="25">
        <f>工程量清单!G587</f>
        <v>1</v>
      </c>
      <c r="H587" s="28" t="str">
        <f>工程量清单!H587</f>
        <v>INSTANT-MATE
捷宝</v>
      </c>
      <c r="I587" s="28" t="str">
        <f>工程量清单!I587</f>
        <v>WM-60-1</v>
      </c>
      <c r="J587" s="25" t="str">
        <f>工程量清单!J587</f>
        <v>CHINA
中国</v>
      </c>
      <c r="K587" s="25">
        <f>工程量清单!K587</f>
        <v>345</v>
      </c>
      <c r="L587" s="25">
        <f>工程量清单!L587</f>
        <v>355</v>
      </c>
      <c r="M587" s="25">
        <f>工程量清单!M587</f>
        <v>675</v>
      </c>
      <c r="N587" s="27" t="str">
        <f>工程量清单!AX587</f>
        <v>POWERKIT
雄杰</v>
      </c>
      <c r="O587" s="27" t="str">
        <f>工程量清单!AY587</f>
        <v>BOILMASTER</v>
      </c>
    </row>
    <row r="588" s="2" customFormat="1" ht="30" customHeight="1" spans="1:15">
      <c r="A588" s="2" t="s">
        <v>57</v>
      </c>
      <c r="B588" s="25" t="str">
        <f>工程量清单!B588</f>
        <v>AB015</v>
      </c>
      <c r="C588" s="28" t="str">
        <f>工程量清单!C588</f>
        <v>WATER FILTER</v>
      </c>
      <c r="D588" s="24" t="str">
        <f>工程量清单!D588</f>
        <v>净水器(开水器）</v>
      </c>
      <c r="E588" s="28" t="str">
        <f>工程量清单!E588</f>
        <v> FOR ITEM AB014</v>
      </c>
      <c r="F588" s="28" t="str">
        <f>工程量清单!F588</f>
        <v>用于编号 AB014</v>
      </c>
      <c r="G588" s="25">
        <f>工程量清单!G588</f>
        <v>1</v>
      </c>
      <c r="H588" s="28" t="str">
        <f>工程量清单!H588</f>
        <v>EVERPURE
爱惠浦</v>
      </c>
      <c r="I588" s="28" t="str">
        <f>工程量清单!I588</f>
        <v>CDRN2-7FT-S(SA31228）</v>
      </c>
      <c r="J588" s="25" t="str">
        <f>工程量清单!J588</f>
        <v>CHINA
中国</v>
      </c>
      <c r="K588" s="25">
        <f>工程量清单!K588</f>
        <v>0</v>
      </c>
      <c r="L588" s="25">
        <f>工程量清单!L588</f>
        <v>0</v>
      </c>
      <c r="M588" s="25">
        <f>工程量清单!M588</f>
        <v>0</v>
      </c>
      <c r="N588" s="27" t="str">
        <f>工程量清单!AX588</f>
        <v>PARAGON
百诺肯</v>
      </c>
      <c r="O588" s="27" t="str">
        <f>工程量清单!AY588</f>
        <v>SELECTO
森乐</v>
      </c>
    </row>
    <row r="589" s="2" customFormat="1" ht="30" customHeight="1" spans="1:15">
      <c r="A589" s="2" t="s">
        <v>57</v>
      </c>
      <c r="B589" s="25" t="str">
        <f>工程量清单!B589</f>
        <v>AB016</v>
      </c>
      <c r="C589" s="28" t="str">
        <f>工程量清单!C589</f>
        <v>WORK TABLE WITH CUP FRAME</v>
      </c>
      <c r="D589" s="24" t="str">
        <f>工程量清单!D589</f>
        <v>工作台连杯框架</v>
      </c>
      <c r="E589" s="28">
        <f>工程量清单!E589</f>
        <v>0</v>
      </c>
      <c r="F589" s="28">
        <f>工程量清单!F589</f>
        <v>0</v>
      </c>
      <c r="G589" s="25">
        <f>工程量清单!G589</f>
        <v>1</v>
      </c>
      <c r="H589" s="28" t="str">
        <f>工程量清单!H589</f>
        <v>FABRICATED
厂制品</v>
      </c>
      <c r="I589" s="28" t="str">
        <f>工程量清单!I589</f>
        <v>STAINLESS STEEL
不锈钢</v>
      </c>
      <c r="J589" s="25" t="str">
        <f>工程量清单!J589</f>
        <v>CHINA
中国</v>
      </c>
      <c r="K589" s="25">
        <f>工程量清单!K589</f>
        <v>560</v>
      </c>
      <c r="L589" s="25">
        <f>工程量清单!L589</f>
        <v>760</v>
      </c>
      <c r="M589" s="25">
        <f>工程量清单!M589</f>
        <v>850</v>
      </c>
      <c r="N589" s="27" t="str">
        <f>工程量清单!AX589</f>
        <v> </v>
      </c>
      <c r="O589" s="27" t="str">
        <f>工程量清单!AY589</f>
        <v> </v>
      </c>
    </row>
    <row r="590" s="2" customFormat="1" ht="30" customHeight="1" spans="1:15">
      <c r="A590" s="2" t="s">
        <v>57</v>
      </c>
      <c r="B590" s="25" t="str">
        <f>工程量清单!B590</f>
        <v>AB017</v>
      </c>
      <c r="C590" s="28" t="str">
        <f>工程量清单!C590</f>
        <v>FULLY- AUTOMATIC COFFEE MACHINE</v>
      </c>
      <c r="D590" s="24" t="str">
        <f>工程量清单!D590</f>
        <v>全自动咖啡机(自动上下水）</v>
      </c>
      <c r="E590" s="28" t="str">
        <f>工程量清单!E590</f>
        <v>1 GRINDER ，1 HOT WATER，1 STEAM WAND，FIX WATER，50CUPS/DAY</v>
      </c>
      <c r="F590" s="28" t="str">
        <f>工程量清单!F590</f>
        <v>1个豆槽，1个热水出口，1个蒸汽棒，上下水型，50杯/天</v>
      </c>
      <c r="G590" s="25">
        <f>工程量清单!G590</f>
        <v>1</v>
      </c>
      <c r="H590" s="28" t="str">
        <f>工程量清单!H590</f>
        <v>WMF</v>
      </c>
      <c r="I590" s="28" t="str">
        <f>工程量清单!I590</f>
        <v>950S-03.0950.0011</v>
      </c>
      <c r="J590" s="25" t="str">
        <f>工程量清单!J590</f>
        <v>CHINA
中国</v>
      </c>
      <c r="K590" s="25">
        <f>工程量清单!K590</f>
        <v>303</v>
      </c>
      <c r="L590" s="25">
        <f>工程量清单!L590</f>
        <v>528</v>
      </c>
      <c r="M590" s="25">
        <f>工程量清单!M590</f>
        <v>562</v>
      </c>
      <c r="N590" s="27">
        <f>工程量清单!AX590</f>
        <v>0</v>
      </c>
      <c r="O590" s="27">
        <f>工程量清单!AY590</f>
        <v>0</v>
      </c>
    </row>
    <row r="591" s="2" customFormat="1" ht="30" customHeight="1" spans="1:15">
      <c r="A591" s="2" t="s">
        <v>57</v>
      </c>
      <c r="B591" s="25" t="str">
        <f>工程量清单!B591</f>
        <v>AB020</v>
      </c>
      <c r="C591" s="28" t="str">
        <f>工程量清单!C591</f>
        <v>WATER FILTER</v>
      </c>
      <c r="D591" s="24" t="str">
        <f>工程量清单!D591</f>
        <v>净水器(咖啡机）</v>
      </c>
      <c r="E591" s="28" t="str">
        <f>工程量清单!E591</f>
        <v>FOR ITEM AB017</v>
      </c>
      <c r="F591" s="28" t="str">
        <f>工程量清单!F591</f>
        <v>用于编号 AB017</v>
      </c>
      <c r="G591" s="25">
        <f>工程量清单!G591</f>
        <v>1</v>
      </c>
      <c r="H591" s="28" t="str">
        <f>工程量清单!H591</f>
        <v>EVERPURE
爱惠浦</v>
      </c>
      <c r="I591" s="28" t="str">
        <f>工程量清单!I591</f>
        <v>CLARIS GEN 2 HEAD+CLARIS CARTRIDGE L(EV433992+EV433912)</v>
      </c>
      <c r="J591" s="25" t="str">
        <f>工程量清单!J591</f>
        <v>CHINA
中国</v>
      </c>
      <c r="K591" s="25">
        <f>工程量清单!K591</f>
        <v>0</v>
      </c>
      <c r="L591" s="25">
        <f>工程量清单!L591</f>
        <v>0</v>
      </c>
      <c r="M591" s="25">
        <f>工程量清单!M591</f>
        <v>0</v>
      </c>
      <c r="N591" s="27" t="str">
        <f>工程量清单!AX591</f>
        <v>PARAGON
百诺肯</v>
      </c>
      <c r="O591" s="27" t="str">
        <f>工程量清单!AY591</f>
        <v>SELECTO
森乐</v>
      </c>
    </row>
    <row r="592" s="2" customFormat="1" ht="30" customHeight="1" spans="1:15">
      <c r="A592" s="2" t="s">
        <v>57</v>
      </c>
      <c r="B592" s="25" t="str">
        <f>工程量清单!B592</f>
        <v>AB021</v>
      </c>
      <c r="C592" s="28" t="str">
        <f>工程量清单!C592</f>
        <v>L TYPE WORK COUNTER</v>
      </c>
      <c r="D592" s="24" t="str">
        <f>工程量清单!D592</f>
        <v>L型工作柜</v>
      </c>
      <c r="E592" s="28" t="str">
        <f>工程量清单!E592</f>
        <v>HINGED DOORS</v>
      </c>
      <c r="F592" s="28" t="str">
        <f>工程量清单!F592</f>
        <v>掩门</v>
      </c>
      <c r="G592" s="25">
        <f>工程量清单!G592</f>
        <v>1</v>
      </c>
      <c r="H592" s="28" t="str">
        <f>工程量清单!H592</f>
        <v>FABRICATED
厂制品</v>
      </c>
      <c r="I592" s="28" t="str">
        <f>工程量清单!I592</f>
        <v>STAINLESS STEEL
不锈钢</v>
      </c>
      <c r="J592" s="25" t="str">
        <f>工程量清单!J592</f>
        <v>CHINA
中国</v>
      </c>
      <c r="K592" s="25" t="str">
        <f>工程量清单!K592</f>
        <v>1970+985</v>
      </c>
      <c r="L592" s="25">
        <f>工程量清单!L592</f>
        <v>770</v>
      </c>
      <c r="M592" s="25">
        <f>工程量清单!M592</f>
        <v>850</v>
      </c>
      <c r="N592" s="27" t="str">
        <f>工程量清单!AX592</f>
        <v> </v>
      </c>
      <c r="O592" s="27" t="str">
        <f>工程量清单!AY592</f>
        <v> </v>
      </c>
    </row>
    <row r="593" s="2" customFormat="1" ht="30" customHeight="1" spans="1:15">
      <c r="A593" s="2" t="s">
        <v>57</v>
      </c>
      <c r="B593" s="25" t="str">
        <f>工程量清单!B593</f>
        <v>AB022</v>
      </c>
      <c r="C593" s="28" t="str">
        <f>工程量清单!C593</f>
        <v>L TYPE WALL SHELF</v>
      </c>
      <c r="D593" s="24" t="str">
        <f>工程量清单!D593</f>
        <v>L型挂墙层板</v>
      </c>
      <c r="E593" s="28" t="str">
        <f>工程量清单!E593</f>
        <v>DOUBLE SHELF</v>
      </c>
      <c r="F593" s="28" t="str">
        <f>工程量清单!F593</f>
        <v>双层</v>
      </c>
      <c r="G593" s="25">
        <f>工程量清单!G593</f>
        <v>1</v>
      </c>
      <c r="H593" s="28" t="str">
        <f>工程量清单!H593</f>
        <v>FABRICATED
厂制品</v>
      </c>
      <c r="I593" s="28" t="str">
        <f>工程量清单!I593</f>
        <v>STAINLESS STEEL
不锈钢</v>
      </c>
      <c r="J593" s="25" t="str">
        <f>工程量清单!J593</f>
        <v>CHINA
中国</v>
      </c>
      <c r="K593" s="25" t="str">
        <f>工程量清单!K593</f>
        <v>1700+2030</v>
      </c>
      <c r="L593" s="25">
        <f>工程量清单!L593</f>
        <v>350</v>
      </c>
      <c r="M593" s="25">
        <f>工程量清单!M593</f>
        <v>0</v>
      </c>
      <c r="N593" s="27" t="str">
        <f>工程量清单!AX593</f>
        <v> </v>
      </c>
      <c r="O593" s="27" t="str">
        <f>工程量清单!AY593</f>
        <v> </v>
      </c>
    </row>
    <row r="594" s="2" customFormat="1" ht="30" customHeight="1" spans="1:15">
      <c r="A594" s="2" t="s">
        <v>57</v>
      </c>
      <c r="B594" s="25" t="str">
        <f>工程量清单!B594</f>
        <v>AB023</v>
      </c>
      <c r="C594" s="28" t="str">
        <f>工程量清单!C594</f>
        <v>BREAD SLICER </v>
      </c>
      <c r="D594" s="24" t="str">
        <f>工程量清单!D594</f>
        <v>烤面包机</v>
      </c>
      <c r="E594" s="28">
        <f>工程量清单!E594</f>
        <v>0</v>
      </c>
      <c r="F594" s="28">
        <f>工程量清单!F594</f>
        <v>0</v>
      </c>
      <c r="G594" s="25">
        <f>工程量清单!G594</f>
        <v>1</v>
      </c>
      <c r="H594" s="28" t="str">
        <f>工程量清单!H594</f>
        <v>GROWIT
格琅威特</v>
      </c>
      <c r="I594" s="28" t="str">
        <f>工程量清单!I594</f>
        <v>EJTF-6</v>
      </c>
      <c r="J594" s="25" t="str">
        <f>工程量清单!J594</f>
        <v>CHINA
中国</v>
      </c>
      <c r="K594" s="25">
        <f>工程量清单!K594</f>
        <v>430</v>
      </c>
      <c r="L594" s="25">
        <f>工程量清单!L594</f>
        <v>270</v>
      </c>
      <c r="M594" s="25">
        <f>工程量清单!M594</f>
        <v>215</v>
      </c>
      <c r="N594" s="27" t="str">
        <f>工程量清单!AX594</f>
        <v>HATCO
赫高</v>
      </c>
      <c r="O594" s="27" t="str">
        <f>工程量清单!AY594</f>
        <v>THERMAL PRO
裕宝</v>
      </c>
    </row>
    <row r="595" s="2" customFormat="1" ht="30" customHeight="1" spans="1:15">
      <c r="A595" s="2" t="s">
        <v>57</v>
      </c>
      <c r="B595" s="25" t="str">
        <f>工程量清单!B595</f>
        <v>AB024</v>
      </c>
      <c r="C595" s="28" t="str">
        <f>工程量清单!C595</f>
        <v>MICROWAVE OVEN</v>
      </c>
      <c r="D595" s="24" t="str">
        <f>工程量清单!D595</f>
        <v>微波炉</v>
      </c>
      <c r="E595" s="28" t="str">
        <f>工程量清单!E595</f>
        <v>ELECTRIC</v>
      </c>
      <c r="F595" s="28" t="str">
        <f>工程量清单!F595</f>
        <v>电加热</v>
      </c>
      <c r="G595" s="25">
        <f>工程量清单!G595</f>
        <v>1</v>
      </c>
      <c r="H595" s="28" t="str">
        <f>工程量清单!H595</f>
        <v>PANASONIC
松下</v>
      </c>
      <c r="I595" s="28" t="str">
        <f>工程量清单!I595</f>
        <v>NE-186AC</v>
      </c>
      <c r="J595" s="25" t="str">
        <f>工程量清单!J595</f>
        <v>JAPAN
日本</v>
      </c>
      <c r="K595" s="25">
        <f>工程量清单!K595</f>
        <v>422</v>
      </c>
      <c r="L595" s="25">
        <f>工程量清单!L595</f>
        <v>508</v>
      </c>
      <c r="M595" s="25">
        <f>工程量清单!M595</f>
        <v>337</v>
      </c>
      <c r="N595" s="27" t="str">
        <f>工程量清单!AX595</f>
        <v>MENUMASTER
美料马士达</v>
      </c>
      <c r="O595" s="27" t="str">
        <f>工程量清单!AY595</f>
        <v>AMANA</v>
      </c>
    </row>
    <row r="596" s="2" customFormat="1" ht="30" customHeight="1" spans="1:15">
      <c r="A596" s="2" t="s">
        <v>57</v>
      </c>
      <c r="B596" s="25" t="str">
        <f>工程量清单!B596</f>
        <v>AB025</v>
      </c>
      <c r="C596" s="28" t="str">
        <f>工程量清单!C596</f>
        <v>COUNTER REFRIGERATOR</v>
      </c>
      <c r="D596" s="24" t="str">
        <f>工程量清单!D596</f>
        <v>平台高温雪柜</v>
      </c>
      <c r="E596" s="28" t="str">
        <f>工程量清单!E596</f>
        <v>2 DOORS,'+1℃～+4℃,LEFT COMPRESSOR</v>
      </c>
      <c r="F596" s="28" t="str">
        <f>工程量清单!F596</f>
        <v>双门,'+1℃～+4℃,左机位</v>
      </c>
      <c r="G596" s="25">
        <f>工程量清单!G596</f>
        <v>1</v>
      </c>
      <c r="H596" s="28" t="str">
        <f>工程量清单!H596</f>
        <v>WILLIAMS
威廉士</v>
      </c>
      <c r="I596" s="28" t="str">
        <f>工程量清单!I596</f>
        <v>HE2U(J)-XDD</v>
      </c>
      <c r="J596" s="25" t="str">
        <f>工程量清单!J596</f>
        <v>CHINA
中国</v>
      </c>
      <c r="K596" s="25">
        <f>工程量清单!K596</f>
        <v>1765</v>
      </c>
      <c r="L596" s="25">
        <f>工程量清单!L596</f>
        <v>770</v>
      </c>
      <c r="M596" s="25">
        <f>工程量清单!M596</f>
        <v>850</v>
      </c>
      <c r="N596" s="27" t="str">
        <f>工程量清单!AX596</f>
        <v>IGLU</v>
      </c>
      <c r="O596" s="27" t="str">
        <f>工程量清单!AY596</f>
        <v>PRECISION
精确</v>
      </c>
    </row>
    <row r="597" s="2" customFormat="1" ht="30" customHeight="1" spans="1:15">
      <c r="A597" s="2" t="s">
        <v>57</v>
      </c>
      <c r="B597" s="25" t="str">
        <f>工程量清单!B597</f>
        <v>AB027</v>
      </c>
      <c r="C597" s="28" t="str">
        <f>工程量清单!C597</f>
        <v>COUNTER CABINET</v>
      </c>
      <c r="D597" s="24" t="str">
        <f>工程量清单!D597</f>
        <v>工作柜</v>
      </c>
      <c r="E597" s="28" t="str">
        <f>工程量清单!E597</f>
        <v>SLIDING DOOR</v>
      </c>
      <c r="F597" s="28" t="str">
        <f>工程量清单!F597</f>
        <v>移门</v>
      </c>
      <c r="G597" s="25">
        <f>工程量清单!G597</f>
        <v>1</v>
      </c>
      <c r="H597" s="28" t="str">
        <f>工程量清单!H597</f>
        <v>FABRICATED
厂制品</v>
      </c>
      <c r="I597" s="28" t="str">
        <f>工程量清单!I597</f>
        <v>STAINLESS STEEL
不锈钢</v>
      </c>
      <c r="J597" s="25" t="str">
        <f>工程量清单!J597</f>
        <v>CHINA
中国</v>
      </c>
      <c r="K597" s="25">
        <f>工程量清单!K597</f>
        <v>1200</v>
      </c>
      <c r="L597" s="25">
        <f>工程量清单!L597</f>
        <v>600</v>
      </c>
      <c r="M597" s="25">
        <f>工程量清单!M597</f>
        <v>850</v>
      </c>
      <c r="N597" s="27" t="str">
        <f>工程量清单!AX597</f>
        <v> </v>
      </c>
      <c r="O597" s="27" t="str">
        <f>工程量清单!AY597</f>
        <v> </v>
      </c>
    </row>
    <row r="598" s="2" customFormat="1" ht="30" customHeight="1" spans="1:15">
      <c r="A598" s="2" t="s">
        <v>57</v>
      </c>
      <c r="B598" s="25" t="str">
        <f>工程量清单!B598</f>
        <v>AB030</v>
      </c>
      <c r="C598" s="28" t="str">
        <f>工程量清单!C598</f>
        <v>WALL SHELF</v>
      </c>
      <c r="D598" s="24" t="str">
        <f>工程量清单!D598</f>
        <v>挂墙层板</v>
      </c>
      <c r="E598" s="28" t="str">
        <f>工程量清单!E598</f>
        <v>DOUBLE SHELF</v>
      </c>
      <c r="F598" s="28" t="str">
        <f>工程量清单!F598</f>
        <v>双层</v>
      </c>
      <c r="G598" s="25">
        <f>工程量清单!G598</f>
        <v>1</v>
      </c>
      <c r="H598" s="28" t="str">
        <f>工程量清单!H598</f>
        <v>FABRICATED
厂制品</v>
      </c>
      <c r="I598" s="28" t="str">
        <f>工程量清单!I598</f>
        <v>STAINLESS STEEL
不锈钢</v>
      </c>
      <c r="J598" s="25" t="str">
        <f>工程量清单!J598</f>
        <v>CHINA
中国</v>
      </c>
      <c r="K598" s="25">
        <f>工程量清单!K598</f>
        <v>1750</v>
      </c>
      <c r="L598" s="25">
        <f>工程量清单!L598</f>
        <v>350</v>
      </c>
      <c r="M598" s="25">
        <f>工程量清单!M598</f>
        <v>0</v>
      </c>
      <c r="N598" s="27" t="str">
        <f>工程量清单!AX598</f>
        <v> </v>
      </c>
      <c r="O598" s="27" t="str">
        <f>工程量清单!AY598</f>
        <v> </v>
      </c>
    </row>
    <row r="599" s="2" customFormat="1" ht="30" customHeight="1" spans="1:15">
      <c r="A599" s="2" t="s">
        <v>57</v>
      </c>
      <c r="B599" s="25" t="str">
        <f>工程量清单!B599</f>
        <v>AB031</v>
      </c>
      <c r="C599" s="28" t="str">
        <f>工程量清单!C599</f>
        <v>ROOM SERVICE TABLE</v>
      </c>
      <c r="D599" s="24" t="str">
        <f>工程量清单!D599</f>
        <v>客房服务台</v>
      </c>
      <c r="E599" s="28">
        <f>工程量清单!E599</f>
        <v>0</v>
      </c>
      <c r="F599" s="28">
        <f>工程量清单!F599</f>
        <v>0</v>
      </c>
      <c r="G599" s="25">
        <f>工程量清单!G599</f>
        <v>6</v>
      </c>
      <c r="H599" s="28" t="str">
        <f>工程量清单!H599</f>
        <v>SICO</v>
      </c>
      <c r="I599" s="28" t="str">
        <f>工程量清单!I599</f>
        <v>TRB32FSC4502BS</v>
      </c>
      <c r="J599" s="25" t="str">
        <f>工程量清单!J599</f>
        <v>USA
美国</v>
      </c>
      <c r="K599" s="25">
        <f>工程量清单!K599</f>
        <v>1070</v>
      </c>
      <c r="L599" s="25">
        <f>工程量清单!L599</f>
        <v>920</v>
      </c>
      <c r="M599" s="25">
        <f>工程量清单!M599</f>
        <v>760</v>
      </c>
      <c r="N599" s="27" t="str">
        <f>工程量清单!AX599</f>
        <v>I.H.S</v>
      </c>
      <c r="O599" s="27" t="str">
        <f>工程量清单!AY599</f>
        <v>CADDY</v>
      </c>
    </row>
    <row r="600" s="2" customFormat="1" ht="30" customHeight="1" spans="1:15">
      <c r="A600" s="2" t="s">
        <v>57</v>
      </c>
      <c r="B600" s="25" t="str">
        <f>工程量清单!B600</f>
        <v>AB032</v>
      </c>
      <c r="C600" s="28" t="str">
        <f>工程量清单!C600</f>
        <v>INSULATED FOOD WARMER</v>
      </c>
      <c r="D600" s="24" t="str">
        <f>工程量清单!D600</f>
        <v>食品保温箱</v>
      </c>
      <c r="E600" s="28">
        <f>工程量清单!E600</f>
        <v>0</v>
      </c>
      <c r="F600" s="28">
        <f>工程量清单!F600</f>
        <v>0</v>
      </c>
      <c r="G600" s="25">
        <f>工程量清单!G600</f>
        <v>6</v>
      </c>
      <c r="H600" s="28" t="str">
        <f>工程量清单!H600</f>
        <v>SICO</v>
      </c>
      <c r="I600" s="28" t="str">
        <f>工程量清单!I600</f>
        <v>3918-600-BLN</v>
      </c>
      <c r="J600" s="25" t="str">
        <f>工程量清单!J600</f>
        <v>USA
美国</v>
      </c>
      <c r="K600" s="25">
        <f>工程量清单!K600</f>
        <v>385</v>
      </c>
      <c r="L600" s="25">
        <f>工程量清单!L600</f>
        <v>390</v>
      </c>
      <c r="M600" s="25">
        <f>工程量清单!M600</f>
        <v>485</v>
      </c>
      <c r="N600" s="27" t="str">
        <f>工程量清单!AX600</f>
        <v>I.H.S</v>
      </c>
      <c r="O600" s="27" t="str">
        <f>工程量清单!AY600</f>
        <v>CADDY</v>
      </c>
    </row>
    <row r="601" s="2" customFormat="1" ht="30" customHeight="1" spans="1:15">
      <c r="A601" s="2" t="s">
        <v>57</v>
      </c>
      <c r="B601" s="25" t="str">
        <f>工程量清单!B601</f>
        <v>AB033</v>
      </c>
      <c r="C601" s="28" t="str">
        <f>工程量清单!C601</f>
        <v>POT WASH SINK</v>
      </c>
      <c r="D601" s="24" t="str">
        <f>工程量清单!D601</f>
        <v>洗锅星盆台</v>
      </c>
      <c r="E601" s="28" t="str">
        <f>工程量清单!E601</f>
        <v>SINK SIZE 600*660*300MM,3 SINK, 1 DECK MOUNTED FAUCET &amp; MIX VALVE, 3 LEVER HANDLE DRAIN, 300MM HIGH BACK SPLASH</v>
      </c>
      <c r="F601" s="28" t="str">
        <f>工程量清单!F601</f>
        <v>星盆尺寸600*660*300，3星盆，1组冷热水龙头，3组摇柄去水，300mm高挡水板</v>
      </c>
      <c r="G601" s="25">
        <f>工程量清单!G601</f>
        <v>1</v>
      </c>
      <c r="H601" s="28" t="str">
        <f>工程量清单!H601</f>
        <v>FABRICATED
厂制品</v>
      </c>
      <c r="I601" s="28" t="str">
        <f>工程量清单!I601</f>
        <v>STAINLESS STEEL
不锈钢</v>
      </c>
      <c r="J601" s="25" t="str">
        <f>工程量清单!J601</f>
        <v>CHINA
中国</v>
      </c>
      <c r="K601" s="25">
        <f>工程量清单!K601</f>
        <v>3450</v>
      </c>
      <c r="L601" s="25">
        <f>工程量清单!L601</f>
        <v>750</v>
      </c>
      <c r="M601" s="25">
        <f>工程量清单!M601</f>
        <v>850</v>
      </c>
      <c r="N601" s="27">
        <f>工程量清单!AX601</f>
        <v>0</v>
      </c>
      <c r="O601" s="27">
        <f>工程量清单!AY601</f>
        <v>0</v>
      </c>
    </row>
    <row r="602" s="2" customFormat="1" ht="30" customHeight="1" spans="1:15">
      <c r="A602" s="2" t="s">
        <v>57</v>
      </c>
      <c r="B602" s="25" t="str">
        <f>工程量清单!B602</f>
        <v>AB035</v>
      </c>
      <c r="C602" s="28" t="str">
        <f>工程量清单!C602</f>
        <v>WALL MOUNTED POT RACK</v>
      </c>
      <c r="D602" s="24" t="str">
        <f>工程量清单!D602</f>
        <v>挂墙锅架</v>
      </c>
      <c r="E602" s="28" t="str">
        <f>工程量清单!E602</f>
        <v>φ25*5 STAINLESS STEEL TUBE</v>
      </c>
      <c r="F602" s="28" t="str">
        <f>工程量清单!F602</f>
        <v>φ25*5不锈钢管</v>
      </c>
      <c r="G602" s="25">
        <f>工程量清单!G602</f>
        <v>1</v>
      </c>
      <c r="H602" s="28" t="str">
        <f>工程量清单!H602</f>
        <v>FABRICATED
厂制品</v>
      </c>
      <c r="I602" s="28" t="str">
        <f>工程量清单!I602</f>
        <v>STAINLESS STEEL
不锈钢</v>
      </c>
      <c r="J602" s="25" t="str">
        <f>工程量清单!J602</f>
        <v>CHINA
中国</v>
      </c>
      <c r="K602" s="25">
        <f>工程量清单!K602</f>
        <v>1000</v>
      </c>
      <c r="L602" s="25">
        <f>工程量清单!L602</f>
        <v>275</v>
      </c>
      <c r="M602" s="25">
        <f>工程量清单!M602</f>
        <v>0</v>
      </c>
      <c r="N602" s="27">
        <f>工程量清单!AX602</f>
        <v>0</v>
      </c>
      <c r="O602" s="27">
        <f>工程量清单!AY602</f>
        <v>0</v>
      </c>
    </row>
    <row r="603" s="2" customFormat="1" ht="30" customHeight="1" spans="1:15">
      <c r="A603" s="2" t="s">
        <v>57</v>
      </c>
      <c r="B603" s="25" t="str">
        <f>工程量清单!B603</f>
        <v>AB036</v>
      </c>
      <c r="C603" s="28" t="str">
        <f>工程量清单!C603</f>
        <v>PRE RINSE </v>
      </c>
      <c r="D603" s="24" t="str">
        <f>工程量清单!D603</f>
        <v>花洒龙头</v>
      </c>
      <c r="E603" s="28" t="str">
        <f>工程量清单!E603</f>
        <v>WALL MOUNTED,WITH WALL BRACKET </v>
      </c>
      <c r="F603" s="28" t="str">
        <f>工程量清单!F603</f>
        <v>墙式安装,带墙上托架及305mm附加龙头</v>
      </c>
      <c r="G603" s="25">
        <f>工程量清单!G603</f>
        <v>1</v>
      </c>
      <c r="H603" s="28" t="str">
        <f>工程量清单!H603</f>
        <v>EQUIP
依奎浦</v>
      </c>
      <c r="I603" s="28" t="str">
        <f>工程量清单!I603</f>
        <v>5PR-8W12-H</v>
      </c>
      <c r="J603" s="25" t="str">
        <f>工程量清单!J603</f>
        <v>CHINA
中国</v>
      </c>
      <c r="K603" s="25">
        <f>工程量清单!K603</f>
        <v>299</v>
      </c>
      <c r="L603" s="25">
        <f>工程量清单!L603</f>
        <v>420</v>
      </c>
      <c r="M603" s="25">
        <f>工程量清单!M603</f>
        <v>906</v>
      </c>
      <c r="N603" s="27" t="str">
        <f>工程量清单!AX603</f>
        <v>T&amp;S
天仕</v>
      </c>
      <c r="O603" s="27" t="str">
        <f>工程量清单!AY603</f>
        <v>CONCEPT</v>
      </c>
    </row>
    <row r="604" s="2" customFormat="1" ht="30" customHeight="1" spans="1:15">
      <c r="A604" s="2" t="s">
        <v>57</v>
      </c>
      <c r="B604" s="25" t="str">
        <f>工程量清单!B604</f>
        <v>AB037</v>
      </c>
      <c r="C604" s="28" t="str">
        <f>工程量清单!C604</f>
        <v>FLOOR TROUGH WITH GRATE</v>
      </c>
      <c r="D604" s="24" t="str">
        <f>工程量清单!D604</f>
        <v>地沟连盖板</v>
      </c>
      <c r="E604" s="28">
        <f>工程量清单!E604</f>
        <v>0</v>
      </c>
      <c r="F604" s="28">
        <f>工程量清单!F604</f>
        <v>0</v>
      </c>
      <c r="G604" s="25">
        <f>工程量清单!G604</f>
        <v>1</v>
      </c>
      <c r="H604" s="28" t="str">
        <f>工程量清单!H604</f>
        <v>AQUAWYN
江苏名厨</v>
      </c>
      <c r="I604" s="28" t="str">
        <f>工程量清单!I604</f>
        <v>CG系列</v>
      </c>
      <c r="J604" s="25" t="str">
        <f>工程量清单!J604</f>
        <v>CHINA
中国</v>
      </c>
      <c r="K604" s="25">
        <f>工程量清单!K604</f>
        <v>1800</v>
      </c>
      <c r="L604" s="25">
        <f>工程量清单!L604</f>
        <v>350</v>
      </c>
      <c r="M604" s="25">
        <f>工程量清单!M604</f>
        <v>0</v>
      </c>
      <c r="N604" s="27" t="str">
        <f>工程量清单!AX604</f>
        <v>DSS
迪爱斯</v>
      </c>
      <c r="O604" s="27" t="str">
        <f>工程量清单!AY604</f>
        <v>ACO
亚科</v>
      </c>
    </row>
    <row r="605" s="2" customFormat="1" ht="30" customHeight="1" spans="1:15">
      <c r="A605" s="2" t="s">
        <v>57</v>
      </c>
      <c r="B605" s="25" t="str">
        <f>工程量清单!B605</f>
        <v>AB040</v>
      </c>
      <c r="C605" s="28" t="str">
        <f>工程量清单!C605</f>
        <v>WALL MOUNTED POT RACK</v>
      </c>
      <c r="D605" s="24" t="str">
        <f>工程量清单!D605</f>
        <v>挂墙锅架</v>
      </c>
      <c r="E605" s="28" t="str">
        <f>工程量清单!E605</f>
        <v>φ25*5 STAINLESS STEEL TUBE</v>
      </c>
      <c r="F605" s="28" t="str">
        <f>工程量清单!F605</f>
        <v>φ25*5不锈钢管</v>
      </c>
      <c r="G605" s="25">
        <f>工程量清单!G605</f>
        <v>1</v>
      </c>
      <c r="H605" s="28" t="str">
        <f>工程量清单!H605</f>
        <v>FABRICATED
厂制品</v>
      </c>
      <c r="I605" s="28" t="str">
        <f>工程量清单!I605</f>
        <v>STAINLESS STEEL
不锈钢</v>
      </c>
      <c r="J605" s="25" t="str">
        <f>工程量清单!J605</f>
        <v>CHINA
中国</v>
      </c>
      <c r="K605" s="25">
        <f>工程量清单!K605</f>
        <v>1500</v>
      </c>
      <c r="L605" s="25">
        <f>工程量清单!L605</f>
        <v>275</v>
      </c>
      <c r="M605" s="25">
        <f>工程量清单!M605</f>
        <v>0</v>
      </c>
      <c r="N605" s="27">
        <f>工程量清单!AX605</f>
        <v>0</v>
      </c>
      <c r="O605" s="27">
        <f>工程量清单!AY605</f>
        <v>0</v>
      </c>
    </row>
    <row r="606" s="2" customFormat="1" ht="30" customHeight="1" spans="1:15">
      <c r="A606" s="2" t="s">
        <v>57</v>
      </c>
      <c r="B606" s="25" t="str">
        <f>工程量清单!B606</f>
        <v>AB041</v>
      </c>
      <c r="C606" s="28" t="str">
        <f>工程量清单!C606</f>
        <v>SHELVING UNIT</v>
      </c>
      <c r="D606" s="24" t="str">
        <f>工程量清单!D606</f>
        <v>层架</v>
      </c>
      <c r="E606" s="28" t="str">
        <f>工程量清单!E606</f>
        <v>4-TIERS, ADJUSTABLE </v>
      </c>
      <c r="F606" s="28" t="str">
        <f>工程量清单!F606</f>
        <v>4层,可调</v>
      </c>
      <c r="G606" s="25">
        <f>工程量清单!G606</f>
        <v>1</v>
      </c>
      <c r="H606" s="28" t="str">
        <f>工程量清单!H606</f>
        <v>JIWINS
普飞</v>
      </c>
      <c r="I606" s="28" t="str">
        <f>工程量清单!I606</f>
        <v>PSU482472</v>
      </c>
      <c r="J606" s="25" t="str">
        <f>工程量清单!J606</f>
        <v>CHINA
中国</v>
      </c>
      <c r="K606" s="25">
        <f>工程量清单!K606</f>
        <v>1220</v>
      </c>
      <c r="L606" s="25">
        <f>工程量清单!L606</f>
        <v>610</v>
      </c>
      <c r="M606" s="25">
        <f>工程量清单!M606</f>
        <v>1800</v>
      </c>
      <c r="N606" s="27" t="str">
        <f>工程量清单!AX606</f>
        <v>METRO
美卓</v>
      </c>
      <c r="O606" s="27" t="str">
        <f>工程量清单!AY606</f>
        <v>CAMBRO
勘宝</v>
      </c>
    </row>
    <row r="607" s="2" customFormat="1" ht="30" customHeight="1" spans="1:15">
      <c r="A607" s="2" t="s">
        <v>57</v>
      </c>
      <c r="B607" s="25" t="str">
        <f>工程量清单!B607</f>
        <v>AB042</v>
      </c>
      <c r="C607" s="28" t="str">
        <f>工程量清单!C607</f>
        <v>INSECT KILLER</v>
      </c>
      <c r="D607" s="24" t="str">
        <f>工程量清单!D607</f>
        <v>灭蝇灯</v>
      </c>
      <c r="E607" s="28" t="str">
        <f>工程量清单!E607</f>
        <v>STICK PAD</v>
      </c>
      <c r="F607" s="28" t="str">
        <f>工程量清单!F607</f>
        <v>粘捕式</v>
      </c>
      <c r="G607" s="25">
        <f>工程量清单!G607</f>
        <v>1</v>
      </c>
      <c r="H607" s="28" t="str">
        <f>工程量清单!H607</f>
        <v>HENDERY
亨得利</v>
      </c>
      <c r="I607" s="28" t="str">
        <f>工程量清单!I607</f>
        <v>WGS-40BN</v>
      </c>
      <c r="J607" s="25" t="str">
        <f>工程量清单!J607</f>
        <v>CHINA
中国</v>
      </c>
      <c r="K607" s="25">
        <f>工程量清单!K607</f>
        <v>650</v>
      </c>
      <c r="L607" s="25">
        <f>工程量清单!L607</f>
        <v>220</v>
      </c>
      <c r="M607" s="25">
        <f>工程量清单!M607</f>
        <v>450</v>
      </c>
      <c r="N607" s="27" t="str">
        <f>工程量清单!AX607</f>
        <v>FLY CATCHER
捕霸</v>
      </c>
      <c r="O607" s="27" t="str">
        <f>工程量清单!AY607</f>
        <v>DR.FLY
蝇博士</v>
      </c>
    </row>
    <row r="608" s="2" customFormat="1" ht="30" customHeight="1" spans="1:15">
      <c r="A608" s="2" t="s">
        <v>57</v>
      </c>
      <c r="B608" s="25" t="str">
        <f>工程量清单!B608</f>
        <v>AB043</v>
      </c>
      <c r="C608" s="28" t="str">
        <f>工程量清单!C608</f>
        <v>COUNTER FREEZER</v>
      </c>
      <c r="D608" s="24" t="str">
        <f>工程量清单!D608</f>
        <v>平台低温雪柜</v>
      </c>
      <c r="E608" s="28" t="str">
        <f>工程量清单!E608</f>
        <v>1 DOOR，'-18℃～-22℃，LEFT COMPRESSOR</v>
      </c>
      <c r="F608" s="28" t="str">
        <f>工程量清单!F608</f>
        <v>单门，'-18℃～-22℃，左机位</v>
      </c>
      <c r="G608" s="25">
        <f>工程量清单!G608</f>
        <v>1</v>
      </c>
      <c r="H608" s="28" t="str">
        <f>工程量清单!H608</f>
        <v>WILLIAMS
威廉士</v>
      </c>
      <c r="I608" s="28" t="str">
        <f>工程量清单!I608</f>
        <v>LE2U(J)-XDD</v>
      </c>
      <c r="J608" s="25" t="str">
        <f>工程量清单!J608</f>
        <v>CHINA
中国</v>
      </c>
      <c r="K608" s="25">
        <f>工程量清单!K608</f>
        <v>1765</v>
      </c>
      <c r="L608" s="25">
        <f>工程量清单!L608</f>
        <v>770</v>
      </c>
      <c r="M608" s="25">
        <f>工程量清单!M608</f>
        <v>850</v>
      </c>
      <c r="N608" s="27" t="str">
        <f>工程量清单!AX608</f>
        <v>IGLU</v>
      </c>
      <c r="O608" s="27" t="str">
        <f>工程量清单!AY608</f>
        <v>PRECISION
精确</v>
      </c>
    </row>
    <row r="609" s="2" customFormat="1" ht="30" customHeight="1" spans="1:15">
      <c r="A609" s="2" t="s">
        <v>57</v>
      </c>
      <c r="B609" s="25" t="str">
        <f>工程量清单!B609</f>
        <v>AB044</v>
      </c>
      <c r="C609" s="28" t="str">
        <f>工程量清单!C609</f>
        <v>OVER SHELF SHELF</v>
      </c>
      <c r="D609" s="24" t="str">
        <f>工程量清单!D609</f>
        <v>天花吊架</v>
      </c>
      <c r="E609" s="28">
        <f>工程量清单!E609</f>
        <v>0</v>
      </c>
      <c r="F609" s="28">
        <f>工程量清单!F609</f>
        <v>0</v>
      </c>
      <c r="G609" s="25">
        <f>工程量清单!G609</f>
        <v>1</v>
      </c>
      <c r="H609" s="28" t="str">
        <f>工程量清单!H609</f>
        <v>FABRICATED
厂制品</v>
      </c>
      <c r="I609" s="28" t="str">
        <f>工程量清单!I609</f>
        <v>STAINLESS STEEL
不锈钢</v>
      </c>
      <c r="J609" s="25" t="str">
        <f>工程量清单!J609</f>
        <v>CHINA
中国</v>
      </c>
      <c r="K609" s="25">
        <f>工程量清单!K609</f>
        <v>4170</v>
      </c>
      <c r="L609" s="25">
        <f>工程量清单!L609</f>
        <v>350</v>
      </c>
      <c r="M609" s="25">
        <f>工程量清单!M609</f>
        <v>400</v>
      </c>
      <c r="N609" s="27" t="str">
        <f>工程量清单!AX609</f>
        <v> </v>
      </c>
      <c r="O609" s="27" t="str">
        <f>工程量清单!AY609</f>
        <v> </v>
      </c>
    </row>
    <row r="610" s="2" customFormat="1" ht="30" customHeight="1" spans="1:15">
      <c r="A610" s="2" t="s">
        <v>57</v>
      </c>
      <c r="B610" s="25" t="str">
        <f>工程量清单!B610</f>
        <v>AB045</v>
      </c>
      <c r="C610" s="28" t="str">
        <f>工程量清单!C610</f>
        <v>WORK TABLE WITH SINK</v>
      </c>
      <c r="D610" s="24" t="str">
        <f>工程量清单!D610</f>
        <v>单星盆工作台</v>
      </c>
      <c r="E610" s="28" t="str">
        <f>工程量清单!E610</f>
        <v>SINK SIZE 450*450*300MM, SINGLE SINK, 1 DECK MOUNTED FAUCET &amp; MIXED VALVE, 1 LEVER HANDLE DRAINS，W/ DRAIN</v>
      </c>
      <c r="F610" s="28" t="str">
        <f>工程量清单!F610</f>
        <v>星盆尺寸450*450*300, 单星盆, 1組冷热水龙头, 1组摇柄去水</v>
      </c>
      <c r="G610" s="25">
        <f>工程量清单!G610</f>
        <v>1</v>
      </c>
      <c r="H610" s="28" t="str">
        <f>工程量清单!H610</f>
        <v>FABRICATED
厂制品</v>
      </c>
      <c r="I610" s="28" t="str">
        <f>工程量清单!I610</f>
        <v>STAINLESS STEEL
不锈钢</v>
      </c>
      <c r="J610" s="25" t="str">
        <f>工程量清单!J610</f>
        <v>CHINA
中国</v>
      </c>
      <c r="K610" s="25">
        <f>工程量清单!K610</f>
        <v>1500</v>
      </c>
      <c r="L610" s="25">
        <f>工程量清单!L610</f>
        <v>770</v>
      </c>
      <c r="M610" s="25">
        <f>工程量清单!M610</f>
        <v>850</v>
      </c>
      <c r="N610" s="27" t="str">
        <f>工程量清单!AX610</f>
        <v> </v>
      </c>
      <c r="O610" s="27" t="str">
        <f>工程量清单!AY610</f>
        <v> </v>
      </c>
    </row>
    <row r="611" s="2" customFormat="1" ht="30" customHeight="1" spans="1:15">
      <c r="A611" s="2" t="s">
        <v>57</v>
      </c>
      <c r="B611" s="25" t="str">
        <f>工程量清单!B611</f>
        <v>AB047</v>
      </c>
      <c r="C611" s="28" t="str">
        <f>工程量清单!C611</f>
        <v>COUNTER REFRIGERATOR</v>
      </c>
      <c r="D611" s="24" t="str">
        <f>工程量清单!D611</f>
        <v>平台高温雪柜</v>
      </c>
      <c r="E611" s="28" t="str">
        <f>工程量清单!E611</f>
        <v>2 DOORS,'+1℃～+4℃,RIGHT COMPRESSOR</v>
      </c>
      <c r="F611" s="28" t="str">
        <f>工程量清单!F611</f>
        <v>双门,'+1℃～+4℃,右机位</v>
      </c>
      <c r="G611" s="25">
        <f>工程量清单!G611</f>
        <v>1</v>
      </c>
      <c r="H611" s="28" t="str">
        <f>工程量清单!H611</f>
        <v>WILLIAMS
威廉士</v>
      </c>
      <c r="I611" s="28" t="str">
        <f>工程量清单!I611</f>
        <v>HE2U(J)-DDX</v>
      </c>
      <c r="J611" s="25" t="str">
        <f>工程量清单!J611</f>
        <v>CHINA
中国</v>
      </c>
      <c r="K611" s="25">
        <f>工程量清单!K611</f>
        <v>1765</v>
      </c>
      <c r="L611" s="25">
        <f>工程量清单!L611</f>
        <v>770</v>
      </c>
      <c r="M611" s="25">
        <f>工程量清单!M611</f>
        <v>850</v>
      </c>
      <c r="N611" s="27" t="str">
        <f>工程量清单!AX611</f>
        <v>IGLU</v>
      </c>
      <c r="O611" s="27" t="str">
        <f>工程量清单!AY611</f>
        <v>PRECISION
精确</v>
      </c>
    </row>
    <row r="612" s="2" customFormat="1" ht="30" customHeight="1" spans="1:15">
      <c r="A612" s="2" t="s">
        <v>57</v>
      </c>
      <c r="B612" s="25" t="str">
        <f>工程量清单!B612</f>
        <v>AB050</v>
      </c>
      <c r="C612" s="28" t="str">
        <f>工程量清单!C612</f>
        <v> SALAMANDER</v>
      </c>
      <c r="D612" s="24" t="str">
        <f>工程量清单!D612</f>
        <v>面火炉</v>
      </c>
      <c r="E612" s="28" t="str">
        <f>工程量清单!E612</f>
        <v>ELECTRIC</v>
      </c>
      <c r="F612" s="28" t="str">
        <f>工程量清单!F612</f>
        <v>电加热</v>
      </c>
      <c r="G612" s="25">
        <f>工程量清单!G612</f>
        <v>1</v>
      </c>
      <c r="H612" s="28" t="str">
        <f>工程量清单!H612</f>
        <v>ELECTROLUX
伊莱克斯</v>
      </c>
      <c r="I612" s="28" t="str">
        <f>工程量清单!I612</f>
        <v>283015</v>
      </c>
      <c r="J612" s="25" t="str">
        <f>工程量清单!J612</f>
        <v>ITALY
意大利</v>
      </c>
      <c r="K612" s="25">
        <f>工程量清单!K612</f>
        <v>600</v>
      </c>
      <c r="L612" s="25">
        <f>工程量清单!L612</f>
        <v>504</v>
      </c>
      <c r="M612" s="25">
        <f>工程量清单!M612</f>
        <v>508</v>
      </c>
      <c r="N612" s="27" t="str">
        <f>工程量清单!AX612</f>
        <v>ANGELO PO
安吉洛普</v>
      </c>
      <c r="O612" s="27" t="str">
        <f>工程量清单!AY612</f>
        <v>MKN</v>
      </c>
    </row>
    <row r="613" s="2" customFormat="1" ht="30" customHeight="1" spans="1:15">
      <c r="A613" s="2" t="s">
        <v>57</v>
      </c>
      <c r="B613" s="25" t="str">
        <f>工程量清单!B613</f>
        <v>AB051</v>
      </c>
      <c r="C613" s="28" t="str">
        <f>工程量清单!C613</f>
        <v>WORK TABLE</v>
      </c>
      <c r="D613" s="24" t="str">
        <f>工程量清单!D613</f>
        <v>工作台</v>
      </c>
      <c r="E613" s="28" t="str">
        <f>工程量清单!E613</f>
        <v>NON UNDER SHELF</v>
      </c>
      <c r="F613" s="28" t="str">
        <f>工程量清单!F613</f>
        <v>无下层板</v>
      </c>
      <c r="G613" s="25">
        <f>工程量清单!G613</f>
        <v>1</v>
      </c>
      <c r="H613" s="28" t="str">
        <f>工程量清单!H613</f>
        <v>FABRICATED
厂制品</v>
      </c>
      <c r="I613" s="28" t="str">
        <f>工程量清单!I613</f>
        <v>STAINLESS STEEL
不锈钢</v>
      </c>
      <c r="J613" s="25" t="str">
        <f>工程量清单!J613</f>
        <v>CHINA
中国</v>
      </c>
      <c r="K613" s="25">
        <f>工程量清单!K613</f>
        <v>1200</v>
      </c>
      <c r="L613" s="25">
        <f>工程量清单!L613</f>
        <v>760</v>
      </c>
      <c r="M613" s="25">
        <f>工程量清单!M613</f>
        <v>850</v>
      </c>
      <c r="N613" s="27" t="str">
        <f>工程量清单!AX613</f>
        <v> </v>
      </c>
      <c r="O613" s="27" t="str">
        <f>工程量清单!AY613</f>
        <v> </v>
      </c>
    </row>
    <row r="614" s="2" customFormat="1" ht="30" customHeight="1" spans="1:15">
      <c r="A614" s="2" t="s">
        <v>57</v>
      </c>
      <c r="B614" s="25" t="str">
        <f>工程量清单!B614</f>
        <v>AB052</v>
      </c>
      <c r="C614" s="28" t="str">
        <f>工程量清单!C614</f>
        <v>UV EXHAUST HOOD</v>
      </c>
      <c r="D614" s="24" t="str">
        <f>工程量清单!D614</f>
        <v>紫外线油网烟罩</v>
      </c>
      <c r="E614" s="28" t="str">
        <f>工程量清单!E614</f>
        <v>UV PURIFIED,MAKE-UP AIR,W/ COVER UP TO CEILING</v>
      </c>
      <c r="F614" s="28" t="str">
        <f>工程量清单!F614</f>
        <v>紫外线净化，鲜风，连封板，高度至天花</v>
      </c>
      <c r="G614" s="25">
        <f>工程量清单!G614</f>
        <v>1</v>
      </c>
      <c r="H614" s="28" t="str">
        <f>工程量清单!H614</f>
        <v>AEROWYN</v>
      </c>
      <c r="I614" s="28" t="str">
        <f>工程量清单!I614</f>
        <v>S-UV-AC</v>
      </c>
      <c r="J614" s="25" t="str">
        <f>工程量清单!J614</f>
        <v>CHINA
中国</v>
      </c>
      <c r="K614" s="25">
        <f>工程量清单!K614</f>
        <v>5500</v>
      </c>
      <c r="L614" s="25">
        <f>工程量清单!L614</f>
        <v>2800</v>
      </c>
      <c r="M614" s="25">
        <f>工程量清单!M614</f>
        <v>550</v>
      </c>
      <c r="N614" s="27" t="str">
        <f>工程量清单!AX614</f>
        <v>DIRK
德克</v>
      </c>
      <c r="O614" s="27" t="str">
        <f>工程量清单!AY614</f>
        <v>UVTECH
优维特</v>
      </c>
    </row>
    <row r="615" s="2" customFormat="1" ht="30" customHeight="1" spans="1:15">
      <c r="A615" s="2" t="s">
        <v>57</v>
      </c>
      <c r="B615" s="25" t="str">
        <f>工程量清单!B615</f>
        <v>AB053</v>
      </c>
      <c r="C615" s="28" t="str">
        <f>工程量清单!C615</f>
        <v>FIRE SUPPRESSION SYSTEM</v>
      </c>
      <c r="D615" s="24" t="str">
        <f>工程量清单!D615</f>
        <v>灭火系统</v>
      </c>
      <c r="E615" s="28" t="str">
        <f>工程量清单!E615</f>
        <v>FOR ITEM AB052</v>
      </c>
      <c r="F615" s="28" t="str">
        <f>工程量清单!F615</f>
        <v>用于编号 AB052</v>
      </c>
      <c r="G615" s="25">
        <f>工程量清单!G615</f>
        <v>1</v>
      </c>
      <c r="H615" s="28" t="str">
        <f>工程量清单!H615</f>
        <v>ANSUL
安素</v>
      </c>
      <c r="I615" s="28" t="str">
        <f>工程量清单!I615</f>
        <v>PIRANHA</v>
      </c>
      <c r="J615" s="25" t="str">
        <f>工程量清单!J615</f>
        <v>USA
美国</v>
      </c>
      <c r="K615" s="25">
        <f>工程量清单!K615</f>
        <v>0</v>
      </c>
      <c r="L615" s="25">
        <f>工程量清单!L615</f>
        <v>0</v>
      </c>
      <c r="M615" s="25">
        <f>工程量清单!M615</f>
        <v>0</v>
      </c>
      <c r="N615" s="27" t="str">
        <f>工程量清单!AX615</f>
        <v>KIDDE
凯德</v>
      </c>
      <c r="O615" s="27" t="str">
        <f>工程量清单!AY615</f>
        <v>ANSUL R102</v>
      </c>
    </row>
    <row r="616" s="2" customFormat="1" ht="30" customHeight="1" spans="1:15">
      <c r="A616" s="2" t="s">
        <v>57</v>
      </c>
      <c r="B616" s="25" t="str">
        <f>工程量清单!B616</f>
        <v>AB054</v>
      </c>
      <c r="C616" s="28" t="str">
        <f>工程量清单!C616</f>
        <v>UV EXHAUST HOOD CONTROL PANEL</v>
      </c>
      <c r="D616" s="24" t="str">
        <f>工程量清单!D616</f>
        <v>紫外线烟罩控制箱</v>
      </c>
      <c r="E616" s="28" t="str">
        <f>工程量清单!E616</f>
        <v>FOR ITEM AB052</v>
      </c>
      <c r="F616" s="28" t="str">
        <f>工程量清单!F616</f>
        <v>用于编号 AB052</v>
      </c>
      <c r="G616" s="25">
        <f>工程量清单!G616</f>
        <v>1</v>
      </c>
      <c r="H616" s="28" t="str">
        <f>工程量清单!H616</f>
        <v>AEROWYN</v>
      </c>
      <c r="I616" s="28" t="str">
        <f>工程量清单!I616</f>
        <v>CBD</v>
      </c>
      <c r="J616" s="25" t="str">
        <f>工程量清单!J616</f>
        <v>CHINA
中国</v>
      </c>
      <c r="K616" s="25">
        <f>工程量清单!K616</f>
        <v>400</v>
      </c>
      <c r="L616" s="25">
        <f>工程量清单!L616</f>
        <v>180</v>
      </c>
      <c r="M616" s="25">
        <f>工程量清单!M616</f>
        <v>500</v>
      </c>
      <c r="N616" s="27" t="str">
        <f>工程量清单!AX616</f>
        <v>DIRK
德克</v>
      </c>
      <c r="O616" s="27" t="str">
        <f>工程量清单!AY616</f>
        <v>UVTECH
优维特</v>
      </c>
    </row>
    <row r="617" s="2" customFormat="1" ht="30" customHeight="1" spans="1:15">
      <c r="A617" s="2" t="s">
        <v>57</v>
      </c>
      <c r="B617" s="25" t="str">
        <f>工程量清单!B617</f>
        <v>AB055</v>
      </c>
      <c r="C617" s="28" t="str">
        <f>工程量清单!C617</f>
        <v>ELECTRIC 2-TANK FRYER WITH CABINET</v>
      </c>
      <c r="D617" s="24" t="str">
        <f>工程量清单!D617</f>
        <v>电热双缸炸炉连下储物柜</v>
      </c>
      <c r="E617" s="28" t="str">
        <f>工程量清单!E617</f>
        <v>ELECTRIC，2-TANK. 15L</v>
      </c>
      <c r="F617" s="28" t="str">
        <f>工程量清单!F617</f>
        <v>电，双缸,15L</v>
      </c>
      <c r="G617" s="25">
        <f>工程量清单!G617</f>
        <v>1</v>
      </c>
      <c r="H617" s="28" t="str">
        <f>工程量清单!H617</f>
        <v>ELECTROLUX
伊莱克斯</v>
      </c>
      <c r="I617" s="28">
        <f>工程量清单!I617</f>
        <v>391088</v>
      </c>
      <c r="J617" s="25" t="str">
        <f>工程量清单!J617</f>
        <v>ITALY
意大利</v>
      </c>
      <c r="K617" s="25">
        <f>工程量清单!K617</f>
        <v>800</v>
      </c>
      <c r="L617" s="25">
        <f>工程量清单!L617</f>
        <v>930</v>
      </c>
      <c r="M617" s="25">
        <f>工程量清单!M617</f>
        <v>850</v>
      </c>
      <c r="N617" s="27" t="str">
        <f>工程量清单!AX617</f>
        <v>ANGELO PO
安吉洛普</v>
      </c>
      <c r="O617" s="27" t="str">
        <f>工程量清单!AY617</f>
        <v>MKN</v>
      </c>
    </row>
    <row r="618" s="2" customFormat="1" ht="30" customHeight="1" spans="1:15">
      <c r="A618" s="2" t="s">
        <v>57</v>
      </c>
      <c r="B618" s="25" t="str">
        <f>工程量清单!B618</f>
        <v>AB056</v>
      </c>
      <c r="C618" s="28" t="str">
        <f>工程量清单!C618</f>
        <v>WORK TABLE</v>
      </c>
      <c r="D618" s="24" t="str">
        <f>工程量清单!D618</f>
        <v>炉边工作台</v>
      </c>
      <c r="E618" s="28" t="str">
        <f>工程量清单!E618</f>
        <v>SAME TO CHINESE COOKING EQUIPMENT</v>
      </c>
      <c r="F618" s="28" t="str">
        <f>工程量清单!F618</f>
        <v>样式同两侧中餐炉具</v>
      </c>
      <c r="G618" s="25">
        <f>工程量清单!G618</f>
        <v>2</v>
      </c>
      <c r="H618" s="28" t="str">
        <f>工程量清单!H618</f>
        <v>FABRICATED
厂制品</v>
      </c>
      <c r="I618" s="28" t="str">
        <f>工程量清单!I618</f>
        <v>STAINLESS STEEL
不锈钢</v>
      </c>
      <c r="J618" s="25" t="str">
        <f>工程量清单!J618</f>
        <v>CHINA
中国</v>
      </c>
      <c r="K618" s="25">
        <f>工程量清单!K618</f>
        <v>400</v>
      </c>
      <c r="L618" s="25">
        <f>工程量清单!L618</f>
        <v>900</v>
      </c>
      <c r="M618" s="25">
        <f>工程量清单!M618</f>
        <v>810</v>
      </c>
      <c r="N618" s="27" t="str">
        <f>工程量清单!AX618</f>
        <v> </v>
      </c>
      <c r="O618" s="27" t="str">
        <f>工程量清单!AY618</f>
        <v> </v>
      </c>
    </row>
    <row r="619" s="2" customFormat="1" ht="30" customHeight="1" spans="1:15">
      <c r="A619" s="2" t="s">
        <v>57</v>
      </c>
      <c r="B619" s="25" t="str">
        <f>工程量清单!B619</f>
        <v>AB057</v>
      </c>
      <c r="C619" s="28" t="str">
        <f>工程量清单!C619</f>
        <v>FLOOR TROUGH WITH GRATE</v>
      </c>
      <c r="D619" s="24" t="str">
        <f>工程量清单!D619</f>
        <v>地沟连盖板</v>
      </c>
      <c r="E619" s="28">
        <f>工程量清单!E619</f>
        <v>0</v>
      </c>
      <c r="F619" s="28">
        <f>工程量清单!F619</f>
        <v>0</v>
      </c>
      <c r="G619" s="25">
        <f>工程量清单!G619</f>
        <v>1</v>
      </c>
      <c r="H619" s="28" t="str">
        <f>工程量清单!H619</f>
        <v>AQUAWYN
江苏名厨</v>
      </c>
      <c r="I619" s="28" t="str">
        <f>工程量清单!I619</f>
        <v>CG系列</v>
      </c>
      <c r="J619" s="25" t="str">
        <f>工程量清单!J619</f>
        <v>CHINA
中国</v>
      </c>
      <c r="K619" s="25">
        <f>工程量清单!K619</f>
        <v>2300</v>
      </c>
      <c r="L619" s="25">
        <f>工程量清单!L619</f>
        <v>350</v>
      </c>
      <c r="M619" s="25">
        <f>工程量清单!M619</f>
        <v>0</v>
      </c>
      <c r="N619" s="27" t="str">
        <f>工程量清单!AX619</f>
        <v>DSS
迪爱斯</v>
      </c>
      <c r="O619" s="27" t="str">
        <f>工程量清单!AY619</f>
        <v>ACO
亚科</v>
      </c>
    </row>
    <row r="620" s="2" customFormat="1" ht="30" customHeight="1" spans="1:15">
      <c r="A620" s="2" t="s">
        <v>57</v>
      </c>
      <c r="B620" s="25" t="str">
        <f>工程量清单!B620</f>
        <v>AB060</v>
      </c>
      <c r="C620" s="28" t="str">
        <f>工程量清单!C620</f>
        <v>ELECTRIC BAIN MARIE TOP HALF MODULE</v>
      </c>
      <c r="D620" s="24" t="str">
        <f>工程量清单!D620</f>
        <v>电力暖汤池</v>
      </c>
      <c r="E620" s="28" t="str">
        <f>工程量清单!E620</f>
        <v>ELECTRIC</v>
      </c>
      <c r="F620" s="28" t="str">
        <f>工程量清单!F620</f>
        <v>电</v>
      </c>
      <c r="G620" s="25">
        <f>工程量清单!G620</f>
        <v>1</v>
      </c>
      <c r="H620" s="28" t="str">
        <f>工程量清单!H620</f>
        <v>ELECTROLUX
伊莱克斯</v>
      </c>
      <c r="I620" s="28" t="str">
        <f>工程量清单!I620</f>
        <v>391124+391153+206350</v>
      </c>
      <c r="J620" s="25" t="str">
        <f>工程量清单!J620</f>
        <v>ITALY
意大利</v>
      </c>
      <c r="K620" s="25">
        <f>工程量清单!K620</f>
        <v>400</v>
      </c>
      <c r="L620" s="25">
        <f>工程量清单!L620</f>
        <v>930</v>
      </c>
      <c r="M620" s="25" t="str">
        <f>工程量清单!M620</f>
        <v>250+600</v>
      </c>
      <c r="N620" s="27" t="str">
        <f>工程量清单!AX620</f>
        <v>ANGELO PO
安吉洛普</v>
      </c>
      <c r="O620" s="27" t="str">
        <f>工程量清单!AY620</f>
        <v>MKN</v>
      </c>
    </row>
    <row r="621" s="2" customFormat="1" ht="30" customHeight="1" spans="1:15">
      <c r="A621" s="2" t="s">
        <v>57</v>
      </c>
      <c r="B621" s="25" t="str">
        <f>工程量清单!B621</f>
        <v>AB061</v>
      </c>
      <c r="C621" s="28" t="str">
        <f>工程量清单!C621</f>
        <v>FREESTANDING ELETRIC PASTA COOKER</v>
      </c>
      <c r="D621" s="24" t="str">
        <f>工程量清单!D621</f>
        <v>电力单缸意粉炉</v>
      </c>
      <c r="E621" s="28" t="str">
        <f>工程量清单!E621</f>
        <v>ELECTRIC，1-TANK. 40L</v>
      </c>
      <c r="F621" s="28" t="str">
        <f>工程量清单!F621</f>
        <v>电，单缸，40L</v>
      </c>
      <c r="G621" s="25">
        <f>工程量清单!G621</f>
        <v>1</v>
      </c>
      <c r="H621" s="28" t="str">
        <f>工程量清单!H621</f>
        <v>ELECTROLUX
伊莱克斯</v>
      </c>
      <c r="I621" s="28">
        <f>工程量清单!I621</f>
        <v>391126</v>
      </c>
      <c r="J621" s="25" t="str">
        <f>工程量清单!J621</f>
        <v>ITALY
意大利</v>
      </c>
      <c r="K621" s="25">
        <f>工程量清单!K621</f>
        <v>400</v>
      </c>
      <c r="L621" s="25">
        <f>工程量清单!L621</f>
        <v>930</v>
      </c>
      <c r="M621" s="25">
        <f>工程量清单!M621</f>
        <v>850</v>
      </c>
      <c r="N621" s="27" t="str">
        <f>工程量清单!AX621</f>
        <v>ANGELO PO
安吉洛普</v>
      </c>
      <c r="O621" s="27" t="str">
        <f>工程量清单!AY621</f>
        <v>MKN</v>
      </c>
    </row>
    <row r="622" s="2" customFormat="1" ht="30" customHeight="1" spans="1:15">
      <c r="A622" s="2" t="s">
        <v>57</v>
      </c>
      <c r="B622" s="25" t="str">
        <f>工程量清单!B622</f>
        <v>AB062</v>
      </c>
      <c r="C622" s="28" t="str">
        <f>工程量清单!C622</f>
        <v>GAS 4-BURNER RANGE WITH GAS OVEN</v>
      </c>
      <c r="D622" s="24" t="str">
        <f>工程量清单!D622</f>
        <v>燃气四头平头炉连下燃气焗炉</v>
      </c>
      <c r="E622" s="28" t="str">
        <f>工程量清单!E622</f>
        <v>GAS HEATED,WITH SAFETY VALVE</v>
      </c>
      <c r="F622" s="28" t="str">
        <f>工程量清单!F622</f>
        <v>燃气，带安全制</v>
      </c>
      <c r="G622" s="25">
        <f>工程量清单!G622</f>
        <v>1</v>
      </c>
      <c r="H622" s="28" t="str">
        <f>工程量清单!H622</f>
        <v>ELECTROLUX
伊莱克斯</v>
      </c>
      <c r="I622" s="28" t="str">
        <f>工程量清单!I622</f>
        <v>391006</v>
      </c>
      <c r="J622" s="25" t="str">
        <f>工程量清单!J622</f>
        <v>ITALY
意大利</v>
      </c>
      <c r="K622" s="25">
        <f>工程量清单!K622</f>
        <v>800</v>
      </c>
      <c r="L622" s="25">
        <f>工程量清单!L622</f>
        <v>930</v>
      </c>
      <c r="M622" s="25">
        <f>工程量清单!M622</f>
        <v>850</v>
      </c>
      <c r="N622" s="27" t="str">
        <f>工程量清单!AX622</f>
        <v>ANGELO PO
安吉洛普</v>
      </c>
      <c r="O622" s="27" t="str">
        <f>工程量清单!AY622</f>
        <v>MKN</v>
      </c>
    </row>
    <row r="623" s="2" customFormat="1" ht="30" customHeight="1" spans="1:15">
      <c r="A623" s="2" t="s">
        <v>57</v>
      </c>
      <c r="B623" s="25" t="str">
        <f>工程量清单!B623</f>
        <v>AB063</v>
      </c>
      <c r="C623" s="28" t="str">
        <f>工程量清单!C623</f>
        <v>ELE. fry top smooth+ribbed plate(chrome)</v>
      </c>
      <c r="D623" s="24" t="str">
        <f>工程量清单!D623</f>
        <v>电力半坑半平扒炉(镀铬)</v>
      </c>
      <c r="E623" s="28" t="str">
        <f>工程量清单!E623</f>
        <v>ELE,2/3 SMOOTH 1/3 RIBBED W/CABINET &amp; DOOR</v>
      </c>
      <c r="F623" s="28" t="str">
        <f>工程量清单!F623</f>
        <v>电力，2/3平1/3坑，连下柜带门</v>
      </c>
      <c r="G623" s="25">
        <f>工程量清单!G623</f>
        <v>1</v>
      </c>
      <c r="H623" s="28" t="str">
        <f>工程量清单!H623</f>
        <v>ELECTROLUX
伊莱克斯</v>
      </c>
      <c r="I623" s="28" t="str">
        <f>工程量清单!I623</f>
        <v>391358+391154+206350*2</v>
      </c>
      <c r="J623" s="25" t="str">
        <f>工程量清单!J623</f>
        <v>ITALY
意大利</v>
      </c>
      <c r="K623" s="25">
        <f>工程量清单!K623</f>
        <v>800</v>
      </c>
      <c r="L623" s="25">
        <f>工程量清单!L623</f>
        <v>930</v>
      </c>
      <c r="M623" s="25" t="str">
        <f>工程量清单!M623</f>
        <v>250+600</v>
      </c>
      <c r="N623" s="27" t="str">
        <f>工程量清单!AX623</f>
        <v>ANGELO PO
安吉洛普</v>
      </c>
      <c r="O623" s="27" t="str">
        <f>工程量清单!AY623</f>
        <v>MKN</v>
      </c>
    </row>
    <row r="624" s="2" customFormat="1" ht="30" customHeight="1" spans="1:15">
      <c r="A624" s="2" t="s">
        <v>57</v>
      </c>
      <c r="B624" s="25" t="str">
        <f>工程量清单!B624</f>
        <v>AB064</v>
      </c>
      <c r="C624" s="28" t="str">
        <f>工程量清单!C624</f>
        <v>WORK TABLE WITH 2/1 GN PAN</v>
      </c>
      <c r="D624" s="24" t="str">
        <f>工程量清单!D624</f>
        <v>工作台连2/1GN盘</v>
      </c>
      <c r="E624" s="28" t="str">
        <f>工程量清单!E624</f>
        <v>CONNECT GN DISC JACK</v>
      </c>
      <c r="F624" s="28" t="str">
        <f>工程量清单!F624</f>
        <v>连GN盘插架</v>
      </c>
      <c r="G624" s="25">
        <f>工程量清单!G624</f>
        <v>1</v>
      </c>
      <c r="H624" s="28" t="str">
        <f>工程量清单!H624</f>
        <v>FABRICATED
厂制品</v>
      </c>
      <c r="I624" s="28" t="str">
        <f>工程量清单!I624</f>
        <v>STAINLESS STEEL
不锈钢</v>
      </c>
      <c r="J624" s="25" t="str">
        <f>工程量清单!J624</f>
        <v>CHINA
中国</v>
      </c>
      <c r="K624" s="25">
        <f>工程量清单!K624</f>
        <v>1050</v>
      </c>
      <c r="L624" s="25">
        <f>工程量清单!L624</f>
        <v>1050</v>
      </c>
      <c r="M624" s="25">
        <f>工程量清单!M624</f>
        <v>850</v>
      </c>
      <c r="N624" s="27" t="str">
        <f>工程量清单!AX624</f>
        <v> </v>
      </c>
      <c r="O624" s="27" t="str">
        <f>工程量清单!AY624</f>
        <v> </v>
      </c>
    </row>
    <row r="625" s="2" customFormat="1" ht="30" customHeight="1" spans="1:15">
      <c r="A625" s="2" t="s">
        <v>57</v>
      </c>
      <c r="B625" s="25" t="str">
        <f>工程量清单!B625</f>
        <v>AB065</v>
      </c>
      <c r="C625" s="28" t="str">
        <f>工程量清单!C625</f>
        <v>COMBI OVEN</v>
      </c>
      <c r="D625" s="24" t="str">
        <f>工程量清单!D625</f>
        <v>万能蒸烤箱</v>
      </c>
      <c r="E625" s="28" t="str">
        <f>工程量清单!E625</f>
        <v>10*GN1/1, ELECTRIC, WITH BOILER, DISAPPEARING DOOR</v>
      </c>
      <c r="F625" s="28" t="str">
        <f>工程量清单!F625</f>
        <v>10*GN1/1, 电力, 带锅炉，隐藏门</v>
      </c>
      <c r="G625" s="25">
        <f>工程量清单!G625</f>
        <v>1</v>
      </c>
      <c r="H625" s="28" t="str">
        <f>工程量清单!H625</f>
        <v>CONVOTHERM
康福登</v>
      </c>
      <c r="I625" s="28" t="str">
        <f>工程量清单!I625</f>
        <v>C4 eT 10.10 EB</v>
      </c>
      <c r="J625" s="25" t="str">
        <f>工程量清单!J625</f>
        <v>CHINA
中国</v>
      </c>
      <c r="K625" s="25">
        <f>工程量清单!K625</f>
        <v>875</v>
      </c>
      <c r="L625" s="25">
        <f>工程量清单!L625</f>
        <v>792</v>
      </c>
      <c r="M625" s="25">
        <f>工程量清单!M625</f>
        <v>1058</v>
      </c>
      <c r="N625" s="27" t="str">
        <f>工程量清单!AX625</f>
        <v>RATIONAL
莱欣诺</v>
      </c>
      <c r="O625" s="27" t="str">
        <f>工程量清单!AY625</f>
        <v>MKN</v>
      </c>
    </row>
    <row r="626" s="2" customFormat="1" ht="30" customHeight="1" spans="1:15">
      <c r="A626" s="2" t="s">
        <v>57</v>
      </c>
      <c r="B626" s="25" t="str">
        <f>工程量清单!B626</f>
        <v>AB066</v>
      </c>
      <c r="C626" s="28" t="str">
        <f>工程量清单!C626</f>
        <v>WALL FLASHING</v>
      </c>
      <c r="D626" s="24" t="str">
        <f>工程量清单!D626</f>
        <v>封墙板</v>
      </c>
      <c r="E626" s="28" t="str">
        <f>工程量清单!E626</f>
        <v>（5000+215）*2000</v>
      </c>
      <c r="F626" s="28">
        <f>工程量清单!F626</f>
        <v>0</v>
      </c>
      <c r="G626" s="25">
        <f>工程量清单!G626</f>
        <v>1</v>
      </c>
      <c r="H626" s="28" t="str">
        <f>工程量清单!H626</f>
        <v>FABRICATED
厂制品</v>
      </c>
      <c r="I626" s="28" t="str">
        <f>工程量清单!I626</f>
        <v>STAINLESS STEEL
不锈钢</v>
      </c>
      <c r="J626" s="25" t="str">
        <f>工程量清单!J626</f>
        <v>CHINA
中国</v>
      </c>
      <c r="K626" s="25" t="str">
        <f>工程量清单!K626</f>
        <v>5000+215</v>
      </c>
      <c r="L626" s="25">
        <f>工程量清单!L626</f>
        <v>0</v>
      </c>
      <c r="M626" s="25">
        <f>工程量清单!M626</f>
        <v>2000</v>
      </c>
      <c r="N626" s="27" t="str">
        <f>工程量清单!AX626</f>
        <v> </v>
      </c>
      <c r="O626" s="27" t="str">
        <f>工程量清单!AY626</f>
        <v> </v>
      </c>
    </row>
    <row r="627" s="2" customFormat="1" ht="30" customHeight="1" spans="1:15">
      <c r="A627" s="2" t="s">
        <v>57</v>
      </c>
      <c r="B627" s="25" t="str">
        <f>工程量清单!B627</f>
        <v>AB067</v>
      </c>
      <c r="C627" s="28" t="str">
        <f>工程量清单!C627</f>
        <v>CHINESE   DOUBLE WOK RANGE WITH REAR POT</v>
      </c>
      <c r="D627" s="24" t="str">
        <f>工程量清单!D627</f>
        <v>中式双头双尾炒炉</v>
      </c>
      <c r="E627" s="28" t="str">
        <f>工程量清单!E627</f>
        <v>GAS HEATED,QUIET TURBO TYPE,GUANGDONG STYLE</v>
      </c>
      <c r="F627" s="28" t="str">
        <f>工程量清单!F627</f>
        <v>燃气,环保静音,广东式</v>
      </c>
      <c r="G627" s="25">
        <f>工程量清单!G627</f>
        <v>1</v>
      </c>
      <c r="H627" s="28" t="str">
        <f>工程量清单!H627</f>
        <v>ELITE-FLAME
玛克菲利</v>
      </c>
      <c r="I627" s="28" t="str">
        <f>工程量清单!I627</f>
        <v>SZCT42/84-CRE-2-G (E)</v>
      </c>
      <c r="J627" s="25" t="str">
        <f>工程量清单!J627</f>
        <v>CHINA
中国</v>
      </c>
      <c r="K627" s="25">
        <f>工程量清单!K627</f>
        <v>2100</v>
      </c>
      <c r="L627" s="25">
        <f>工程量清单!L627</f>
        <v>1200</v>
      </c>
      <c r="M627" s="25" t="str">
        <f>工程量清单!M627</f>
        <v>810+440</v>
      </c>
      <c r="N627" s="27" t="str">
        <f>工程量清单!AX627</f>
        <v>POWER FLAME
雄劲</v>
      </c>
      <c r="O627" s="27" t="str">
        <f>工程量清单!AY627</f>
        <v>S.BAO
顺宝</v>
      </c>
    </row>
    <row r="628" s="2" customFormat="1" ht="30" customHeight="1" spans="1:15">
      <c r="A628" s="2" t="s">
        <v>57</v>
      </c>
      <c r="B628" s="25" t="str">
        <f>工程量清单!B628</f>
        <v>AB071</v>
      </c>
      <c r="C628" s="28" t="str">
        <f>工程量清单!C628</f>
        <v>FLOOR TROUGH WITH GRATE</v>
      </c>
      <c r="D628" s="24" t="str">
        <f>工程量清单!D628</f>
        <v>地沟连盖板</v>
      </c>
      <c r="E628" s="28">
        <f>工程量清单!E628</f>
        <v>0</v>
      </c>
      <c r="F628" s="28">
        <f>工程量清单!F628</f>
        <v>0</v>
      </c>
      <c r="G628" s="25">
        <f>工程量清单!G628</f>
        <v>1</v>
      </c>
      <c r="H628" s="28" t="str">
        <f>工程量清单!H628</f>
        <v>AQUAWYN
江苏名厨</v>
      </c>
      <c r="I628" s="28" t="str">
        <f>工程量清单!I628</f>
        <v>CG系列</v>
      </c>
      <c r="J628" s="25" t="str">
        <f>工程量清单!J628</f>
        <v>CHINA
中国</v>
      </c>
      <c r="K628" s="25">
        <f>工程量清单!K628</f>
        <v>4100</v>
      </c>
      <c r="L628" s="25">
        <f>工程量清单!L628</f>
        <v>350</v>
      </c>
      <c r="M628" s="25">
        <f>工程量清单!M628</f>
        <v>0</v>
      </c>
      <c r="N628" s="27" t="str">
        <f>工程量清单!AX628</f>
        <v>DSS
迪爱斯</v>
      </c>
      <c r="O628" s="27" t="str">
        <f>工程量清单!AY628</f>
        <v>ACO
亚科</v>
      </c>
    </row>
    <row r="629" s="2" customFormat="1" ht="30" customHeight="1" spans="1:15">
      <c r="A629" s="2" t="s">
        <v>57</v>
      </c>
      <c r="B629" s="25" t="str">
        <f>工程量清单!B629</f>
        <v>AB072</v>
      </c>
      <c r="C629" s="28" t="str">
        <f>工程量清单!C629</f>
        <v>WORK TABLE</v>
      </c>
      <c r="D629" s="24" t="str">
        <f>工程量清单!D629</f>
        <v>补板</v>
      </c>
      <c r="E629" s="28">
        <f>工程量清单!E629</f>
        <v>0</v>
      </c>
      <c r="F629" s="28">
        <f>工程量清单!F629</f>
        <v>0</v>
      </c>
      <c r="G629" s="25">
        <f>工程量清单!G629</f>
        <v>1</v>
      </c>
      <c r="H629" s="28" t="str">
        <f>工程量清单!H629</f>
        <v>FABRICATED
厂制品</v>
      </c>
      <c r="I629" s="28" t="str">
        <f>工程量清单!I629</f>
        <v>STAINLESS STEEL
不锈钢</v>
      </c>
      <c r="J629" s="25" t="str">
        <f>工程量清单!J629</f>
        <v>CHINA
中国</v>
      </c>
      <c r="K629" s="25" t="str">
        <f>工程量清单!K629</f>
        <v>1100+1050</v>
      </c>
      <c r="L629" s="25" t="str">
        <f>工程量清单!L629</f>
        <v>150+200</v>
      </c>
      <c r="M629" s="25">
        <f>工程量清单!M629</f>
        <v>850</v>
      </c>
      <c r="N629" s="27" t="str">
        <f>工程量清单!AX629</f>
        <v> </v>
      </c>
      <c r="O629" s="27" t="str">
        <f>工程量清单!AY629</f>
        <v> </v>
      </c>
    </row>
    <row r="630" s="2" customFormat="1" ht="30" customHeight="1" spans="1:15">
      <c r="A630" s="2" t="s">
        <v>57</v>
      </c>
      <c r="B630" s="25" t="str">
        <f>工程量清单!B630</f>
        <v>AB073</v>
      </c>
      <c r="C630" s="28" t="str">
        <f>工程量清单!C630</f>
        <v>4 HEADS CLAY POT STOVE</v>
      </c>
      <c r="D630" s="24" t="str">
        <f>工程量清单!D630</f>
        <v>四头煲仔炉</v>
      </c>
      <c r="E630" s="28" t="str">
        <f>工程量清单!E630</f>
        <v>GAS HEATED,WITH SAFETY VALVE</v>
      </c>
      <c r="F630" s="28" t="str">
        <f>工程量清单!F630</f>
        <v>燃气，带安全制</v>
      </c>
      <c r="G630" s="25">
        <f>工程量清单!G630</f>
        <v>1</v>
      </c>
      <c r="H630" s="28" t="str">
        <f>工程量清单!H630</f>
        <v>ELITE-FLAME
玛克菲利</v>
      </c>
      <c r="I630" s="28" t="str">
        <f>工程量清单!I630</f>
        <v>SPTT8/32-FR-4D</v>
      </c>
      <c r="J630" s="25" t="str">
        <f>工程量清单!J630</f>
        <v>CHINA
中国</v>
      </c>
      <c r="K630" s="25">
        <f>工程量清单!K630</f>
        <v>800</v>
      </c>
      <c r="L630" s="25">
        <f>工程量清单!L630</f>
        <v>900</v>
      </c>
      <c r="M630" s="25">
        <f>工程量清单!M630</f>
        <v>810</v>
      </c>
      <c r="N630" s="27" t="str">
        <f>工程量清单!AX630</f>
        <v>POWER FLAME
雄劲</v>
      </c>
      <c r="O630" s="27" t="str">
        <f>工程量清单!AY630</f>
        <v>S.BAO
顺宝</v>
      </c>
    </row>
    <row r="631" s="2" customFormat="1" ht="30" customHeight="1" spans="1:15">
      <c r="A631" s="2" t="s">
        <v>57</v>
      </c>
      <c r="B631" s="25" t="str">
        <f>工程量清单!B631</f>
        <v>AB074</v>
      </c>
      <c r="C631" s="28" t="str">
        <f>工程量清单!C631</f>
        <v>3-DECK CHINESE STEAMING CABINET</v>
      </c>
      <c r="D631" s="24" t="str">
        <f>工程量清单!D631</f>
        <v>三门蒸柜</v>
      </c>
      <c r="E631" s="28" t="str">
        <f>工程量清单!E631</f>
        <v>GAS HEATED,ENVIRONMENTAL TYPE</v>
      </c>
      <c r="F631" s="28" t="str">
        <f>工程量清单!F631</f>
        <v>燃气,环保型</v>
      </c>
      <c r="G631" s="25">
        <f>工程量清单!G631</f>
        <v>1</v>
      </c>
      <c r="H631" s="28" t="str">
        <f>工程量清单!H631</f>
        <v>ELITE-FLAME
玛克菲利</v>
      </c>
      <c r="I631" s="28" t="str">
        <f>工程量清单!I631</f>
        <v>SZXT26/39-SCE-3 (E)</v>
      </c>
      <c r="J631" s="25" t="str">
        <f>工程量清单!J631</f>
        <v>CHINA
中国</v>
      </c>
      <c r="K631" s="25">
        <f>工程量清单!K631</f>
        <v>900</v>
      </c>
      <c r="L631" s="25">
        <f>工程量清单!L631</f>
        <v>900</v>
      </c>
      <c r="M631" s="25">
        <f>工程量清单!M631</f>
        <v>1900</v>
      </c>
      <c r="N631" s="27" t="str">
        <f>工程量清单!AX631</f>
        <v>POWER FLAME
雄劲</v>
      </c>
      <c r="O631" s="27" t="str">
        <f>工程量清单!AY631</f>
        <v>S.BAO
顺宝</v>
      </c>
    </row>
    <row r="632" s="2" customFormat="1" ht="30" customHeight="1" spans="1:15">
      <c r="A632" s="2" t="s">
        <v>57</v>
      </c>
      <c r="B632" s="25" t="str">
        <f>工程量清单!B632</f>
        <v>AB075</v>
      </c>
      <c r="C632" s="28" t="str">
        <f>工程量清单!C632</f>
        <v>STOCK POT STOVE</v>
      </c>
      <c r="D632" s="24" t="str">
        <f>工程量清单!D632</f>
        <v>单头矮汤炉</v>
      </c>
      <c r="E632" s="28" t="str">
        <f>工程量清单!E632</f>
        <v>GAS HEATED,WITH SAFETY VALVE</v>
      </c>
      <c r="F632" s="28" t="str">
        <f>工程量清单!F632</f>
        <v>燃气,带安全制</v>
      </c>
      <c r="G632" s="25">
        <f>工程量清单!G632</f>
        <v>1</v>
      </c>
      <c r="H632" s="28" t="str">
        <f>工程量清单!H632</f>
        <v>ELITE-FLAME
玛克菲利</v>
      </c>
      <c r="I632" s="28" t="str">
        <f>工程量清单!I632</f>
        <v>SPTT28-SS-1-14DE</v>
      </c>
      <c r="J632" s="25" t="str">
        <f>工程量清单!J632</f>
        <v>CHINA
中国</v>
      </c>
      <c r="K632" s="25">
        <f>工程量清单!K632</f>
        <v>600</v>
      </c>
      <c r="L632" s="25">
        <f>工程量清单!L632</f>
        <v>760</v>
      </c>
      <c r="M632" s="25" t="str">
        <f>工程量清单!M632</f>
        <v>500+200</v>
      </c>
      <c r="N632" s="27" t="str">
        <f>工程量清单!AX632</f>
        <v>POWER FLAME
雄劲</v>
      </c>
      <c r="O632" s="27" t="str">
        <f>工程量清单!AY632</f>
        <v>S.BAO
顺宝</v>
      </c>
    </row>
    <row r="633" s="2" customFormat="1" ht="30" customHeight="1" spans="1:15">
      <c r="A633" s="2" t="s">
        <v>57</v>
      </c>
      <c r="B633" s="25" t="str">
        <f>工程量清单!B633</f>
        <v>AB076</v>
      </c>
      <c r="C633" s="28" t="str">
        <f>工程量清单!C633</f>
        <v>POT &amp; KETTLE FILLER </v>
      </c>
      <c r="D633" s="24" t="str">
        <f>工程量清单!D633</f>
        <v>汤锅注水龙头</v>
      </c>
      <c r="E633" s="28" t="str">
        <f>工程量清单!E633</f>
        <v>WALL MOUNTED</v>
      </c>
      <c r="F633" s="28" t="str">
        <f>工程量清单!F633</f>
        <v>挂墙安装</v>
      </c>
      <c r="G633" s="25">
        <f>工程量清单!G633</f>
        <v>1</v>
      </c>
      <c r="H633" s="28" t="str">
        <f>工程量清单!H633</f>
        <v>T&amp;S 
天仕</v>
      </c>
      <c r="I633" s="28" t="str">
        <f>工程量清单!I633</f>
        <v>B-0592</v>
      </c>
      <c r="J633" s="25" t="str">
        <f>工程量清单!J633</f>
        <v>USA
美国</v>
      </c>
      <c r="K633" s="25">
        <f>工程量清单!K633</f>
        <v>80</v>
      </c>
      <c r="L633" s="25">
        <f>工程量清单!L633</f>
        <v>523</v>
      </c>
      <c r="M633" s="25">
        <f>工程量清单!M633</f>
        <v>194</v>
      </c>
      <c r="N633" s="27" t="str">
        <f>工程量清单!AX633</f>
        <v>FISHER</v>
      </c>
      <c r="O633" s="27" t="str">
        <f>工程量清单!AY633</f>
        <v>CONCEPT</v>
      </c>
    </row>
    <row r="634" s="2" customFormat="1" ht="30" customHeight="1" spans="1:15">
      <c r="A634" s="2" t="s">
        <v>57</v>
      </c>
      <c r="B634" s="25" t="str">
        <f>工程量清单!B634</f>
        <v>AB077</v>
      </c>
      <c r="C634" s="28" t="str">
        <f>工程量清单!C634</f>
        <v>WALL FLASHING</v>
      </c>
      <c r="D634" s="24" t="str">
        <f>工程量清单!D634</f>
        <v>封墙板</v>
      </c>
      <c r="E634" s="28" t="str">
        <f>工程量清单!E634</f>
        <v>（5000+215）*2000</v>
      </c>
      <c r="F634" s="28">
        <f>工程量清单!F634</f>
        <v>0</v>
      </c>
      <c r="G634" s="25">
        <f>工程量清单!G634</f>
        <v>1</v>
      </c>
      <c r="H634" s="28" t="str">
        <f>工程量清单!H634</f>
        <v>FABRICATED
厂制品</v>
      </c>
      <c r="I634" s="28" t="str">
        <f>工程量清单!I634</f>
        <v>STAINLESS STEEL
不锈钢</v>
      </c>
      <c r="J634" s="25" t="str">
        <f>工程量清单!J634</f>
        <v>CHINA
中国</v>
      </c>
      <c r="K634" s="25" t="str">
        <f>工程量清单!K634</f>
        <v>5000+215</v>
      </c>
      <c r="L634" s="25">
        <f>工程量清单!L634</f>
        <v>0</v>
      </c>
      <c r="M634" s="25">
        <f>工程量清单!M634</f>
        <v>2000</v>
      </c>
      <c r="N634" s="27" t="str">
        <f>工程量清单!AX634</f>
        <v> </v>
      </c>
      <c r="O634" s="27" t="str">
        <f>工程量清单!AY634</f>
        <v> </v>
      </c>
    </row>
    <row r="635" s="2" customFormat="1" ht="30" customHeight="1" spans="1:15">
      <c r="A635" s="2" t="s">
        <v>57</v>
      </c>
      <c r="B635" s="25" t="str">
        <f>工程量清单!B635</f>
        <v>AB080</v>
      </c>
      <c r="C635" s="28" t="str">
        <f>工程量清单!C635</f>
        <v>CONGEE COOKEN</v>
      </c>
      <c r="D635" s="24" t="str">
        <f>工程量清单!D635</f>
        <v>煮粥机</v>
      </c>
      <c r="E635" s="28">
        <f>工程量清单!E635</f>
        <v>0</v>
      </c>
      <c r="F635" s="28">
        <f>工程量清单!F635</f>
        <v>0</v>
      </c>
      <c r="G635" s="25">
        <f>工程量清单!G635</f>
        <v>1</v>
      </c>
      <c r="H635" s="28" t="str">
        <f>工程量清单!H635</f>
        <v>ELITE-FLAME
玛克菲利</v>
      </c>
      <c r="I635" s="28" t="str">
        <f>工程量清单!I635</f>
        <v>CUSTOM MADE
定制</v>
      </c>
      <c r="J635" s="25" t="str">
        <f>工程量清单!J635</f>
        <v>CHINA
中国</v>
      </c>
      <c r="K635" s="25">
        <f>工程量清单!K635</f>
        <v>700</v>
      </c>
      <c r="L635" s="25">
        <f>工程量清单!L635</f>
        <v>700</v>
      </c>
      <c r="M635" s="25">
        <f>工程量清单!M635</f>
        <v>1600</v>
      </c>
      <c r="N635" s="27" t="str">
        <f>工程量清单!AX635</f>
        <v>POWER FLAME
雄劲</v>
      </c>
      <c r="O635" s="27" t="str">
        <f>工程量清单!AY635</f>
        <v>LEEGO
利高</v>
      </c>
    </row>
    <row r="636" s="2" customFormat="1" ht="30" customHeight="1" spans="1:15">
      <c r="A636" s="2" t="s">
        <v>57</v>
      </c>
      <c r="B636" s="25" t="str">
        <f>工程量清单!B636</f>
        <v>AB081</v>
      </c>
      <c r="C636" s="28" t="str">
        <f>工程量清单!C636</f>
        <v>UPRIGHT REFRIGERATOR WITH 2 DOORS</v>
      </c>
      <c r="D636" s="24" t="str">
        <f>工程量清单!D636</f>
        <v>双门高身冷藏柜</v>
      </c>
      <c r="E636" s="28" t="str">
        <f>工程量清单!E636</f>
        <v>2 DOORS，'+1℃～+4℃</v>
      </c>
      <c r="F636" s="28" t="str">
        <f>工程量清单!F636</f>
        <v>双门，'+1℃～+4℃</v>
      </c>
      <c r="G636" s="25">
        <f>工程量清单!G636</f>
        <v>1</v>
      </c>
      <c r="H636" s="28" t="str">
        <f>工程量清单!H636</f>
        <v>WILLIAMS
威廉士</v>
      </c>
      <c r="I636" s="28" t="str">
        <f>工程量清单!I636</f>
        <v>HG1T(J)SEA</v>
      </c>
      <c r="J636" s="25" t="str">
        <f>工程量清单!J636</f>
        <v>CHINA
中国</v>
      </c>
      <c r="K636" s="25">
        <f>工程量清单!K636</f>
        <v>737</v>
      </c>
      <c r="L636" s="25">
        <f>工程量清单!L636</f>
        <v>824</v>
      </c>
      <c r="M636" s="25">
        <f>工程量清单!M636</f>
        <v>1975</v>
      </c>
      <c r="N636" s="27" t="str">
        <f>工程量清单!AX636</f>
        <v>IGLU</v>
      </c>
      <c r="O636" s="27" t="str">
        <f>工程量清单!AY636</f>
        <v>PRECISION
精确</v>
      </c>
    </row>
    <row r="637" s="2" customFormat="1" ht="30" customHeight="1" spans="1:15">
      <c r="A637" s="2" t="s">
        <v>57</v>
      </c>
      <c r="B637" s="25" t="str">
        <f>工程量清单!B637</f>
        <v>AB082</v>
      </c>
      <c r="C637" s="28" t="str">
        <f>工程量清单!C637</f>
        <v>KNIFE DISINFECTION CABINET </v>
      </c>
      <c r="D637" s="24" t="str">
        <f>工程量清单!D637</f>
        <v>刀具消毒柜</v>
      </c>
      <c r="E637" s="28" t="str">
        <f>工程量清单!E637</f>
        <v>UV SANITIZING, WALL MOUNTED</v>
      </c>
      <c r="F637" s="28" t="str">
        <f>工程量清单!F637</f>
        <v>紫外线消毒，挂墙安装</v>
      </c>
      <c r="G637" s="25">
        <f>工程量清单!G637</f>
        <v>1</v>
      </c>
      <c r="H637" s="28" t="str">
        <f>工程量清单!H637</f>
        <v>LEEGO
利高</v>
      </c>
      <c r="I637" s="28" t="str">
        <f>工程量清单!I637</f>
        <v>KC-500E</v>
      </c>
      <c r="J637" s="25" t="str">
        <f>工程量清单!J637</f>
        <v>CHINA
中国</v>
      </c>
      <c r="K637" s="25">
        <f>工程量清单!K637</f>
        <v>540</v>
      </c>
      <c r="L637" s="25">
        <f>工程量清单!L637</f>
        <v>135</v>
      </c>
      <c r="M637" s="25">
        <f>工程量清单!M637</f>
        <v>645</v>
      </c>
      <c r="N637" s="27" t="str">
        <f>工程量清单!AX637</f>
        <v>BIZERBA
碧彩</v>
      </c>
      <c r="O637" s="27" t="str">
        <f>工程量清单!AY637</f>
        <v>EDLUND
艾伦</v>
      </c>
    </row>
    <row r="638" s="2" customFormat="1" ht="30" customHeight="1" spans="1:15">
      <c r="A638" s="2" t="s">
        <v>57</v>
      </c>
      <c r="B638" s="25" t="str">
        <f>工程量清单!B638</f>
        <v>AB083</v>
      </c>
      <c r="C638" s="28" t="str">
        <f>工程量清单!C638</f>
        <v>WORK TABLE WITH SINK</v>
      </c>
      <c r="D638" s="24" t="str">
        <f>工程量清单!D638</f>
        <v>单星盆工作台</v>
      </c>
      <c r="E638" s="28" t="str">
        <f>工程量清单!E638</f>
        <v>SINK SIZE 450*450*300MM, SINGLE SINK, 1 DECK MOUNTED FAUCET &amp; MIXED VALVE, 1 LEVER HANDLE DRAINS，W/ DRAIN</v>
      </c>
      <c r="F638" s="28" t="str">
        <f>工程量清单!F638</f>
        <v>星盆尺寸450*450*300, 单星盆, 1組冷热水龙头, 1组摇柄去水</v>
      </c>
      <c r="G638" s="25">
        <f>工程量清单!G638</f>
        <v>1</v>
      </c>
      <c r="H638" s="28" t="str">
        <f>工程量清单!H638</f>
        <v>FABRICATED
厂制品</v>
      </c>
      <c r="I638" s="28" t="str">
        <f>工程量清单!I638</f>
        <v>STAINLESS STEEL
不锈钢</v>
      </c>
      <c r="J638" s="25" t="str">
        <f>工程量清单!J638</f>
        <v>CHINA
中国</v>
      </c>
      <c r="K638" s="25">
        <f>工程量清单!K638</f>
        <v>1400</v>
      </c>
      <c r="L638" s="25">
        <f>工程量清单!L638</f>
        <v>770</v>
      </c>
      <c r="M638" s="25">
        <f>工程量清单!M638</f>
        <v>850</v>
      </c>
      <c r="N638" s="27" t="str">
        <f>工程量清单!AX638</f>
        <v> </v>
      </c>
      <c r="O638" s="27" t="str">
        <f>工程量清单!AY638</f>
        <v> </v>
      </c>
    </row>
    <row r="639" s="2" customFormat="1" ht="30" customHeight="1" spans="1:15">
      <c r="A639" s="2" t="s">
        <v>57</v>
      </c>
      <c r="B639" s="25" t="str">
        <f>工程量清单!B639</f>
        <v>AB085</v>
      </c>
      <c r="C639" s="28" t="str">
        <f>工程量清单!C639</f>
        <v>COUNTER REFRIGERATOR</v>
      </c>
      <c r="D639" s="24" t="str">
        <f>工程量清单!D639</f>
        <v>平台高温雪柜</v>
      </c>
      <c r="E639" s="28" t="str">
        <f>工程量清单!E639</f>
        <v>2 DOORS,'+1℃～+4℃,RIGHT COMPRESSOR</v>
      </c>
      <c r="F639" s="28" t="str">
        <f>工程量清单!F639</f>
        <v>双门,'+1℃～+4℃,右机位</v>
      </c>
      <c r="G639" s="25">
        <f>工程量清单!G639</f>
        <v>1</v>
      </c>
      <c r="H639" s="28" t="str">
        <f>工程量清单!H639</f>
        <v>WILLIAMS
威廉士</v>
      </c>
      <c r="I639" s="28" t="str">
        <f>工程量清单!I639</f>
        <v>HE2U(J)-DDX</v>
      </c>
      <c r="J639" s="25" t="str">
        <f>工程量清单!J639</f>
        <v>CHINA
中国</v>
      </c>
      <c r="K639" s="25">
        <f>工程量清单!K639</f>
        <v>1765</v>
      </c>
      <c r="L639" s="25">
        <f>工程量清单!L639</f>
        <v>770</v>
      </c>
      <c r="M639" s="25">
        <f>工程量清单!M639</f>
        <v>850</v>
      </c>
      <c r="N639" s="27" t="str">
        <f>工程量清单!AX639</f>
        <v>IGLU</v>
      </c>
      <c r="O639" s="27" t="str">
        <f>工程量清单!AY639</f>
        <v>PRECISION
精确</v>
      </c>
    </row>
    <row r="640" s="2" customFormat="1" ht="30" customHeight="1" spans="1:15">
      <c r="A640" s="2" t="s">
        <v>57</v>
      </c>
      <c r="B640" s="25" t="str">
        <f>工程量清单!B640</f>
        <v>AB086</v>
      </c>
      <c r="C640" s="28" t="str">
        <f>工程量清单!C640</f>
        <v>WALL SHELF</v>
      </c>
      <c r="D640" s="24" t="str">
        <f>工程量清单!D640</f>
        <v>挂墙层板</v>
      </c>
      <c r="E640" s="28" t="str">
        <f>工程量清单!E640</f>
        <v>DOUBLE SHELF</v>
      </c>
      <c r="F640" s="28" t="str">
        <f>工程量清单!F640</f>
        <v>双层</v>
      </c>
      <c r="G640" s="25">
        <f>工程量清单!G640</f>
        <v>1</v>
      </c>
      <c r="H640" s="28" t="str">
        <f>工程量清单!H640</f>
        <v>FABRICATED
厂制品</v>
      </c>
      <c r="I640" s="28" t="str">
        <f>工程量清单!I640</f>
        <v>STAINLESS STEEL
不锈钢</v>
      </c>
      <c r="J640" s="25" t="str">
        <f>工程量清单!J640</f>
        <v>CHINA
中国</v>
      </c>
      <c r="K640" s="25">
        <f>工程量清单!K640</f>
        <v>1750</v>
      </c>
      <c r="L640" s="25">
        <f>工程量清单!L640</f>
        <v>350</v>
      </c>
      <c r="M640" s="25">
        <f>工程量清单!M640</f>
        <v>0</v>
      </c>
      <c r="N640" s="27" t="str">
        <f>工程量清单!AX640</f>
        <v> </v>
      </c>
      <c r="O640" s="27" t="str">
        <f>工程量清单!AY640</f>
        <v> </v>
      </c>
    </row>
    <row r="641" s="2" customFormat="1" ht="30" customHeight="1" spans="1:15">
      <c r="A641" s="2" t="s">
        <v>57</v>
      </c>
      <c r="B641" s="25" t="str">
        <f>工程量清单!B641</f>
        <v>AB087</v>
      </c>
      <c r="C641" s="28" t="str">
        <f>工程量清单!C641</f>
        <v>PICK-UP COUNTER WITH PLATE WARMER</v>
      </c>
      <c r="D641" s="24" t="str">
        <f>工程量清单!D641</f>
        <v>暖碟柜</v>
      </c>
      <c r="E641" s="28">
        <f>工程量清单!E641</f>
        <v>0</v>
      </c>
      <c r="F641" s="28">
        <f>工程量清单!F641</f>
        <v>0</v>
      </c>
      <c r="G641" s="25">
        <f>工程量清单!G641</f>
        <v>1</v>
      </c>
      <c r="H641" s="28" t="str">
        <f>工程量清单!H641</f>
        <v>FABRICATED
厂制品</v>
      </c>
      <c r="I641" s="28" t="str">
        <f>工程量清单!I641</f>
        <v>STAINLESS STEEL
不锈钢</v>
      </c>
      <c r="J641" s="25" t="str">
        <f>工程量清单!J641</f>
        <v>CHINA
中国</v>
      </c>
      <c r="K641" s="25">
        <f>工程量清单!K641</f>
        <v>1850</v>
      </c>
      <c r="L641" s="25">
        <f>工程量清单!L641</f>
        <v>1050</v>
      </c>
      <c r="M641" s="25">
        <f>工程量清单!M641</f>
        <v>850</v>
      </c>
      <c r="N641" s="27" t="str">
        <f>工程量清单!AX641</f>
        <v> </v>
      </c>
      <c r="O641" s="27" t="str">
        <f>工程量清单!AY641</f>
        <v> </v>
      </c>
    </row>
    <row r="642" s="2" customFormat="1" ht="30" customHeight="1" spans="1:15">
      <c r="A642" s="2" t="s">
        <v>57</v>
      </c>
      <c r="B642" s="25" t="str">
        <f>工程量清单!B642</f>
        <v>AB090</v>
      </c>
      <c r="C642" s="28" t="str">
        <f>工程量清单!C642</f>
        <v>WORK COUNTER</v>
      </c>
      <c r="D642" s="24" t="str">
        <f>工程量清单!D642</f>
        <v>工作柜</v>
      </c>
      <c r="E642" s="28" t="str">
        <f>工程量清单!E642</f>
        <v>HINGED DOORS</v>
      </c>
      <c r="F642" s="28" t="str">
        <f>工程量清单!F642</f>
        <v>掩门</v>
      </c>
      <c r="G642" s="25">
        <f>工程量清单!G642</f>
        <v>1</v>
      </c>
      <c r="H642" s="28" t="str">
        <f>工程量清单!H642</f>
        <v>FABRICATED
厂制品</v>
      </c>
      <c r="I642" s="28" t="str">
        <f>工程量清单!I642</f>
        <v>STAINLESS STEEL
不锈钢</v>
      </c>
      <c r="J642" s="25" t="str">
        <f>工程量清单!J642</f>
        <v>CHINA
中国</v>
      </c>
      <c r="K642" s="25">
        <f>工程量清单!K642</f>
        <v>900</v>
      </c>
      <c r="L642" s="25">
        <f>工程量清单!L642</f>
        <v>470</v>
      </c>
      <c r="M642" s="25">
        <f>工程量清单!M642</f>
        <v>850</v>
      </c>
      <c r="N642" s="27" t="str">
        <f>工程量清单!AX642</f>
        <v> </v>
      </c>
      <c r="O642" s="27" t="str">
        <f>工程量清单!AY642</f>
        <v> </v>
      </c>
    </row>
    <row r="643" s="2" customFormat="1" ht="30" customHeight="1" spans="1:15">
      <c r="A643" s="2" t="s">
        <v>57</v>
      </c>
      <c r="B643" s="25" t="str">
        <f>工程量清单!B643</f>
        <v>AB091</v>
      </c>
      <c r="C643" s="28" t="str">
        <f>工程量清单!C643</f>
        <v>FLOOR TROUGH WITH GRATE</v>
      </c>
      <c r="D643" s="24" t="str">
        <f>工程量清单!D643</f>
        <v>地沟连盖板</v>
      </c>
      <c r="E643" s="28">
        <f>工程量清单!E643</f>
        <v>0</v>
      </c>
      <c r="F643" s="28">
        <f>工程量清单!F643</f>
        <v>0</v>
      </c>
      <c r="G643" s="25">
        <f>工程量清单!G643</f>
        <v>1</v>
      </c>
      <c r="H643" s="28" t="str">
        <f>工程量清单!H643</f>
        <v>AQUAWYN
江苏名厨</v>
      </c>
      <c r="I643" s="28" t="str">
        <f>工程量清单!I643</f>
        <v>CG系列</v>
      </c>
      <c r="J643" s="25" t="str">
        <f>工程量清单!J643</f>
        <v>CHINA
中国</v>
      </c>
      <c r="K643" s="25">
        <f>工程量清单!K643</f>
        <v>1100</v>
      </c>
      <c r="L643" s="25">
        <f>工程量清单!L643</f>
        <v>150</v>
      </c>
      <c r="M643" s="25">
        <f>工程量清单!M643</f>
        <v>0</v>
      </c>
      <c r="N643" s="27" t="str">
        <f>工程量清单!AX643</f>
        <v>DSS
迪爱斯</v>
      </c>
      <c r="O643" s="27" t="str">
        <f>工程量清单!AY643</f>
        <v>ACO
亚科</v>
      </c>
    </row>
    <row r="644" s="2" customFormat="1" ht="30" customHeight="1" spans="1:15">
      <c r="A644" s="2" t="s">
        <v>57</v>
      </c>
      <c r="B644" s="25" t="str">
        <f>工程量清单!B644</f>
        <v>AB092</v>
      </c>
      <c r="C644" s="28" t="str">
        <f>工程量清单!C644</f>
        <v>WALK-IN COOLER</v>
      </c>
      <c r="D644" s="24" t="str">
        <f>工程量清单!D644</f>
        <v>步入式冷藏库</v>
      </c>
      <c r="E644" s="28" t="str">
        <f>工程量清单!E644</f>
        <v>1℃ TO 4℃，0.8mm SUS 304，FIRE RATING B1，DOOR WITH WINDOWS,DROP-IN INSTALL</v>
      </c>
      <c r="F644" s="28" t="str">
        <f>工程量清单!F644</f>
        <v>1℃ 至 4℃,双面0.8mm不锈钢，B1防火等级,库门带防撞板及观察窗，嵌地安装</v>
      </c>
      <c r="G644" s="25">
        <f>工程量清单!G644</f>
        <v>1</v>
      </c>
      <c r="H644" s="28" t="str">
        <f>工程量清单!H644</f>
        <v>SNOWYN</v>
      </c>
      <c r="I644" s="28" t="str">
        <f>工程量清单!I644</f>
        <v>CUSTOM MADE
定制</v>
      </c>
      <c r="J644" s="25" t="str">
        <f>工程量清单!J644</f>
        <v>CHINA
中国</v>
      </c>
      <c r="K644" s="25">
        <f>工程量清单!K644</f>
        <v>3000</v>
      </c>
      <c r="L644" s="25">
        <f>工程量清单!L644</f>
        <v>4250</v>
      </c>
      <c r="M644" s="25">
        <f>工程量清单!M644</f>
        <v>2600</v>
      </c>
      <c r="N644" s="27" t="str">
        <f>工程量清单!AX644</f>
        <v>KINGSWAY
艺瀚</v>
      </c>
      <c r="O644" s="27" t="str">
        <f>工程量清单!AY644</f>
        <v>DESMON
迪仕曼</v>
      </c>
    </row>
    <row r="645" s="2" customFormat="1" ht="30" customHeight="1" spans="1:15">
      <c r="A645" s="2" t="s">
        <v>57</v>
      </c>
      <c r="B645" s="25" t="str">
        <f>工程量清单!B645</f>
        <v>AB093</v>
      </c>
      <c r="C645" s="28" t="str">
        <f>工程量清单!C645</f>
        <v>EVAPORATOR COIL</v>
      </c>
      <c r="D645" s="24" t="str">
        <f>工程量清单!D645</f>
        <v>冷凝蒸发器</v>
      </c>
      <c r="E645" s="28" t="str">
        <f>工程量清单!E645</f>
        <v>INSTALL IN ITEM AB092 WALK-IN COOLER COMPARTMENT，WATER COOLED</v>
      </c>
      <c r="F645" s="28" t="str">
        <f>工程量清单!F645</f>
        <v>安装於步入式冷藏库 AB092 内，水冷</v>
      </c>
      <c r="G645" s="25">
        <f>工程量清单!G645</f>
        <v>1</v>
      </c>
      <c r="H645" s="28" t="str">
        <f>工程量清单!H645</f>
        <v>LU-VE</v>
      </c>
      <c r="I645" s="28" t="str">
        <f>工程量清单!I645</f>
        <v>F27HC 49 E4</v>
      </c>
      <c r="J645" s="25" t="str">
        <f>工程量清单!J645</f>
        <v>CHINA
中国</v>
      </c>
      <c r="K645" s="25">
        <f>工程量清单!K645</f>
        <v>910</v>
      </c>
      <c r="L645" s="25">
        <f>工程量清单!L645</f>
        <v>420</v>
      </c>
      <c r="M645" s="25">
        <f>工程量清单!M645</f>
        <v>570</v>
      </c>
      <c r="N645" s="27" t="str">
        <f>工程量清单!AX645</f>
        <v>KUBA
库博</v>
      </c>
      <c r="O645" s="27" t="str">
        <f>工程量清单!AY645</f>
        <v>BOHN
西克</v>
      </c>
    </row>
    <row r="646" s="2" customFormat="1" ht="30" customHeight="1" spans="1:15">
      <c r="A646" s="2" t="s">
        <v>57</v>
      </c>
      <c r="B646" s="25" t="str">
        <f>工程量清单!B646</f>
        <v>AB094</v>
      </c>
      <c r="C646" s="28" t="str">
        <f>工程量清单!C646</f>
        <v>REFRIGERATION COMPRESSOR</v>
      </c>
      <c r="D646" s="24" t="str">
        <f>工程量清单!D646</f>
        <v>制冷压缩机组</v>
      </c>
      <c r="E646" s="28" t="str">
        <f>工程量清单!E646</f>
        <v>WATER COOLED, FOR ITEM  AB092</v>
      </c>
      <c r="F646" s="28" t="str">
        <f>工程量清单!F646</f>
        <v>水冷，用于编号 AB092</v>
      </c>
      <c r="G646" s="25">
        <f>工程量清单!G646</f>
        <v>1</v>
      </c>
      <c r="H646" s="28" t="str">
        <f>工程量清单!H646</f>
        <v>SNOWYN(COPELAND)</v>
      </c>
      <c r="I646" s="28" t="str">
        <f>工程量清单!I646</f>
        <v>SCU2-CMY-W</v>
      </c>
      <c r="J646" s="25" t="str">
        <f>工程量清单!J646</f>
        <v>CHINA
中国</v>
      </c>
      <c r="K646" s="25">
        <f>工程量清单!K646</f>
        <v>830</v>
      </c>
      <c r="L646" s="25">
        <f>工程量清单!L646</f>
        <v>415</v>
      </c>
      <c r="M646" s="25">
        <f>工程量清单!M646</f>
        <v>725</v>
      </c>
      <c r="N646" s="27" t="str">
        <f>工程量清单!AX646</f>
        <v>BIZTER
比泽尔</v>
      </c>
      <c r="O646" s="27" t="str">
        <f>工程量清单!AY646</f>
        <v>BOHN
西克</v>
      </c>
    </row>
    <row r="647" s="2" customFormat="1" ht="30" customHeight="1" spans="1:15">
      <c r="A647" s="2" t="s">
        <v>57</v>
      </c>
      <c r="B647" s="25" t="str">
        <f>工程量清单!B647</f>
        <v>AB095</v>
      </c>
      <c r="C647" s="28" t="str">
        <f>工程量清单!C647</f>
        <v>SHELVING UNIT</v>
      </c>
      <c r="D647" s="24" t="str">
        <f>工程量清单!D647</f>
        <v>层架</v>
      </c>
      <c r="E647" s="28" t="str">
        <f>工程量清单!E647</f>
        <v>4-TIERS, ADJUSTABLE </v>
      </c>
      <c r="F647" s="28" t="str">
        <f>工程量清单!F647</f>
        <v>4层,可调</v>
      </c>
      <c r="G647" s="25">
        <f>工程量清单!G647</f>
        <v>6</v>
      </c>
      <c r="H647" s="28" t="str">
        <f>工程量清单!H647</f>
        <v>JIWINS
普飞</v>
      </c>
      <c r="I647" s="28" t="str">
        <f>工程量清单!I647</f>
        <v>PSU482472</v>
      </c>
      <c r="J647" s="25" t="str">
        <f>工程量清单!J647</f>
        <v>CHINA
中国</v>
      </c>
      <c r="K647" s="25">
        <f>工程量清单!K647</f>
        <v>1220</v>
      </c>
      <c r="L647" s="25">
        <f>工程量清单!L647</f>
        <v>610</v>
      </c>
      <c r="M647" s="25">
        <f>工程量清单!M647</f>
        <v>1800</v>
      </c>
      <c r="N647" s="27" t="str">
        <f>工程量清单!AX647</f>
        <v>METRO
美卓</v>
      </c>
      <c r="O647" s="27" t="str">
        <f>工程量清单!AY647</f>
        <v>CAMBRO
勘宝</v>
      </c>
    </row>
    <row r="648" s="2" customFormat="1" ht="30" customHeight="1" spans="1:15">
      <c r="A648" s="2" t="s">
        <v>57</v>
      </c>
      <c r="B648" s="25" t="str">
        <f>工程量清单!B648</f>
        <v>AB096</v>
      </c>
      <c r="C648" s="28" t="str">
        <f>工程量清单!C648</f>
        <v>WALK-IN FREEZER</v>
      </c>
      <c r="D648" s="24" t="str">
        <f>工程量清单!D648</f>
        <v>步入式冷冻库</v>
      </c>
      <c r="E648" s="28" t="str">
        <f>工程量清单!E648</f>
        <v>-18℃ TO -22℃，0.8mm SUS 304，FIRE RATING B1，DOOR WITH WINDOWS,DROP-IN FREEZER</v>
      </c>
      <c r="F648" s="28" t="str">
        <f>工程量清单!F648</f>
        <v>-18℃ 至 -22℃,双面0.8mm不锈钢，B1防火等级,库门带防撞板及观察窗，嵌地安装</v>
      </c>
      <c r="G648" s="25">
        <f>工程量清单!G648</f>
        <v>1</v>
      </c>
      <c r="H648" s="28" t="str">
        <f>工程量清单!H648</f>
        <v>SNOWYN</v>
      </c>
      <c r="I648" s="28" t="str">
        <f>工程量清单!I648</f>
        <v>CUSTOM MADE
定制</v>
      </c>
      <c r="J648" s="25" t="str">
        <f>工程量清单!J648</f>
        <v>CHINA
中国</v>
      </c>
      <c r="K648" s="25">
        <f>工程量清单!K648</f>
        <v>3000</v>
      </c>
      <c r="L648" s="25">
        <f>工程量清单!L648</f>
        <v>2650</v>
      </c>
      <c r="M648" s="25">
        <f>工程量清单!M648</f>
        <v>2600</v>
      </c>
      <c r="N648" s="27" t="str">
        <f>工程量清单!AX648</f>
        <v>KINGSWAY
艺瀚</v>
      </c>
      <c r="O648" s="27" t="str">
        <f>工程量清单!AY648</f>
        <v>DESMON
迪仕曼</v>
      </c>
    </row>
    <row r="649" s="2" customFormat="1" ht="30" customHeight="1" spans="1:15">
      <c r="A649" s="2" t="s">
        <v>57</v>
      </c>
      <c r="B649" s="25" t="str">
        <f>工程量清单!B649</f>
        <v>AB097</v>
      </c>
      <c r="C649" s="28" t="str">
        <f>工程量清单!C649</f>
        <v>EVAPORATOR COIL</v>
      </c>
      <c r="D649" s="24" t="str">
        <f>工程量清单!D649</f>
        <v>冷凝蒸发器</v>
      </c>
      <c r="E649" s="28" t="str">
        <f>工程量清单!E649</f>
        <v>INSTALL IN ITEM  AB096 WALK-IN FREEZER COMPARTMENT，WATER COOLED</v>
      </c>
      <c r="F649" s="28" t="str">
        <f>工程量清单!F649</f>
        <v>安装於步入式冷冻库 AB096 内，水冷</v>
      </c>
      <c r="G649" s="25">
        <f>工程量清单!G649</f>
        <v>1</v>
      </c>
      <c r="H649" s="28" t="str">
        <f>工程量清单!H649</f>
        <v>LU-VE</v>
      </c>
      <c r="I649" s="28" t="str">
        <f>工程量清单!I649</f>
        <v>F27HC 55 E6</v>
      </c>
      <c r="J649" s="25" t="str">
        <f>工程量清单!J649</f>
        <v>CHINA
中国</v>
      </c>
      <c r="K649" s="25">
        <f>工程量清单!K649</f>
        <v>1370</v>
      </c>
      <c r="L649" s="25">
        <f>工程量清单!L649</f>
        <v>420</v>
      </c>
      <c r="M649" s="25">
        <f>工程量清单!M649</f>
        <v>580</v>
      </c>
      <c r="N649" s="27" t="str">
        <f>工程量清单!AX649</f>
        <v>KUBA
库博</v>
      </c>
      <c r="O649" s="27" t="str">
        <f>工程量清单!AY649</f>
        <v>BOHN
西克</v>
      </c>
    </row>
    <row r="650" s="2" customFormat="1" ht="30" customHeight="1" spans="1:15">
      <c r="A650" s="2" t="s">
        <v>57</v>
      </c>
      <c r="B650" s="25" t="str">
        <f>工程量清单!B650</f>
        <v>AB100</v>
      </c>
      <c r="C650" s="28" t="str">
        <f>工程量清单!C650</f>
        <v>REFRIGERATION COMPRESSOR</v>
      </c>
      <c r="D650" s="24" t="str">
        <f>工程量清单!D650</f>
        <v>制冷压缩机组</v>
      </c>
      <c r="E650" s="28" t="str">
        <f>工程量清单!E650</f>
        <v>WATER COOLED, FOR ITEM  AB096</v>
      </c>
      <c r="F650" s="28" t="str">
        <f>工程量清单!F650</f>
        <v>水冷，用于编号  AB096</v>
      </c>
      <c r="G650" s="25">
        <f>工程量清单!G650</f>
        <v>1</v>
      </c>
      <c r="H650" s="28" t="str">
        <f>工程量清单!H650</f>
        <v>SNOWYN(COPELAND)</v>
      </c>
      <c r="I650" s="28" t="str">
        <f>工程量清单!I650</f>
        <v>SCU3-CLY-W</v>
      </c>
      <c r="J650" s="25" t="str">
        <f>工程量清单!J650</f>
        <v>CHINA
中国</v>
      </c>
      <c r="K650" s="25">
        <f>工程量清单!K650</f>
        <v>830</v>
      </c>
      <c r="L650" s="25">
        <f>工程量清单!L650</f>
        <v>415</v>
      </c>
      <c r="M650" s="25">
        <f>工程量清单!M650</f>
        <v>770</v>
      </c>
      <c r="N650" s="27" t="str">
        <f>工程量清单!AX650</f>
        <v>BIZTER
比泽尔</v>
      </c>
      <c r="O650" s="27" t="str">
        <f>工程量清单!AY650</f>
        <v>BOHN
西克</v>
      </c>
    </row>
    <row r="651" s="2" customFormat="1" ht="30" customHeight="1" spans="1:15">
      <c r="A651" s="2" t="s">
        <v>57</v>
      </c>
      <c r="B651" s="25" t="str">
        <f>工程量清单!B651</f>
        <v>AB101</v>
      </c>
      <c r="C651" s="28" t="str">
        <f>工程量清单!C651</f>
        <v>SHELVING UNIT</v>
      </c>
      <c r="D651" s="24" t="str">
        <f>工程量清单!D651</f>
        <v>层架</v>
      </c>
      <c r="E651" s="28" t="str">
        <f>工程量清单!E651</f>
        <v>4-TIERS, ADJUSTABLE </v>
      </c>
      <c r="F651" s="28" t="str">
        <f>工程量清单!F651</f>
        <v>4层,可调</v>
      </c>
      <c r="G651" s="25">
        <f>工程量清单!G651</f>
        <v>4</v>
      </c>
      <c r="H651" s="28" t="str">
        <f>工程量清单!H651</f>
        <v>JIWINS
普飞</v>
      </c>
      <c r="I651" s="28" t="str">
        <f>工程量清单!I651</f>
        <v>PSU482472</v>
      </c>
      <c r="J651" s="25" t="str">
        <f>工程量清单!J651</f>
        <v>CHINA
中国</v>
      </c>
      <c r="K651" s="25">
        <f>工程量清单!K651</f>
        <v>1220</v>
      </c>
      <c r="L651" s="25">
        <f>工程量清单!L651</f>
        <v>610</v>
      </c>
      <c r="M651" s="25">
        <f>工程量清单!M651</f>
        <v>1800</v>
      </c>
      <c r="N651" s="27" t="str">
        <f>工程量清单!AX651</f>
        <v>METRO
美卓</v>
      </c>
      <c r="O651" s="27" t="str">
        <f>工程量清单!AY651</f>
        <v>CAMBRO
勘宝</v>
      </c>
    </row>
    <row r="652" s="2" customFormat="1" ht="30" customHeight="1" spans="1:15">
      <c r="A652" s="2" t="s">
        <v>57</v>
      </c>
      <c r="B652" s="25" t="str">
        <f>工程量清单!B652</f>
        <v>AB102</v>
      </c>
      <c r="C652" s="28" t="str">
        <f>工程量清单!C652</f>
        <v>PICK-UP COUNTER WITH PLATE WARMER</v>
      </c>
      <c r="D652" s="24" t="str">
        <f>工程量清单!D652</f>
        <v>暖碟柜</v>
      </c>
      <c r="E652" s="28">
        <f>工程量清单!E652</f>
        <v>0</v>
      </c>
      <c r="F652" s="28">
        <f>工程量清单!F652</f>
        <v>0</v>
      </c>
      <c r="G652" s="25">
        <f>工程量清单!G652</f>
        <v>1</v>
      </c>
      <c r="H652" s="28" t="str">
        <f>工程量清单!H652</f>
        <v>FABRICATED
厂制品</v>
      </c>
      <c r="I652" s="28" t="str">
        <f>工程量清单!I652</f>
        <v>STAINLESS STEEL
不锈钢</v>
      </c>
      <c r="J652" s="25" t="str">
        <f>工程量清单!J652</f>
        <v>CHINA
中国</v>
      </c>
      <c r="K652" s="25">
        <f>工程量清单!K652</f>
        <v>1800</v>
      </c>
      <c r="L652" s="25">
        <f>工程量清单!L652</f>
        <v>760</v>
      </c>
      <c r="M652" s="25">
        <f>工程量清单!M652</f>
        <v>850</v>
      </c>
      <c r="N652" s="27" t="str">
        <f>工程量清单!AX652</f>
        <v> </v>
      </c>
      <c r="O652" s="27" t="str">
        <f>工程量清单!AY652</f>
        <v> </v>
      </c>
    </row>
    <row r="653" s="2" customFormat="1" ht="30" customHeight="1" spans="1:15">
      <c r="A653" s="2" t="s">
        <v>57</v>
      </c>
      <c r="B653" s="25" t="str">
        <f>工程量清单!B653</f>
        <v>AB103</v>
      </c>
      <c r="C653" s="28" t="str">
        <f>工程量清单!C653</f>
        <v>OVER SHELF SHELF</v>
      </c>
      <c r="D653" s="24" t="str">
        <f>工程量清单!D653</f>
        <v>天花吊架</v>
      </c>
      <c r="E653" s="28">
        <f>工程量清单!E653</f>
        <v>0</v>
      </c>
      <c r="F653" s="28">
        <f>工程量清单!F653</f>
        <v>0</v>
      </c>
      <c r="G653" s="25">
        <f>工程量清单!G653</f>
        <v>1</v>
      </c>
      <c r="H653" s="28" t="str">
        <f>工程量清单!H653</f>
        <v>FABRICATED
厂制品</v>
      </c>
      <c r="I653" s="28" t="str">
        <f>工程量清单!I653</f>
        <v>STAINLESS STEEL
不锈钢</v>
      </c>
      <c r="J653" s="25" t="str">
        <f>工程量清单!J653</f>
        <v>CHINA
中国</v>
      </c>
      <c r="K653" s="25">
        <f>工程量清单!K653</f>
        <v>4170</v>
      </c>
      <c r="L653" s="25">
        <f>工程量清单!L653</f>
        <v>350</v>
      </c>
      <c r="M653" s="25">
        <f>工程量清单!M653</f>
        <v>400</v>
      </c>
      <c r="N653" s="27" t="str">
        <f>工程量清单!AX653</f>
        <v> </v>
      </c>
      <c r="O653" s="27" t="str">
        <f>工程量清单!AY653</f>
        <v> </v>
      </c>
    </row>
    <row r="654" s="2" customFormat="1" ht="30" customHeight="1" spans="1:15">
      <c r="A654" s="2" t="s">
        <v>57</v>
      </c>
      <c r="B654" s="25" t="str">
        <f>工程量清单!B654</f>
        <v>AB104</v>
      </c>
      <c r="C654" s="28" t="str">
        <f>工程量清单!C654</f>
        <v>HEATED LAMP </v>
      </c>
      <c r="D654" s="24" t="str">
        <f>工程量清单!D654</f>
        <v>食物暖灯</v>
      </c>
      <c r="E654" s="28">
        <f>工程量清单!E654</f>
        <v>0</v>
      </c>
      <c r="F654" s="28">
        <f>工程量清单!F654</f>
        <v>0</v>
      </c>
      <c r="G654" s="25">
        <f>工程量清单!G654</f>
        <v>2</v>
      </c>
      <c r="H654" s="28" t="str">
        <f>工程量清单!H654</f>
        <v>GROWIT
格琅威特</v>
      </c>
      <c r="I654" s="28" t="str">
        <f>工程量清单!I654</f>
        <v>HWRDL-36</v>
      </c>
      <c r="J654" s="25" t="str">
        <f>工程量清单!J654</f>
        <v>CHINA
中国</v>
      </c>
      <c r="K654" s="25">
        <f>工程量清单!K654</f>
        <v>915</v>
      </c>
      <c r="L654" s="25">
        <f>工程量清单!L654</f>
        <v>166</v>
      </c>
      <c r="M654" s="25">
        <f>工程量清单!M654</f>
        <v>62</v>
      </c>
      <c r="N654" s="27" t="str">
        <f>工程量清单!AX654</f>
        <v>HATCO
赫高</v>
      </c>
      <c r="O654" s="27" t="str">
        <f>工程量清单!AY654</f>
        <v>APW</v>
      </c>
    </row>
    <row r="655" s="2" customFormat="1" ht="30" customHeight="1" spans="1:15">
      <c r="A655" s="2" t="s">
        <v>57</v>
      </c>
      <c r="B655" s="25" t="str">
        <f>工程量清单!B655</f>
        <v>AB105</v>
      </c>
      <c r="C655" s="28" t="str">
        <f>工程量清单!C655</f>
        <v>WORK TABLE WITH 1/1 GN PAN</v>
      </c>
      <c r="D655" s="24" t="str">
        <f>工程量清单!D655</f>
        <v>工作台连1/1GN盘</v>
      </c>
      <c r="E655" s="28" t="str">
        <f>工程量清单!E655</f>
        <v>CONNECT GN DISC JACK</v>
      </c>
      <c r="F655" s="28" t="str">
        <f>工程量清单!F655</f>
        <v>连GN盘插架</v>
      </c>
      <c r="G655" s="25">
        <f>工程量清单!G655</f>
        <v>1</v>
      </c>
      <c r="H655" s="28" t="str">
        <f>工程量清单!H655</f>
        <v>FABRICATED
厂制品</v>
      </c>
      <c r="I655" s="28" t="str">
        <f>工程量清单!I655</f>
        <v>STAINLESS STEEL
不锈钢</v>
      </c>
      <c r="J655" s="25" t="str">
        <f>工程量清单!J655</f>
        <v>CHINA
中国</v>
      </c>
      <c r="K655" s="25">
        <f>工程量清单!K655</f>
        <v>1355</v>
      </c>
      <c r="L655" s="25">
        <f>工程量清单!L655</f>
        <v>760</v>
      </c>
      <c r="M655" s="25">
        <f>工程量清单!M655</f>
        <v>850</v>
      </c>
      <c r="N655" s="27" t="str">
        <f>工程量清单!AX655</f>
        <v> </v>
      </c>
      <c r="O655" s="27" t="str">
        <f>工程量清单!AY655</f>
        <v> </v>
      </c>
    </row>
    <row r="656" s="2" customFormat="1" ht="30" customHeight="1" spans="1:15">
      <c r="A656" s="2" t="s">
        <v>57</v>
      </c>
      <c r="B656" s="25" t="str">
        <f>工程量清单!B656</f>
        <v>AB106</v>
      </c>
      <c r="C656" s="28" t="str">
        <f>工程量清单!C656</f>
        <v>INSTANTANEOUS WATER BOILER</v>
      </c>
      <c r="D656" s="24" t="str">
        <f>工程量清单!D656</f>
        <v>开水器连滴水盘</v>
      </c>
      <c r="E656" s="28" t="str">
        <f>工程量清单!E656</f>
        <v>55 Litre/Hour</v>
      </c>
      <c r="F656" s="28" t="str">
        <f>工程量清单!F656</f>
        <v>55 升/小时,挂墙式</v>
      </c>
      <c r="G656" s="25">
        <f>工程量清单!G656</f>
        <v>1</v>
      </c>
      <c r="H656" s="28" t="str">
        <f>工程量清单!H656</f>
        <v>INSTANT-MATE
捷宝</v>
      </c>
      <c r="I656" s="28" t="str">
        <f>工程量清单!I656</f>
        <v>WM-60-1</v>
      </c>
      <c r="J656" s="25" t="str">
        <f>工程量清单!J656</f>
        <v>CHINA
中国</v>
      </c>
      <c r="K656" s="25">
        <f>工程量清单!K656</f>
        <v>345</v>
      </c>
      <c r="L656" s="25">
        <f>工程量清单!L656</f>
        <v>355</v>
      </c>
      <c r="M656" s="25">
        <f>工程量清单!M656</f>
        <v>675</v>
      </c>
      <c r="N656" s="27" t="str">
        <f>工程量清单!AX656</f>
        <v>POWERKIT
雄杰</v>
      </c>
      <c r="O656" s="27" t="str">
        <f>工程量清单!AY656</f>
        <v>BOILMASTER</v>
      </c>
    </row>
    <row r="657" s="2" customFormat="1" ht="30" customHeight="1" spans="1:15">
      <c r="A657" s="2" t="s">
        <v>57</v>
      </c>
      <c r="B657" s="25" t="str">
        <f>工程量清单!B657</f>
        <v>AB107</v>
      </c>
      <c r="C657" s="28" t="str">
        <f>工程量清单!C657</f>
        <v>WATER FILTER</v>
      </c>
      <c r="D657" s="24" t="str">
        <f>工程量清单!D657</f>
        <v>净水器(开水器）</v>
      </c>
      <c r="E657" s="28" t="str">
        <f>工程量清单!E657</f>
        <v>FOR ITEM AB106</v>
      </c>
      <c r="F657" s="28" t="str">
        <f>工程量清单!F657</f>
        <v>用于编号 AB106</v>
      </c>
      <c r="G657" s="25">
        <f>工程量清单!G657</f>
        <v>1</v>
      </c>
      <c r="H657" s="28" t="str">
        <f>工程量清单!H657</f>
        <v>EVERPURE
爱惠浦</v>
      </c>
      <c r="I657" s="28" t="str">
        <f>工程量清单!I657</f>
        <v>CDRN2-7FT-S(SA31228）</v>
      </c>
      <c r="J657" s="25" t="str">
        <f>工程量清单!J657</f>
        <v>CHINA
中国</v>
      </c>
      <c r="K657" s="25">
        <f>工程量清单!K657</f>
        <v>0</v>
      </c>
      <c r="L657" s="25">
        <f>工程量清单!L657</f>
        <v>0</v>
      </c>
      <c r="M657" s="25">
        <f>工程量清单!M657</f>
        <v>0</v>
      </c>
      <c r="N657" s="27" t="str">
        <f>工程量清单!AX657</f>
        <v>PARAGON
百诺肯</v>
      </c>
      <c r="O657" s="27" t="str">
        <f>工程量清单!AY657</f>
        <v>SELECTO
森乐</v>
      </c>
    </row>
    <row r="658" s="2" customFormat="1" ht="30" customHeight="1" spans="1:15">
      <c r="A658" s="2" t="s">
        <v>57</v>
      </c>
      <c r="B658" s="25" t="str">
        <f>工程量清单!B658</f>
        <v>AB110</v>
      </c>
      <c r="C658" s="28" t="str">
        <f>工程量清单!C658</f>
        <v>WORK TABLE WITH SINK</v>
      </c>
      <c r="D658" s="24" t="str">
        <f>工程量清单!D658</f>
        <v>单星盆工作台</v>
      </c>
      <c r="E658" s="28" t="str">
        <f>工程量清单!E658</f>
        <v>SINK SIZE 450*450*300MM, SINGLE SINK, 1 DECK MOUNTED FAUCET &amp; MIXED VALVE, 1 LEVER HANDLE DRAINS, 150MM HIGH BACK SPLASH，W/ DRAIN</v>
      </c>
      <c r="F658" s="28" t="str">
        <f>工程量清单!F658</f>
        <v>星盆尺寸450*450*300, 单星盆, 1組冷热水龙头, 1组摇柄去水，150mm高挡水板。</v>
      </c>
      <c r="G658" s="25">
        <f>工程量清单!G658</f>
        <v>1</v>
      </c>
      <c r="H658" s="28" t="str">
        <f>工程量清单!H658</f>
        <v>FABRICATED
厂制品</v>
      </c>
      <c r="I658" s="28" t="str">
        <f>工程量清单!I658</f>
        <v>STAINLESS STEEL
不锈钢</v>
      </c>
      <c r="J658" s="25" t="str">
        <f>工程量清单!J658</f>
        <v>CHINA
中国</v>
      </c>
      <c r="K658" s="25">
        <f>工程量清单!K658</f>
        <v>760</v>
      </c>
      <c r="L658" s="25">
        <f>工程量清单!L658</f>
        <v>770</v>
      </c>
      <c r="M658" s="25">
        <f>工程量清单!M658</f>
        <v>850</v>
      </c>
      <c r="N658" s="27" t="str">
        <f>工程量清单!AX658</f>
        <v> </v>
      </c>
      <c r="O658" s="27" t="str">
        <f>工程量清单!AY658</f>
        <v> </v>
      </c>
    </row>
    <row r="659" s="2" customFormat="1" ht="30" customHeight="1" spans="1:15">
      <c r="A659" s="2" t="s">
        <v>57</v>
      </c>
      <c r="B659" s="25" t="str">
        <f>工程量清单!B659</f>
        <v>AB111</v>
      </c>
      <c r="C659" s="28" t="str">
        <f>工程量清单!C659</f>
        <v>WALL MOUNTED TEA LEAF CABINET</v>
      </c>
      <c r="D659" s="24" t="str">
        <f>工程量清单!D659</f>
        <v>挂墙茶叶柜</v>
      </c>
      <c r="E659" s="28" t="str">
        <f>工程量清单!E659</f>
        <v>TEA BOX</v>
      </c>
      <c r="F659" s="28" t="str">
        <f>工程量清单!F659</f>
        <v>茶叶格</v>
      </c>
      <c r="G659" s="25">
        <f>工程量清单!G659</f>
        <v>1</v>
      </c>
      <c r="H659" s="28" t="str">
        <f>工程量清单!H659</f>
        <v>FABRICATED
厂制品</v>
      </c>
      <c r="I659" s="28" t="str">
        <f>工程量清单!I659</f>
        <v>STAINLESS STEEL
不锈钢</v>
      </c>
      <c r="J659" s="25" t="str">
        <f>工程量清单!J659</f>
        <v>CHINA
中国</v>
      </c>
      <c r="K659" s="25">
        <f>工程量清单!K659</f>
        <v>770</v>
      </c>
      <c r="L659" s="25">
        <f>工程量清单!L659</f>
        <v>350</v>
      </c>
      <c r="M659" s="25">
        <f>工程量清单!M659</f>
        <v>600</v>
      </c>
      <c r="N659" s="27" t="str">
        <f>工程量清单!AX659</f>
        <v> </v>
      </c>
      <c r="O659" s="27" t="str">
        <f>工程量清单!AY659</f>
        <v> </v>
      </c>
    </row>
    <row r="660" s="2" customFormat="1" ht="30" customHeight="1" spans="1:15">
      <c r="A660" s="2" t="s">
        <v>57</v>
      </c>
      <c r="B660" s="25" t="str">
        <f>工程量清单!B660</f>
        <v>AB113</v>
      </c>
      <c r="C660" s="28" t="str">
        <f>工程量清单!C660</f>
        <v>INSECT KILLER</v>
      </c>
      <c r="D660" s="24" t="str">
        <f>工程量清单!D660</f>
        <v>灭蝇灯</v>
      </c>
      <c r="E660" s="28" t="str">
        <f>工程量清单!E660</f>
        <v>STICK PAD</v>
      </c>
      <c r="F660" s="28" t="str">
        <f>工程量清单!F660</f>
        <v>粘捕式</v>
      </c>
      <c r="G660" s="25">
        <f>工程量清单!G660</f>
        <v>1</v>
      </c>
      <c r="H660" s="28" t="str">
        <f>工程量清单!H660</f>
        <v>HENDERY
亨得利</v>
      </c>
      <c r="I660" s="28" t="str">
        <f>工程量清单!I660</f>
        <v>WGS-40BN</v>
      </c>
      <c r="J660" s="25" t="str">
        <f>工程量清单!J660</f>
        <v>CHINA
中国</v>
      </c>
      <c r="K660" s="25">
        <f>工程量清单!K660</f>
        <v>650</v>
      </c>
      <c r="L660" s="25">
        <f>工程量清单!L660</f>
        <v>220</v>
      </c>
      <c r="M660" s="25">
        <f>工程量清单!M660</f>
        <v>450</v>
      </c>
      <c r="N660" s="27" t="str">
        <f>工程量清单!AX660</f>
        <v>FLY CATCHER
捕霸</v>
      </c>
      <c r="O660" s="27" t="str">
        <f>工程量清单!AY660</f>
        <v>DR.FLY
蝇博士</v>
      </c>
    </row>
    <row r="661" s="2" customFormat="1" ht="30" customHeight="1" spans="1:15">
      <c r="A661" s="2" t="s">
        <v>57</v>
      </c>
      <c r="B661" s="25" t="str">
        <f>工程量清单!B661</f>
        <v>AB114</v>
      </c>
      <c r="C661" s="28" t="str">
        <f>工程量清单!C661</f>
        <v>FLOOR TROUGH WITH GRATE</v>
      </c>
      <c r="D661" s="24" t="str">
        <f>工程量清单!D661</f>
        <v>地沟连盖板</v>
      </c>
      <c r="E661" s="28">
        <f>工程量清单!E661</f>
        <v>0</v>
      </c>
      <c r="F661" s="28">
        <f>工程量清单!F661</f>
        <v>0</v>
      </c>
      <c r="G661" s="25">
        <f>工程量清单!G661</f>
        <v>1</v>
      </c>
      <c r="H661" s="28" t="str">
        <f>工程量清单!H661</f>
        <v>AQUAWYN
江苏名厨</v>
      </c>
      <c r="I661" s="28" t="str">
        <f>工程量清单!I661</f>
        <v>CG系列</v>
      </c>
      <c r="J661" s="25" t="str">
        <f>工程量清单!J661</f>
        <v>CHINA
中国</v>
      </c>
      <c r="K661" s="25">
        <f>工程量清单!K661</f>
        <v>1200</v>
      </c>
      <c r="L661" s="25">
        <f>工程量清单!L661</f>
        <v>350</v>
      </c>
      <c r="M661" s="25">
        <f>工程量清单!M661</f>
        <v>0</v>
      </c>
      <c r="N661" s="27" t="str">
        <f>工程量清单!AX661</f>
        <v>DSS
迪爱斯</v>
      </c>
      <c r="O661" s="27" t="str">
        <f>工程量清单!AY661</f>
        <v>ACO
亚科</v>
      </c>
    </row>
    <row r="662" s="2" customFormat="1" ht="30" customHeight="1" spans="1:15">
      <c r="A662" s="2" t="s">
        <v>57</v>
      </c>
      <c r="B662" s="25" t="str">
        <f>工程量清单!B662</f>
        <v>AB115</v>
      </c>
      <c r="C662" s="28" t="str">
        <f>工程量清单!C662</f>
        <v>FLOOR TROUGH WITH GRATE</v>
      </c>
      <c r="D662" s="24" t="str">
        <f>工程量清单!D662</f>
        <v>地沟连盖板</v>
      </c>
      <c r="E662" s="28">
        <f>工程量清单!E662</f>
        <v>0</v>
      </c>
      <c r="F662" s="28">
        <f>工程量清单!F662</f>
        <v>0</v>
      </c>
      <c r="G662" s="25">
        <f>工程量清单!G662</f>
        <v>1</v>
      </c>
      <c r="H662" s="28" t="str">
        <f>工程量清单!H662</f>
        <v>AQUAWYN
江苏名厨</v>
      </c>
      <c r="I662" s="28" t="str">
        <f>工程量清单!I662</f>
        <v>CG系列</v>
      </c>
      <c r="J662" s="25" t="str">
        <f>工程量清单!J662</f>
        <v>CHINA
中国</v>
      </c>
      <c r="K662" s="25">
        <f>工程量清单!K662</f>
        <v>1100</v>
      </c>
      <c r="L662" s="25">
        <f>工程量清单!L662</f>
        <v>350</v>
      </c>
      <c r="M662" s="25">
        <f>工程量清单!M662</f>
        <v>0</v>
      </c>
      <c r="N662" s="27" t="str">
        <f>工程量清单!AX662</f>
        <v>DSS
迪爱斯</v>
      </c>
      <c r="O662" s="27" t="str">
        <f>工程量清单!AY662</f>
        <v>ACO
亚科</v>
      </c>
    </row>
    <row r="663" s="2" customFormat="1" ht="30" customHeight="1" spans="1:15">
      <c r="A663" s="2" t="s">
        <v>57</v>
      </c>
      <c r="B663" s="25" t="str">
        <f>工程量清单!B663</f>
        <v>AB116</v>
      </c>
      <c r="C663" s="28" t="str">
        <f>工程量清单!C663</f>
        <v>HAND SINK</v>
      </c>
      <c r="D663" s="24" t="str">
        <f>工程量清单!D663</f>
        <v>洗手星盆</v>
      </c>
      <c r="E663" s="28" t="str">
        <f>工程量清单!E663</f>
        <v>WITH 1 TOUCH FREE FAUCET, WALL MOUNTED</v>
      </c>
      <c r="F663" s="28" t="str">
        <f>工程量清单!F663</f>
        <v>连1组电子感应龙头, 挂墙</v>
      </c>
      <c r="G663" s="25">
        <f>工程量清单!G663</f>
        <v>1</v>
      </c>
      <c r="H663" s="28" t="str">
        <f>工程量清单!H663</f>
        <v>FABRICATED
厂制品</v>
      </c>
      <c r="I663" s="28" t="str">
        <f>工程量清单!I663</f>
        <v>STAINLESS STEEL
不锈钢</v>
      </c>
      <c r="J663" s="25" t="str">
        <f>工程量清单!J663</f>
        <v>CHINA
中国</v>
      </c>
      <c r="K663" s="25">
        <f>工程量清单!K663</f>
        <v>500</v>
      </c>
      <c r="L663" s="25">
        <f>工程量清单!L663</f>
        <v>760</v>
      </c>
      <c r="M663" s="25">
        <f>工程量清单!M663</f>
        <v>850</v>
      </c>
      <c r="N663" s="27" t="str">
        <f>工程量清单!AX663</f>
        <v> </v>
      </c>
      <c r="O663" s="27" t="str">
        <f>工程量清单!AY663</f>
        <v> </v>
      </c>
    </row>
    <row r="664" s="2" customFormat="1" ht="30" customHeight="1" spans="1:15">
      <c r="A664" s="2" t="s">
        <v>57</v>
      </c>
      <c r="B664" s="25" t="str">
        <f>工程量清单!B664</f>
        <v>AB118</v>
      </c>
      <c r="C664" s="28" t="str">
        <f>工程量清单!C664</f>
        <v>INSECT KILLER</v>
      </c>
      <c r="D664" s="24" t="str">
        <f>工程量清单!D664</f>
        <v>灭蝇灯</v>
      </c>
      <c r="E664" s="28" t="str">
        <f>工程量清单!E664</f>
        <v>STICK PAD</v>
      </c>
      <c r="F664" s="28" t="str">
        <f>工程量清单!F664</f>
        <v>粘捕式</v>
      </c>
      <c r="G664" s="25">
        <f>工程量清单!G664</f>
        <v>1</v>
      </c>
      <c r="H664" s="28" t="str">
        <f>工程量清单!H664</f>
        <v>HENDERY
亨得利</v>
      </c>
      <c r="I664" s="28" t="str">
        <f>工程量清单!I664</f>
        <v>WGS-40BN</v>
      </c>
      <c r="J664" s="25" t="str">
        <f>工程量清单!J664</f>
        <v>CHINA
中国</v>
      </c>
      <c r="K664" s="25">
        <f>工程量清单!K664</f>
        <v>650</v>
      </c>
      <c r="L664" s="25">
        <f>工程量清单!L664</f>
        <v>220</v>
      </c>
      <c r="M664" s="25">
        <f>工程量清单!M664</f>
        <v>450</v>
      </c>
      <c r="N664" s="27" t="str">
        <f>工程量清单!AX664</f>
        <v>FLY CATCHER
捕霸</v>
      </c>
      <c r="O664" s="27" t="str">
        <f>工程量清单!AY664</f>
        <v>DR.FLY
蝇博士</v>
      </c>
    </row>
    <row r="665" s="2" customFormat="1" ht="30" customHeight="1" spans="1:15">
      <c r="A665" s="2" t="s">
        <v>57</v>
      </c>
      <c r="B665" s="25" t="str">
        <f>工程量清单!B665</f>
        <v>AB120</v>
      </c>
      <c r="C665" s="28" t="str">
        <f>工程量清单!C665</f>
        <v>CUBER ICE MACHINE</v>
      </c>
      <c r="D665" s="24" t="str">
        <f>工程量清单!D665</f>
        <v>制冰机</v>
      </c>
      <c r="E665" s="28" t="str">
        <f>工程量清单!E665</f>
        <v>290KG CUBE ICE,AIR COOLED</v>
      </c>
      <c r="F665" s="28" t="str">
        <f>工程量清单!F665</f>
        <v>290公斤方冰,风冷</v>
      </c>
      <c r="G665" s="25">
        <f>工程量清单!G665</f>
        <v>1</v>
      </c>
      <c r="H665" s="28" t="str">
        <f>工程量清单!H665</f>
        <v>MANITOWOC
万利多  </v>
      </c>
      <c r="I665" s="28" t="str">
        <f>工程量清单!I665</f>
        <v>MDT0700A+D570CC</v>
      </c>
      <c r="J665" s="25" t="str">
        <f>工程量清单!J665</f>
        <v>CHINA
中国</v>
      </c>
      <c r="K665" s="25">
        <f>工程量清单!K665</f>
        <v>760</v>
      </c>
      <c r="L665" s="25">
        <f>工程量清单!L665</f>
        <v>870</v>
      </c>
      <c r="M665" s="25">
        <f>工程量清单!M665</f>
        <v>1820</v>
      </c>
      <c r="N665" s="27" t="str">
        <f>工程量清单!AX665</f>
        <v>SCOTSMAN
斯科斯曼</v>
      </c>
      <c r="O665" s="27" t="str">
        <f>工程量清单!AY665</f>
        <v>HOSHIZAKI
星崎</v>
      </c>
    </row>
    <row r="666" s="2" customFormat="1" ht="30" customHeight="1" spans="1:15">
      <c r="A666" s="2" t="s">
        <v>57</v>
      </c>
      <c r="B666" s="25" t="str">
        <f>工程量清单!B666</f>
        <v>AB121</v>
      </c>
      <c r="C666" s="28" t="str">
        <f>工程量清单!C666</f>
        <v>WATER FILTER</v>
      </c>
      <c r="D666" s="24" t="str">
        <f>工程量清单!D666</f>
        <v>净水器(制冰机）</v>
      </c>
      <c r="E666" s="28" t="str">
        <f>工程量清单!E666</f>
        <v>FOR ITEM AB120</v>
      </c>
      <c r="F666" s="28" t="str">
        <f>工程量清单!F666</f>
        <v>用于编号 AB120</v>
      </c>
      <c r="G666" s="25">
        <f>工程量清单!G666</f>
        <v>1</v>
      </c>
      <c r="H666" s="28" t="str">
        <f>工程量清单!H666</f>
        <v>EVERPURE
爱惠浦</v>
      </c>
      <c r="I666" s="28" t="str">
        <f>工程量清单!I666</f>
        <v>CDRN2-7FT-S+PFB-002 UV SYSTEM(SA31228+SA30043）</v>
      </c>
      <c r="J666" s="25" t="str">
        <f>工程量清单!J666</f>
        <v>CHINA
中国</v>
      </c>
      <c r="K666" s="25">
        <f>工程量清单!K666</f>
        <v>0</v>
      </c>
      <c r="L666" s="25">
        <f>工程量清单!L666</f>
        <v>0</v>
      </c>
      <c r="M666" s="25">
        <f>工程量清单!M666</f>
        <v>0</v>
      </c>
      <c r="N666" s="27" t="str">
        <f>工程量清单!AX666</f>
        <v>PARAGON
百诺肯</v>
      </c>
      <c r="O666" s="27" t="str">
        <f>工程量清单!AY666</f>
        <v>SELECTO
森乐</v>
      </c>
    </row>
    <row r="667" s="2" customFormat="1" ht="30" customHeight="1" spans="1:15">
      <c r="A667" s="2" t="s">
        <v>57</v>
      </c>
      <c r="B667" s="25" t="str">
        <f>工程量清单!B667</f>
        <v>AB122</v>
      </c>
      <c r="C667" s="28" t="str">
        <f>工程量清单!C667</f>
        <v>ICE FLAKER </v>
      </c>
      <c r="D667" s="24" t="str">
        <f>工程量清单!D667</f>
        <v>雪花机</v>
      </c>
      <c r="E667" s="28" t="str">
        <f>工程量清单!E667</f>
        <v>320KG FLAKE ICE,AIR COOLED</v>
      </c>
      <c r="F667" s="28" t="str">
        <f>工程量清单!F667</f>
        <v>320公斤雪花冰,风冷</v>
      </c>
      <c r="G667" s="25">
        <f>工程量清单!G667</f>
        <v>1</v>
      </c>
      <c r="H667" s="28" t="str">
        <f>工程量清单!H667</f>
        <v>MANITOWOC
万利多  </v>
      </c>
      <c r="I667" s="28" t="str">
        <f>工程量清单!I667</f>
        <v>RFK0620AZ-251+ D420C</v>
      </c>
      <c r="J667" s="25" t="str">
        <f>工程量清单!J667</f>
        <v>CHINA
中国</v>
      </c>
      <c r="K667" s="25">
        <f>工程量清单!K667</f>
        <v>560</v>
      </c>
      <c r="L667" s="25">
        <f>工程量清单!L667</f>
        <v>870</v>
      </c>
      <c r="M667" s="25">
        <f>工程量清单!M667</f>
        <v>1930</v>
      </c>
      <c r="N667" s="27" t="str">
        <f>工程量清单!AX667</f>
        <v>SCOTSMAN
斯科斯曼</v>
      </c>
      <c r="O667" s="27" t="str">
        <f>工程量清单!AY667</f>
        <v>HOSHIZAKI
星崎</v>
      </c>
    </row>
    <row r="668" s="2" customFormat="1" ht="30" customHeight="1" spans="1:15">
      <c r="A668" s="2" t="s">
        <v>57</v>
      </c>
      <c r="B668" s="25" t="str">
        <f>工程量清单!B668</f>
        <v>AB123</v>
      </c>
      <c r="C668" s="28" t="str">
        <f>工程量清单!C668</f>
        <v>WATER FILTER</v>
      </c>
      <c r="D668" s="24" t="str">
        <f>工程量清单!D668</f>
        <v>净水器(制冰机）</v>
      </c>
      <c r="E668" s="28" t="str">
        <f>工程量清单!E668</f>
        <v>FOR ITEM AB122</v>
      </c>
      <c r="F668" s="28" t="str">
        <f>工程量清单!F668</f>
        <v>用于编号 AB122</v>
      </c>
      <c r="G668" s="25">
        <f>工程量清单!G668</f>
        <v>1</v>
      </c>
      <c r="H668" s="28" t="str">
        <f>工程量清单!H668</f>
        <v>EVERPURE
爱惠浦</v>
      </c>
      <c r="I668" s="28" t="str">
        <f>工程量清单!I668</f>
        <v>CDRN2-7FT-S+PFB-002 UV SYSTEM(SA31228+SA30043）</v>
      </c>
      <c r="J668" s="25" t="str">
        <f>工程量清单!J668</f>
        <v>CHINA
中国</v>
      </c>
      <c r="K668" s="25">
        <f>工程量清单!K668</f>
        <v>0</v>
      </c>
      <c r="L668" s="25">
        <f>工程量清单!L668</f>
        <v>0</v>
      </c>
      <c r="M668" s="25">
        <f>工程量清单!M668</f>
        <v>0</v>
      </c>
      <c r="N668" s="27" t="str">
        <f>工程量清单!AX668</f>
        <v>PARAGON
百诺肯</v>
      </c>
      <c r="O668" s="27" t="str">
        <f>工程量清单!AY668</f>
        <v>SELECTO
森乐</v>
      </c>
    </row>
    <row r="669" s="2" customFormat="1" ht="30" customHeight="1" spans="1:15">
      <c r="A669" s="2" t="s">
        <v>57</v>
      </c>
      <c r="B669" s="25" t="str">
        <f>工程量清单!B669</f>
        <v>AB124</v>
      </c>
      <c r="C669" s="28" t="str">
        <f>工程量清单!C669</f>
        <v>UPRIGHT REFRIGERATOR WITH 2 DOORS</v>
      </c>
      <c r="D669" s="24" t="str">
        <f>工程量清单!D669</f>
        <v>双门高身冷藏柜</v>
      </c>
      <c r="E669" s="28" t="str">
        <f>工程量清单!E669</f>
        <v>2 DOORS，'+1℃～+4℃</v>
      </c>
      <c r="F669" s="28" t="str">
        <f>工程量清单!F669</f>
        <v>双门，'+1℃～+4℃</v>
      </c>
      <c r="G669" s="25">
        <f>工程量清单!G669</f>
        <v>1</v>
      </c>
      <c r="H669" s="28" t="str">
        <f>工程量清单!H669</f>
        <v>WILLIAMS
威廉士</v>
      </c>
      <c r="I669" s="28" t="str">
        <f>工程量清单!I669</f>
        <v>HG1T(J)SEA</v>
      </c>
      <c r="J669" s="25" t="str">
        <f>工程量清单!J669</f>
        <v>CHINA
中国</v>
      </c>
      <c r="K669" s="25">
        <f>工程量清单!K669</f>
        <v>737</v>
      </c>
      <c r="L669" s="25">
        <f>工程量清单!L669</f>
        <v>824</v>
      </c>
      <c r="M669" s="25">
        <f>工程量清单!M669</f>
        <v>1975</v>
      </c>
      <c r="N669" s="27" t="str">
        <f>工程量清单!AX669</f>
        <v>IGLU</v>
      </c>
      <c r="O669" s="27" t="str">
        <f>工程量清单!AY669</f>
        <v>PRECISION
精确</v>
      </c>
    </row>
    <row r="670" s="2" customFormat="1" ht="30" customHeight="1" spans="1:15">
      <c r="A670" s="2" t="s">
        <v>57</v>
      </c>
      <c r="B670" s="25" t="str">
        <f>工程量清单!B670</f>
        <v>AB125</v>
      </c>
      <c r="C670" s="28" t="str">
        <f>工程量清单!C670</f>
        <v>PASS THROUGH WINDOW</v>
      </c>
      <c r="D670" s="24" t="str">
        <f>工程量清单!D670</f>
        <v>传菜窗连窗台板</v>
      </c>
      <c r="E670" s="28" t="str">
        <f>工程量清单!E670</f>
        <v>GLASS SLIDING DOOR,W/LOCK</v>
      </c>
      <c r="F670" s="28" t="str">
        <f>工程量清单!F670</f>
        <v>玻璃移门，连锁</v>
      </c>
      <c r="G670" s="25">
        <f>工程量清单!G670</f>
        <v>2</v>
      </c>
      <c r="H670" s="28" t="str">
        <f>工程量清单!H670</f>
        <v>FABRICATED
厂制品</v>
      </c>
      <c r="I670" s="28" t="str">
        <f>工程量清单!I670</f>
        <v>STAINLESS STEEL
不锈钢</v>
      </c>
      <c r="J670" s="25" t="str">
        <f>工程量清单!J670</f>
        <v>CHINA
中国</v>
      </c>
      <c r="K670" s="25">
        <f>工程量清单!K670</f>
        <v>1200</v>
      </c>
      <c r="L670" s="25">
        <f>工程量清单!L670</f>
        <v>450</v>
      </c>
      <c r="M670" s="25">
        <f>工程量清单!M670</f>
        <v>600</v>
      </c>
      <c r="N670" s="27" t="str">
        <f>工程量清单!AX670</f>
        <v> </v>
      </c>
      <c r="O670" s="27" t="str">
        <f>工程量清单!AY670</f>
        <v> </v>
      </c>
    </row>
    <row r="671" s="2" customFormat="1" ht="30" customHeight="1" spans="1:15">
      <c r="A671" s="2" t="s">
        <v>57</v>
      </c>
      <c r="B671" s="25" t="str">
        <f>工程量清单!B671</f>
        <v>AB126</v>
      </c>
      <c r="C671" s="28" t="str">
        <f>工程量清单!C671</f>
        <v>FREEZER WITH EXTRA LOW TEMPERATURE</v>
      </c>
      <c r="D671" s="24" t="str">
        <f>工程量清单!D671</f>
        <v>超低温雪柜</v>
      </c>
      <c r="E671" s="28" t="str">
        <f>工程量清单!E671</f>
        <v>-50℃~-86℃</v>
      </c>
      <c r="F671" s="28" t="str">
        <f>工程量清单!F671</f>
        <v>-50℃~-86℃</v>
      </c>
      <c r="G671" s="25">
        <f>工程量清单!G671</f>
        <v>1</v>
      </c>
      <c r="H671" s="28" t="str">
        <f>工程量清单!H671</f>
        <v>PANASONIC
松下</v>
      </c>
      <c r="I671" s="28" t="str">
        <f>工程量清单!I671</f>
        <v>MDF-C8V1 </v>
      </c>
      <c r="J671" s="25" t="str">
        <f>工程量清单!J671</f>
        <v>CHINA
中国</v>
      </c>
      <c r="K671" s="25">
        <f>工程量清单!K671</f>
        <v>750</v>
      </c>
      <c r="L671" s="25">
        <f>工程量清单!L671</f>
        <v>700</v>
      </c>
      <c r="M671" s="25">
        <f>工程量清单!M671</f>
        <v>945</v>
      </c>
      <c r="N671" s="27" t="str">
        <f>工程量清单!AX671</f>
        <v>U-STAR
优斯达</v>
      </c>
      <c r="O671" s="27" t="str">
        <f>工程量清单!AY671</f>
        <v>LIEBHERR
利勃海尔</v>
      </c>
    </row>
    <row r="672" s="2" customFormat="1" ht="30" customHeight="1" spans="1:15">
      <c r="A672" s="2" t="s">
        <v>57</v>
      </c>
      <c r="B672" s="25" t="str">
        <f>工程量清单!B672</f>
        <v>AB127</v>
      </c>
      <c r="C672" s="28" t="str">
        <f>工程量清单!C672</f>
        <v>COUNTER REFRIGERATOR</v>
      </c>
      <c r="D672" s="24" t="str">
        <f>工程量清单!D672</f>
        <v>平台高温雪柜</v>
      </c>
      <c r="E672" s="28" t="str">
        <f>工程量清单!E672</f>
        <v>2 DOORS,'+1℃～+4℃,RIGHT COMPRESSOR</v>
      </c>
      <c r="F672" s="28" t="str">
        <f>工程量清单!F672</f>
        <v>双门,'+1℃～+4℃,右机位</v>
      </c>
      <c r="G672" s="25">
        <f>工程量清单!G672</f>
        <v>1</v>
      </c>
      <c r="H672" s="28" t="str">
        <f>工程量清单!H672</f>
        <v>WILLIAMS
威廉士</v>
      </c>
      <c r="I672" s="28" t="str">
        <f>工程量清单!I672</f>
        <v>HE2U(J)-DDX</v>
      </c>
      <c r="J672" s="25" t="str">
        <f>工程量清单!J672</f>
        <v>CHINA
中国</v>
      </c>
      <c r="K672" s="25">
        <f>工程量清单!K672</f>
        <v>1765</v>
      </c>
      <c r="L672" s="25">
        <f>工程量清单!L672</f>
        <v>770</v>
      </c>
      <c r="M672" s="25">
        <f>工程量清单!M672</f>
        <v>850</v>
      </c>
      <c r="N672" s="27" t="str">
        <f>工程量清单!AX672</f>
        <v>IGLU</v>
      </c>
      <c r="O672" s="27" t="str">
        <f>工程量清单!AY672</f>
        <v>PRECISION
精确</v>
      </c>
    </row>
    <row r="673" s="2" customFormat="1" ht="30" customHeight="1" spans="1:15">
      <c r="A673" s="2" t="s">
        <v>57</v>
      </c>
      <c r="B673" s="25" t="str">
        <f>工程量清单!B673</f>
        <v>AB130</v>
      </c>
      <c r="C673" s="28" t="str">
        <f>工程量清单!C673</f>
        <v>UV LIGHT WITH LOCKING CONTROLLER</v>
      </c>
      <c r="D673" s="24" t="str">
        <f>工程量清单!D673</f>
        <v>紫外线消毒灯带互锁控制器</v>
      </c>
      <c r="E673" s="28" t="str">
        <f>工程量清单!E673</f>
        <v>WITH REFLECTOR,LOCKING CONTROL W/ROOM LIGHT,START/CLOSING AUTOMATICALLY,W/ADJUSTABLE START/SANITIZING TIMER</v>
      </c>
      <c r="F673" s="28" t="str">
        <f>工程量清单!F673</f>
        <v>帶反射罩,与房间照明互锁控制，自动启停，延时启动，消毒时间长可调</v>
      </c>
      <c r="G673" s="25">
        <f>工程量清单!G673</f>
        <v>1</v>
      </c>
      <c r="H673" s="28" t="str">
        <f>工程量清单!H673</f>
        <v>PHILIPS+向尊</v>
      </c>
      <c r="I673" s="28" t="str">
        <f>工程量清单!I673</f>
        <v>TUV 36W+SUVC-1A</v>
      </c>
      <c r="J673" s="25" t="str">
        <f>工程量清单!J673</f>
        <v>POLAN
波兰</v>
      </c>
      <c r="K673" s="25">
        <f>工程量清单!K673</f>
        <v>1213</v>
      </c>
      <c r="L673" s="25">
        <f>工程量清单!L673</f>
        <v>28</v>
      </c>
      <c r="M673" s="25">
        <f>工程量清单!M673</f>
        <v>28</v>
      </c>
      <c r="N673" s="27" t="str">
        <f>工程量清单!AX673</f>
        <v>LIJIER
蝇博士</v>
      </c>
      <c r="O673" s="27" t="str">
        <f>工程量清单!AY673</f>
        <v> LOCAL
项目当地优质产品</v>
      </c>
    </row>
    <row r="674" s="2" customFormat="1" ht="30" customHeight="1" spans="1:15">
      <c r="A674" s="2" t="s">
        <v>57</v>
      </c>
      <c r="B674" s="25" t="str">
        <f>工程量清单!B674</f>
        <v>AB132</v>
      </c>
      <c r="C674" s="28" t="str">
        <f>工程量清单!C674</f>
        <v>WALL SHELF</v>
      </c>
      <c r="D674" s="24" t="str">
        <f>工程量清单!D674</f>
        <v>挂墙层板</v>
      </c>
      <c r="E674" s="28" t="str">
        <f>工程量清单!E674</f>
        <v>DOUBLE SHELF</v>
      </c>
      <c r="F674" s="28" t="str">
        <f>工程量清单!F674</f>
        <v>双层</v>
      </c>
      <c r="G674" s="25">
        <f>工程量清单!G674</f>
        <v>1</v>
      </c>
      <c r="H674" s="28" t="str">
        <f>工程量清单!H674</f>
        <v>FABRICATED
厂制品</v>
      </c>
      <c r="I674" s="28" t="str">
        <f>工程量清单!I674</f>
        <v>STAINLESS STEEL
不锈钢</v>
      </c>
      <c r="J674" s="25" t="str">
        <f>工程量清单!J674</f>
        <v>CHINA
中国</v>
      </c>
      <c r="K674" s="25">
        <f>工程量清单!K674</f>
        <v>1505</v>
      </c>
      <c r="L674" s="25">
        <f>工程量清单!L674</f>
        <v>350</v>
      </c>
      <c r="M674" s="25">
        <f>工程量清单!M674</f>
        <v>0</v>
      </c>
      <c r="N674" s="27" t="str">
        <f>工程量清单!AX674</f>
        <v> </v>
      </c>
      <c r="O674" s="27" t="str">
        <f>工程量清单!AY674</f>
        <v> </v>
      </c>
    </row>
    <row r="675" s="2" customFormat="1" ht="30" customHeight="1" spans="1:15">
      <c r="A675" s="2" t="s">
        <v>57</v>
      </c>
      <c r="B675" s="25" t="str">
        <f>工程量清单!B675</f>
        <v>AB133</v>
      </c>
      <c r="C675" s="28" t="str">
        <f>工程量清单!C675</f>
        <v>WORK TABLE WITH 2 SINKS</v>
      </c>
      <c r="D675" s="24" t="str">
        <f>工程量清单!D675</f>
        <v>双星盆工作柜</v>
      </c>
      <c r="E675" s="28" t="str">
        <f>工程量清单!E675</f>
        <v>"	SINK SIZE 、450*450*300MM, DOUBLE SINK, 1 DECK MOUNTED FAUCET &amp; MIXED VALVE, 2 LEVER HANDLE DRAINS, 150MM HIGH BACK SPLASH，W/ DRAIN"</v>
      </c>
      <c r="F675" s="28" t="str">
        <f>工程量清单!F675</f>
        <v>星盆尺寸450*450*300, 双星盆, 1組冷热水龙头, 2组摇柄去水，150mm高挡水板。</v>
      </c>
      <c r="G675" s="25">
        <f>工程量清单!G675</f>
        <v>1</v>
      </c>
      <c r="H675" s="28" t="str">
        <f>工程量清单!H675</f>
        <v>FABRICATED
厂制品</v>
      </c>
      <c r="I675" s="28" t="str">
        <f>工程量清单!I675</f>
        <v>STAINLESS STEEL
不锈钢</v>
      </c>
      <c r="J675" s="25" t="str">
        <f>工程量清单!J675</f>
        <v>CHINA
中国</v>
      </c>
      <c r="K675" s="25">
        <f>工程量清单!K675</f>
        <v>2075</v>
      </c>
      <c r="L675" s="25">
        <f>工程量清单!L675</f>
        <v>760</v>
      </c>
      <c r="M675" s="25">
        <f>工程量清单!M675</f>
        <v>850</v>
      </c>
      <c r="N675" s="27" t="str">
        <f>工程量清单!AX675</f>
        <v> </v>
      </c>
      <c r="O675" s="27" t="str">
        <f>工程量清单!AY675</f>
        <v> </v>
      </c>
    </row>
    <row r="676" s="2" customFormat="1" ht="30" customHeight="1" spans="1:15">
      <c r="A676" s="2" t="s">
        <v>57</v>
      </c>
      <c r="B676" s="25" t="str">
        <f>工程量清单!B676</f>
        <v>AB134</v>
      </c>
      <c r="C676" s="28" t="str">
        <f>工程量清单!C676</f>
        <v>WATER FILTER</v>
      </c>
      <c r="D676" s="24" t="str">
        <f>工程量清单!D676</f>
        <v>净水器连直饮水龙头</v>
      </c>
      <c r="E676" s="28" t="str">
        <f>工程量清单!E676</f>
        <v>FOR ITEM AB133</v>
      </c>
      <c r="F676" s="28" t="str">
        <f>工程量清单!F676</f>
        <v>用于编号 AB133</v>
      </c>
      <c r="G676" s="25">
        <f>工程量清单!G676</f>
        <v>1</v>
      </c>
      <c r="H676" s="28" t="str">
        <f>工程量清单!H676</f>
        <v>EVERPURE
爱惠浦</v>
      </c>
      <c r="I676" s="28" t="str">
        <f>工程量清单!I676</f>
        <v>CDRN1-4FT+PFB-002 UV SYSTEM(SA11185+SA30043）</v>
      </c>
      <c r="J676" s="25" t="str">
        <f>工程量清单!J676</f>
        <v>CHINA
中国</v>
      </c>
      <c r="K676" s="25">
        <f>工程量清单!K676</f>
        <v>0</v>
      </c>
      <c r="L676" s="25">
        <f>工程量清单!L676</f>
        <v>0</v>
      </c>
      <c r="M676" s="25">
        <f>工程量清单!M676</f>
        <v>0</v>
      </c>
      <c r="N676" s="27" t="str">
        <f>工程量清单!AX676</f>
        <v>PARAGON
百诺肯</v>
      </c>
      <c r="O676" s="27" t="str">
        <f>工程量清单!AY676</f>
        <v>SELECTO
森乐</v>
      </c>
    </row>
    <row r="677" s="2" customFormat="1" ht="30" customHeight="1" spans="1:15">
      <c r="A677" s="2" t="s">
        <v>57</v>
      </c>
      <c r="B677" s="25" t="str">
        <f>工程量清单!B677</f>
        <v>AB135</v>
      </c>
      <c r="C677" s="28" t="str">
        <f>工程量清单!C677</f>
        <v>KNIFE DISINFECTION CABINET </v>
      </c>
      <c r="D677" s="24" t="str">
        <f>工程量清单!D677</f>
        <v>刀具消毒柜</v>
      </c>
      <c r="E677" s="28" t="str">
        <f>工程量清单!E677</f>
        <v>UV SANITIZING, WALL MOUNTED</v>
      </c>
      <c r="F677" s="28" t="str">
        <f>工程量清单!F677</f>
        <v>紫外线消毒，挂墙安装</v>
      </c>
      <c r="G677" s="25">
        <f>工程量清单!G677</f>
        <v>1</v>
      </c>
      <c r="H677" s="28" t="str">
        <f>工程量清单!H677</f>
        <v>LEEGO
利高</v>
      </c>
      <c r="I677" s="28" t="str">
        <f>工程量清单!I677</f>
        <v>KC-500E</v>
      </c>
      <c r="J677" s="25" t="str">
        <f>工程量清单!J677</f>
        <v>CHINA
中国</v>
      </c>
      <c r="K677" s="25">
        <f>工程量清单!K677</f>
        <v>540</v>
      </c>
      <c r="L677" s="25">
        <f>工程量清单!L677</f>
        <v>135</v>
      </c>
      <c r="M677" s="25">
        <f>工程量清单!M677</f>
        <v>645</v>
      </c>
      <c r="N677" s="27" t="str">
        <f>工程量清单!AX677</f>
        <v>BIZERBA
碧彩</v>
      </c>
      <c r="O677" s="27" t="str">
        <f>工程量清单!AY677</f>
        <v>EDLUND
艾伦</v>
      </c>
    </row>
    <row r="678" s="2" customFormat="1" ht="30" customHeight="1" spans="1:15">
      <c r="A678" s="2" t="s">
        <v>57</v>
      </c>
      <c r="B678" s="25" t="str">
        <f>工程量清单!B678</f>
        <v>AB136</v>
      </c>
      <c r="C678" s="28" t="str">
        <f>工程量清单!C678</f>
        <v>UPRIGHT REFRIGERATOR WITH 2 DOORS</v>
      </c>
      <c r="D678" s="24" t="str">
        <f>工程量清单!D678</f>
        <v>双门高身冷藏柜</v>
      </c>
      <c r="E678" s="28" t="str">
        <f>工程量清单!E678</f>
        <v>2 DOORS，'+1℃～+4℃</v>
      </c>
      <c r="F678" s="28" t="str">
        <f>工程量清单!F678</f>
        <v>双门，'+1℃～+4℃</v>
      </c>
      <c r="G678" s="25">
        <f>工程量清单!G678</f>
        <v>1</v>
      </c>
      <c r="H678" s="28" t="str">
        <f>工程量清单!H678</f>
        <v>WILLIAMS
威廉士</v>
      </c>
      <c r="I678" s="28" t="str">
        <f>工程量清单!I678</f>
        <v>HG1T(J)SEA</v>
      </c>
      <c r="J678" s="25" t="str">
        <f>工程量清单!J678</f>
        <v>CHINA
中国</v>
      </c>
      <c r="K678" s="25">
        <f>工程量清单!K678</f>
        <v>737</v>
      </c>
      <c r="L678" s="25">
        <f>工程量清单!L678</f>
        <v>824</v>
      </c>
      <c r="M678" s="25">
        <f>工程量清单!M678</f>
        <v>1975</v>
      </c>
      <c r="N678" s="27" t="str">
        <f>工程量清单!AX678</f>
        <v>IGLU</v>
      </c>
      <c r="O678" s="27" t="str">
        <f>工程量清单!AY678</f>
        <v>PRECISION
精确</v>
      </c>
    </row>
    <row r="679" s="2" customFormat="1" ht="30" customHeight="1" spans="1:15">
      <c r="A679" s="2" t="s">
        <v>57</v>
      </c>
      <c r="B679" s="25" t="str">
        <f>工程量清单!B679</f>
        <v>AB137</v>
      </c>
      <c r="C679" s="28" t="str">
        <f>工程量清单!C679</f>
        <v>HAND SINK</v>
      </c>
      <c r="D679" s="24" t="str">
        <f>工程量清单!D679</f>
        <v>洗手星盆</v>
      </c>
      <c r="E679" s="28" t="str">
        <f>工程量清单!E679</f>
        <v>WITH 1 TOUCH FREE FAUCET, WALL MOUNTED</v>
      </c>
      <c r="F679" s="28" t="str">
        <f>工程量清单!F679</f>
        <v>连1组电子感应龙头, 挂墙</v>
      </c>
      <c r="G679" s="25">
        <f>工程量清单!G679</f>
        <v>2</v>
      </c>
      <c r="H679" s="28" t="str">
        <f>工程量清单!H679</f>
        <v>FABRICATED
厂制品</v>
      </c>
      <c r="I679" s="28" t="str">
        <f>工程量清单!I679</f>
        <v>STAINLESS STEEL
不锈钢</v>
      </c>
      <c r="J679" s="25" t="str">
        <f>工程量清单!J679</f>
        <v>CHINA
中国</v>
      </c>
      <c r="K679" s="25">
        <f>工程量清单!K679</f>
        <v>500</v>
      </c>
      <c r="L679" s="25">
        <f>工程量清单!L679</f>
        <v>760</v>
      </c>
      <c r="M679" s="25">
        <f>工程量清单!M679</f>
        <v>850</v>
      </c>
      <c r="N679" s="27" t="str">
        <f>工程量清单!AX679</f>
        <v> </v>
      </c>
      <c r="O679" s="27" t="str">
        <f>工程量清单!AY679</f>
        <v> </v>
      </c>
    </row>
    <row r="680" s="2" customFormat="1" ht="30" customHeight="1" spans="1:15">
      <c r="A680" s="2" t="s">
        <v>57</v>
      </c>
      <c r="B680" s="25" t="str">
        <f>工程量清单!B680</f>
        <v>AB141</v>
      </c>
      <c r="C680" s="28" t="str">
        <f>工程量清单!C680</f>
        <v>UPRIGHT REFRIGERATOR WITH 2 DOORS</v>
      </c>
      <c r="D680" s="24" t="str">
        <f>工程量清单!D680</f>
        <v>双门高身冷藏柜</v>
      </c>
      <c r="E680" s="28" t="str">
        <f>工程量清单!E680</f>
        <v>2 DOORS，'+1℃～+4℃</v>
      </c>
      <c r="F680" s="28" t="str">
        <f>工程量清单!F680</f>
        <v>双门，'+1℃～+4℃</v>
      </c>
      <c r="G680" s="25">
        <f>工程量清单!G680</f>
        <v>2</v>
      </c>
      <c r="H680" s="28" t="str">
        <f>工程量清单!H680</f>
        <v>WILLIAMS
威廉士</v>
      </c>
      <c r="I680" s="28" t="str">
        <f>工程量清单!I680</f>
        <v>HG1T(J)SEA</v>
      </c>
      <c r="J680" s="25" t="str">
        <f>工程量清单!J680</f>
        <v>CHINA
中国</v>
      </c>
      <c r="K680" s="25">
        <f>工程量清单!K680</f>
        <v>737</v>
      </c>
      <c r="L680" s="25">
        <f>工程量清单!L680</f>
        <v>824</v>
      </c>
      <c r="M680" s="25">
        <f>工程量清单!M680</f>
        <v>1975</v>
      </c>
      <c r="N680" s="27" t="str">
        <f>工程量清单!AX680</f>
        <v>IGLU</v>
      </c>
      <c r="O680" s="27" t="str">
        <f>工程量清单!AY680</f>
        <v>PRECISION
精确</v>
      </c>
    </row>
    <row r="681" s="2" customFormat="1" ht="30" customHeight="1" spans="1:15">
      <c r="A681" s="2" t="s">
        <v>57</v>
      </c>
      <c r="B681" s="25" t="str">
        <f>工程量清单!B681</f>
        <v>AB142</v>
      </c>
      <c r="C681" s="28" t="str">
        <f>工程量清单!C681</f>
        <v>UV LIGHT WITH LOCKING CONTROLLER</v>
      </c>
      <c r="D681" s="24" t="str">
        <f>工程量清单!D681</f>
        <v>紫外线消毒灯带互锁控制器</v>
      </c>
      <c r="E681" s="28" t="str">
        <f>工程量清单!E681</f>
        <v>WITH REFLECTOR,LOCKING CONTROL W/ROOM LIGHT,START/CLOSING AUTOMATICALLY,W/ADJUSTABLE START/SANITIZING TIMER</v>
      </c>
      <c r="F681" s="28" t="str">
        <f>工程量清单!F681</f>
        <v>帶反射罩,与房间照明互锁控制，自动启停，延时启动，消毒时间长可调</v>
      </c>
      <c r="G681" s="25">
        <f>工程量清单!G681</f>
        <v>1</v>
      </c>
      <c r="H681" s="28" t="str">
        <f>工程量清单!H681</f>
        <v>PHILIPS+向尊</v>
      </c>
      <c r="I681" s="28" t="str">
        <f>工程量清单!I681</f>
        <v>TUV 36W+SUVC-1A</v>
      </c>
      <c r="J681" s="25" t="str">
        <f>工程量清单!J681</f>
        <v>POLAN
波兰</v>
      </c>
      <c r="K681" s="25">
        <f>工程量清单!K681</f>
        <v>1213</v>
      </c>
      <c r="L681" s="25">
        <f>工程量清单!L681</f>
        <v>28</v>
      </c>
      <c r="M681" s="25">
        <f>工程量清单!M681</f>
        <v>28</v>
      </c>
      <c r="N681" s="27" t="str">
        <f>工程量清单!AX681</f>
        <v>LIJIER
蝇博士</v>
      </c>
      <c r="O681" s="27" t="str">
        <f>工程量清单!AY681</f>
        <v> LOCAL
项目当地优质产品</v>
      </c>
    </row>
    <row r="682" s="2" customFormat="1" ht="30" customHeight="1" spans="1:15">
      <c r="A682" s="2" t="s">
        <v>57</v>
      </c>
      <c r="B682" s="25" t="str">
        <f>工程量清单!B682</f>
        <v>AB143</v>
      </c>
      <c r="C682" s="28" t="str">
        <f>工程量清单!C682</f>
        <v>KNIFE DISINFECTION CABINET </v>
      </c>
      <c r="D682" s="24" t="str">
        <f>工程量清单!D682</f>
        <v>刀具消毒柜</v>
      </c>
      <c r="E682" s="28" t="str">
        <f>工程量清单!E682</f>
        <v>UV SANITIZING, WALL MOUNTED</v>
      </c>
      <c r="F682" s="28" t="str">
        <f>工程量清单!F682</f>
        <v>紫外线消毒，挂墙安装</v>
      </c>
      <c r="G682" s="25">
        <f>工程量清单!G682</f>
        <v>1</v>
      </c>
      <c r="H682" s="28" t="str">
        <f>工程量清单!H682</f>
        <v>LEEGO
利高</v>
      </c>
      <c r="I682" s="28" t="str">
        <f>工程量清单!I682</f>
        <v>KC-500E</v>
      </c>
      <c r="J682" s="25" t="str">
        <f>工程量清单!J682</f>
        <v>CHINA
中国</v>
      </c>
      <c r="K682" s="25">
        <f>工程量清单!K682</f>
        <v>540</v>
      </c>
      <c r="L682" s="25">
        <f>工程量清单!L682</f>
        <v>135</v>
      </c>
      <c r="M682" s="25">
        <f>工程量清单!M682</f>
        <v>645</v>
      </c>
      <c r="N682" s="27" t="str">
        <f>工程量清单!AX682</f>
        <v>BIZERBA
碧彩</v>
      </c>
      <c r="O682" s="27" t="str">
        <f>工程量清单!AY682</f>
        <v>EDLUND
艾伦</v>
      </c>
    </row>
    <row r="683" s="2" customFormat="1" ht="30" customHeight="1" spans="1:15">
      <c r="A683" s="2" t="s">
        <v>57</v>
      </c>
      <c r="B683" s="25" t="str">
        <f>工程量清单!B683</f>
        <v>AB144</v>
      </c>
      <c r="C683" s="28" t="str">
        <f>工程量清单!C683</f>
        <v>WATER FILTER</v>
      </c>
      <c r="D683" s="24" t="str">
        <f>工程量清单!D683</f>
        <v>净水器连直饮水龙头</v>
      </c>
      <c r="E683" s="28" t="str">
        <f>工程量清单!E683</f>
        <v>FOR ITEM AB145</v>
      </c>
      <c r="F683" s="28" t="str">
        <f>工程量清单!F683</f>
        <v>用于编号 AB145</v>
      </c>
      <c r="G683" s="25">
        <f>工程量清单!G683</f>
        <v>1</v>
      </c>
      <c r="H683" s="28" t="str">
        <f>工程量清单!H683</f>
        <v>EVERPURE
爱惠浦</v>
      </c>
      <c r="I683" s="28" t="str">
        <f>工程量清单!I683</f>
        <v>CDRN1-4FT+PFB-002 UV SYSTEM(SA11185+SA30043）</v>
      </c>
      <c r="J683" s="25" t="str">
        <f>工程量清单!J683</f>
        <v>CHINA
中国</v>
      </c>
      <c r="K683" s="25">
        <f>工程量清单!K683</f>
        <v>0</v>
      </c>
      <c r="L683" s="25">
        <f>工程量清单!L683</f>
        <v>0</v>
      </c>
      <c r="M683" s="25">
        <f>工程量清单!M683</f>
        <v>0</v>
      </c>
      <c r="N683" s="27" t="str">
        <f>工程量清单!AX683</f>
        <v>PARAGON
百诺肯</v>
      </c>
      <c r="O683" s="27" t="str">
        <f>工程量清单!AY683</f>
        <v>SELECTO
森乐</v>
      </c>
    </row>
    <row r="684" s="2" customFormat="1" ht="30" customHeight="1" spans="1:15">
      <c r="A684" s="2" t="s">
        <v>57</v>
      </c>
      <c r="B684" s="25" t="str">
        <f>工程量清单!B684</f>
        <v>AB145</v>
      </c>
      <c r="C684" s="28" t="str">
        <f>工程量清单!C684</f>
        <v>WORK TABLE WITH 2 SINKS</v>
      </c>
      <c r="D684" s="24" t="str">
        <f>工程量清单!D684</f>
        <v>双星盆工作柜</v>
      </c>
      <c r="E684" s="28" t="str">
        <f>工程量清单!E684</f>
        <v>"	SINK SIZE 、450*450*300MM, DOUBLE SINK, 1 DECK MOUNTED FAUCET &amp; MIXED VALVE, 2 LEVER HANDLE DRAINS, 150MM HIGH BACK SPLASH，W/ DRAIN"</v>
      </c>
      <c r="F684" s="28" t="str">
        <f>工程量清单!F684</f>
        <v>星盆尺寸450*450*300, 双星盆, 1組冷热水龙头, 2组摇柄去水，150mm高挡水板。</v>
      </c>
      <c r="G684" s="25">
        <f>工程量清单!G684</f>
        <v>1</v>
      </c>
      <c r="H684" s="28" t="str">
        <f>工程量清单!H684</f>
        <v>FABRICATED
厂制品</v>
      </c>
      <c r="I684" s="28" t="str">
        <f>工程量清单!I684</f>
        <v>STAINLESS STEEL
不锈钢</v>
      </c>
      <c r="J684" s="25" t="str">
        <f>工程量清单!J684</f>
        <v>CHINA
中国</v>
      </c>
      <c r="K684" s="25">
        <f>工程量清单!K684</f>
        <v>1800</v>
      </c>
      <c r="L684" s="25">
        <f>工程量清单!L684</f>
        <v>760</v>
      </c>
      <c r="M684" s="25">
        <f>工程量清单!M684</f>
        <v>850</v>
      </c>
      <c r="N684" s="27" t="str">
        <f>工程量清单!AX684</f>
        <v> </v>
      </c>
      <c r="O684" s="27" t="str">
        <f>工程量清单!AY684</f>
        <v> </v>
      </c>
    </row>
    <row r="685" s="2" customFormat="1" ht="30" customHeight="1" spans="1:15">
      <c r="A685" s="2" t="s">
        <v>57</v>
      </c>
      <c r="B685" s="25" t="str">
        <f>工程量清单!B685</f>
        <v>AB147</v>
      </c>
      <c r="C685" s="28" t="str">
        <f>工程量清单!C685</f>
        <v>WALL SHELF</v>
      </c>
      <c r="D685" s="24" t="str">
        <f>工程量清单!D685</f>
        <v>挂墙层板</v>
      </c>
      <c r="E685" s="28" t="str">
        <f>工程量清单!E685</f>
        <v>DOUBLE SHELF</v>
      </c>
      <c r="F685" s="28" t="str">
        <f>工程量清单!F685</f>
        <v>双层</v>
      </c>
      <c r="G685" s="25">
        <f>工程量清单!G685</f>
        <v>1</v>
      </c>
      <c r="H685" s="28" t="str">
        <f>工程量清单!H685</f>
        <v>FABRICATED
厂制品</v>
      </c>
      <c r="I685" s="28" t="str">
        <f>工程量清单!I685</f>
        <v>STAINLESS STEEL
不锈钢</v>
      </c>
      <c r="J685" s="25" t="str">
        <f>工程量清单!J685</f>
        <v>CHINA
中国</v>
      </c>
      <c r="K685" s="25">
        <f>工程量清单!K685</f>
        <v>1325</v>
      </c>
      <c r="L685" s="25">
        <f>工程量清单!L685</f>
        <v>350</v>
      </c>
      <c r="M685" s="25">
        <f>工程量清单!M685</f>
        <v>0</v>
      </c>
      <c r="N685" s="27" t="str">
        <f>工程量清单!AX685</f>
        <v> </v>
      </c>
      <c r="O685" s="27" t="str">
        <f>工程量清单!AY685</f>
        <v> </v>
      </c>
    </row>
    <row r="686" s="2" customFormat="1" ht="30" customHeight="1" spans="1:15">
      <c r="A686" s="2" t="s">
        <v>57</v>
      </c>
      <c r="B686" s="25" t="str">
        <f>工程量清单!B686</f>
        <v>AB150</v>
      </c>
      <c r="C686" s="28" t="str">
        <f>工程量清单!C686</f>
        <v>WORK COUNTER</v>
      </c>
      <c r="D686" s="24" t="str">
        <f>工程量清单!D686</f>
        <v>工作柜</v>
      </c>
      <c r="E686" s="28" t="str">
        <f>工程量清单!E686</f>
        <v>SLIDING DOOR</v>
      </c>
      <c r="F686" s="28" t="str">
        <f>工程量清单!F686</f>
        <v>移门</v>
      </c>
      <c r="G686" s="25">
        <f>工程量清单!G686</f>
        <v>1</v>
      </c>
      <c r="H686" s="28" t="str">
        <f>工程量清单!H686</f>
        <v>FABRICATED
厂制品</v>
      </c>
      <c r="I686" s="28" t="str">
        <f>工程量清单!I686</f>
        <v>STAINLESS STEEL
不锈钢</v>
      </c>
      <c r="J686" s="25" t="str">
        <f>工程量清单!J686</f>
        <v>CHINA
中国</v>
      </c>
      <c r="K686" s="25">
        <f>工程量清单!K686</f>
        <v>1350</v>
      </c>
      <c r="L686" s="25">
        <f>工程量清单!L686</f>
        <v>770</v>
      </c>
      <c r="M686" s="25">
        <f>工程量清单!M686</f>
        <v>850</v>
      </c>
      <c r="N686" s="27" t="str">
        <f>工程量清单!AX686</f>
        <v> </v>
      </c>
      <c r="O686" s="27" t="str">
        <f>工程量清单!AY686</f>
        <v> </v>
      </c>
    </row>
    <row r="687" s="2" customFormat="1" ht="30" customHeight="1" spans="1:15">
      <c r="A687" s="2" t="s">
        <v>57</v>
      </c>
      <c r="B687" s="25" t="str">
        <f>工程量清单!B687</f>
        <v>AB151</v>
      </c>
      <c r="C687" s="28" t="str">
        <f>工程量清单!C687</f>
        <v>PASS THROUGH WINDOW</v>
      </c>
      <c r="D687" s="24" t="str">
        <f>工程量清单!D687</f>
        <v>传菜窗连窗台板</v>
      </c>
      <c r="E687" s="28" t="str">
        <f>工程量清单!E687</f>
        <v>GLASS SLIDING DOOR,W/LOCK</v>
      </c>
      <c r="F687" s="28" t="str">
        <f>工程量清单!F687</f>
        <v>玻璃移门，连锁</v>
      </c>
      <c r="G687" s="25">
        <f>工程量清单!G687</f>
        <v>2</v>
      </c>
      <c r="H687" s="28" t="str">
        <f>工程量清单!H687</f>
        <v>FABRICATED
厂制品</v>
      </c>
      <c r="I687" s="28" t="str">
        <f>工程量清单!I687</f>
        <v>STAINLESS STEEL
不锈钢</v>
      </c>
      <c r="J687" s="25" t="str">
        <f>工程量清单!J687</f>
        <v>CHINA
中国</v>
      </c>
      <c r="K687" s="25">
        <f>工程量清单!K687</f>
        <v>1200</v>
      </c>
      <c r="L687" s="25">
        <f>工程量清单!L687</f>
        <v>450</v>
      </c>
      <c r="M687" s="25">
        <f>工程量清单!M687</f>
        <v>600</v>
      </c>
      <c r="N687" s="27" t="str">
        <f>工程量清单!AX687</f>
        <v> </v>
      </c>
      <c r="O687" s="27" t="str">
        <f>工程量清单!AY687</f>
        <v> </v>
      </c>
    </row>
    <row r="688" s="2" customFormat="1" ht="30" customHeight="1" spans="1:15">
      <c r="A688" s="2" t="s">
        <v>57</v>
      </c>
      <c r="B688" s="25" t="str">
        <f>工程量清单!B688</f>
        <v>AB152</v>
      </c>
      <c r="C688" s="28" t="str">
        <f>工程量清单!C688</f>
        <v>WORK COUNTER</v>
      </c>
      <c r="D688" s="24" t="str">
        <f>工程量清单!D688</f>
        <v>工作柜</v>
      </c>
      <c r="E688" s="28" t="str">
        <f>工程量清单!E688</f>
        <v>HINGED DOORS</v>
      </c>
      <c r="F688" s="28" t="str">
        <f>工程量清单!F688</f>
        <v>掩门</v>
      </c>
      <c r="G688" s="25">
        <f>工程量清单!G688</f>
        <v>1</v>
      </c>
      <c r="H688" s="28" t="str">
        <f>工程量清单!H688</f>
        <v>FABRICATED
厂制品</v>
      </c>
      <c r="I688" s="28" t="str">
        <f>工程量清单!I688</f>
        <v>STAINLESS STEEL
不锈钢</v>
      </c>
      <c r="J688" s="25" t="str">
        <f>工程量清单!J688</f>
        <v>CHINA
中国</v>
      </c>
      <c r="K688" s="25">
        <f>工程量清单!K688</f>
        <v>700</v>
      </c>
      <c r="L688" s="25">
        <f>工程量清单!L688</f>
        <v>545</v>
      </c>
      <c r="M688" s="25">
        <f>工程量清单!M688</f>
        <v>850</v>
      </c>
      <c r="N688" s="27" t="str">
        <f>工程量清单!AX688</f>
        <v> </v>
      </c>
      <c r="O688" s="27" t="str">
        <f>工程量清单!AY688</f>
        <v> </v>
      </c>
    </row>
    <row r="689" s="2" customFormat="1" ht="30" customHeight="1" spans="1:15">
      <c r="A689" s="2" t="s">
        <v>57</v>
      </c>
      <c r="B689" s="25" t="str">
        <f>工程量清单!B689</f>
        <v>AB153</v>
      </c>
      <c r="C689" s="28" t="str">
        <f>工程量清单!C689</f>
        <v>COUNTER REFRIGERATOR</v>
      </c>
      <c r="D689" s="24" t="str">
        <f>工程量清单!D689</f>
        <v>平台高温雪柜</v>
      </c>
      <c r="E689" s="28" t="str">
        <f>工程量清单!E689</f>
        <v>2 DOORS,'+1℃～+4℃,RIGHT COMPRESSOR</v>
      </c>
      <c r="F689" s="28" t="str">
        <f>工程量清单!F689</f>
        <v>双门,'+1℃～+4℃,右机位</v>
      </c>
      <c r="G689" s="25">
        <f>工程量清单!G689</f>
        <v>1</v>
      </c>
      <c r="H689" s="28" t="str">
        <f>工程量清单!H689</f>
        <v>WILLIAMS
威廉士</v>
      </c>
      <c r="I689" s="28" t="str">
        <f>工程量清单!I689</f>
        <v>HE2U(J)-DDX</v>
      </c>
      <c r="J689" s="25" t="str">
        <f>工程量清单!J689</f>
        <v>CHINA
中国</v>
      </c>
      <c r="K689" s="25">
        <f>工程量清单!K689</f>
        <v>1765</v>
      </c>
      <c r="L689" s="25">
        <f>工程量清单!L689</f>
        <v>770</v>
      </c>
      <c r="M689" s="25">
        <f>工程量清单!M689</f>
        <v>850</v>
      </c>
      <c r="N689" s="27" t="str">
        <f>工程量清单!AX689</f>
        <v>IGLU</v>
      </c>
      <c r="O689" s="27" t="str">
        <f>工程量清单!AY689</f>
        <v>PRECISION
精确</v>
      </c>
    </row>
    <row r="690" s="2" customFormat="1" ht="30" customHeight="1" spans="1:15">
      <c r="A690" s="2" t="s">
        <v>57</v>
      </c>
      <c r="B690" s="25" t="str">
        <f>工程量清单!B690</f>
        <v>AB154</v>
      </c>
      <c r="C690" s="28" t="str">
        <f>工程量清单!C690</f>
        <v>MICROWAVE OVEN</v>
      </c>
      <c r="D690" s="24" t="str">
        <f>工程量清单!D690</f>
        <v>微波炉</v>
      </c>
      <c r="E690" s="28" t="str">
        <f>工程量清单!E690</f>
        <v>ELECTRIC</v>
      </c>
      <c r="F690" s="28" t="str">
        <f>工程量清单!F690</f>
        <v>电加热</v>
      </c>
      <c r="G690" s="25">
        <f>工程量清单!G690</f>
        <v>1</v>
      </c>
      <c r="H690" s="28" t="str">
        <f>工程量清单!H690</f>
        <v>PANASONIC
松下</v>
      </c>
      <c r="I690" s="28" t="str">
        <f>工程量清单!I690</f>
        <v>NE-186AC</v>
      </c>
      <c r="J690" s="25" t="str">
        <f>工程量清单!J690</f>
        <v>JAPAN
日本</v>
      </c>
      <c r="K690" s="25">
        <f>工程量清单!K690</f>
        <v>422</v>
      </c>
      <c r="L690" s="25">
        <f>工程量清单!L690</f>
        <v>508</v>
      </c>
      <c r="M690" s="25">
        <f>工程量清单!M690</f>
        <v>337</v>
      </c>
      <c r="N690" s="27" t="str">
        <f>工程量清单!AX690</f>
        <v>MENUMASTER
美料马士达</v>
      </c>
      <c r="O690" s="27" t="str">
        <f>工程量清单!AY690</f>
        <v>AMANA</v>
      </c>
    </row>
    <row r="691" s="2" customFormat="1" ht="30" customHeight="1" spans="1:15">
      <c r="A691" s="2" t="s">
        <v>57</v>
      </c>
      <c r="B691" s="25" t="str">
        <f>工程量清单!B691</f>
        <v>AB155</v>
      </c>
      <c r="C691" s="28" t="str">
        <f>工程量清单!C691</f>
        <v>BAIN MARIE</v>
      </c>
      <c r="D691" s="24" t="str">
        <f>工程量清单!D691</f>
        <v>台式保温汤池</v>
      </c>
      <c r="E691" s="28" t="str">
        <f>工程量清单!E691</f>
        <v>DESK TOP</v>
      </c>
      <c r="F691" s="28" t="str">
        <f>工程量清单!F691</f>
        <v>座台式</v>
      </c>
      <c r="G691" s="25">
        <f>工程量清单!G691</f>
        <v>1</v>
      </c>
      <c r="H691" s="28" t="str">
        <f>工程量清单!H691</f>
        <v>FABRICATED
厂制品</v>
      </c>
      <c r="I691" s="28" t="str">
        <f>工程量清单!I691</f>
        <v>STAINLESS STEEL
不锈钢</v>
      </c>
      <c r="J691" s="25" t="str">
        <f>工程量清单!J691</f>
        <v>CHINA
中国</v>
      </c>
      <c r="K691" s="25">
        <f>工程量清单!K691</f>
        <v>607</v>
      </c>
      <c r="L691" s="25">
        <f>工程量清单!L691</f>
        <v>370</v>
      </c>
      <c r="M691" s="25">
        <f>工程量清单!M691</f>
        <v>248</v>
      </c>
      <c r="N691" s="27" t="str">
        <f>工程量清单!AX691</f>
        <v> </v>
      </c>
      <c r="O691" s="27" t="str">
        <f>工程量清单!AY691</f>
        <v> </v>
      </c>
    </row>
    <row r="692" s="2" customFormat="1" ht="30" customHeight="1" spans="1:15">
      <c r="A692" s="2" t="s">
        <v>57</v>
      </c>
      <c r="B692" s="25" t="str">
        <f>工程量清单!B692</f>
        <v>AB156</v>
      </c>
      <c r="C692" s="28" t="str">
        <f>工程量清单!C692</f>
        <v>B.B.Q. SHELF</v>
      </c>
      <c r="D692" s="24" t="str">
        <f>工程量清单!D692</f>
        <v>烧腊挂架</v>
      </c>
      <c r="E692" s="28" t="str">
        <f>工程量清单!E692</f>
        <v>WALL MOUNTED,W/ OIL TRIP TRAY</v>
      </c>
      <c r="F692" s="28" t="str">
        <f>工程量清单!F692</f>
        <v>挂墙式，带滴油盆</v>
      </c>
      <c r="G692" s="25">
        <f>工程量清单!G692</f>
        <v>1</v>
      </c>
      <c r="H692" s="28" t="str">
        <f>工程量清单!H692</f>
        <v>FABRICATED
厂制品</v>
      </c>
      <c r="I692" s="28" t="str">
        <f>工程量清单!I692</f>
        <v>STAINLESS STEEL
不锈钢</v>
      </c>
      <c r="J692" s="25" t="str">
        <f>工程量清单!J692</f>
        <v>CHINA
中国</v>
      </c>
      <c r="K692" s="25">
        <f>工程量清单!K692</f>
        <v>975</v>
      </c>
      <c r="L692" s="25">
        <f>工程量清单!L692</f>
        <v>0</v>
      </c>
      <c r="M692" s="25">
        <f>工程量清单!M692</f>
        <v>0</v>
      </c>
      <c r="N692" s="27" t="str">
        <f>工程量清单!AX692</f>
        <v> </v>
      </c>
      <c r="O692" s="27" t="str">
        <f>工程量清单!AY692</f>
        <v> </v>
      </c>
    </row>
    <row r="693" s="2" customFormat="1" ht="30" customHeight="1" spans="1:15">
      <c r="A693" s="2" t="s">
        <v>57</v>
      </c>
      <c r="B693" s="25" t="str">
        <f>工程量清单!B693</f>
        <v>AB160</v>
      </c>
      <c r="C693" s="28" t="str">
        <f>工程量清单!C693</f>
        <v>WORK COUNTER</v>
      </c>
      <c r="D693" s="24" t="str">
        <f>工程量清单!D693</f>
        <v>工作柜</v>
      </c>
      <c r="E693" s="28" t="str">
        <f>工程量清单!E693</f>
        <v>SLIDING DOOR</v>
      </c>
      <c r="F693" s="28" t="str">
        <f>工程量清单!F693</f>
        <v>移门</v>
      </c>
      <c r="G693" s="25">
        <f>工程量清单!G693</f>
        <v>1</v>
      </c>
      <c r="H693" s="28" t="str">
        <f>工程量清单!H693</f>
        <v>FABRICATED
厂制品</v>
      </c>
      <c r="I693" s="28" t="str">
        <f>工程量清单!I693</f>
        <v>STAINLESS STEEL
不锈钢</v>
      </c>
      <c r="J693" s="25" t="str">
        <f>工程量清单!J693</f>
        <v>CHINA
中国</v>
      </c>
      <c r="K693" s="25">
        <f>工程量清单!K693</f>
        <v>1690</v>
      </c>
      <c r="L693" s="25">
        <f>工程量清单!L693</f>
        <v>770</v>
      </c>
      <c r="M693" s="25">
        <f>工程量清单!M693</f>
        <v>850</v>
      </c>
      <c r="N693" s="27" t="str">
        <f>工程量清单!AX693</f>
        <v> </v>
      </c>
      <c r="O693" s="27" t="str">
        <f>工程量清单!AY693</f>
        <v> </v>
      </c>
    </row>
    <row r="694" s="2" customFormat="1" ht="30" customHeight="1" spans="1:15">
      <c r="A694" s="2" t="s">
        <v>57</v>
      </c>
      <c r="B694" s="25" t="str">
        <f>工程量清单!B694</f>
        <v>AB161</v>
      </c>
      <c r="C694" s="28" t="str">
        <f>工程量清单!C694</f>
        <v>WORK TABLE</v>
      </c>
      <c r="D694" s="24" t="str">
        <f>工程量清单!D694</f>
        <v>补板</v>
      </c>
      <c r="E694" s="28">
        <f>工程量清单!E694</f>
        <v>0</v>
      </c>
      <c r="F694" s="28">
        <f>工程量清单!F694</f>
        <v>0</v>
      </c>
      <c r="G694" s="25">
        <f>工程量清单!G694</f>
        <v>1</v>
      </c>
      <c r="H694" s="28" t="str">
        <f>工程量清单!H694</f>
        <v>FABRICATED
厂制品</v>
      </c>
      <c r="I694" s="28" t="str">
        <f>工程量清单!I694</f>
        <v>STAINLESS STEEL
不锈钢</v>
      </c>
      <c r="J694" s="25" t="str">
        <f>工程量清单!J694</f>
        <v>CHINA
中国</v>
      </c>
      <c r="K694" s="25">
        <f>工程量清单!K694</f>
        <v>500</v>
      </c>
      <c r="L694" s="25">
        <f>工程量清单!L694</f>
        <v>360</v>
      </c>
      <c r="M694" s="25">
        <f>工程量清单!M694</f>
        <v>850</v>
      </c>
      <c r="N694" s="27" t="str">
        <f>工程量清单!AX694</f>
        <v> </v>
      </c>
      <c r="O694" s="27" t="str">
        <f>工程量清单!AY694</f>
        <v> </v>
      </c>
    </row>
    <row r="695" s="2" customFormat="1" ht="30" customHeight="1" spans="1:15">
      <c r="A695" s="2" t="s">
        <v>57</v>
      </c>
      <c r="B695" s="25" t="str">
        <f>工程量清单!B695</f>
        <v>AB162</v>
      </c>
      <c r="C695" s="28" t="str">
        <f>工程量清单!C695</f>
        <v>COUNTER REFRIGERATOR</v>
      </c>
      <c r="D695" s="24" t="str">
        <f>工程量清单!D695</f>
        <v>平台高温雪柜</v>
      </c>
      <c r="E695" s="28" t="str">
        <f>工程量清单!E695</f>
        <v>2 DOORS,'+1℃～+4℃,LEFT COMPRESSOR</v>
      </c>
      <c r="F695" s="28" t="str">
        <f>工程量清单!F695</f>
        <v>双门,'+1℃～+4℃,左机位</v>
      </c>
      <c r="G695" s="25">
        <f>工程量清单!G695</f>
        <v>1</v>
      </c>
      <c r="H695" s="28" t="str">
        <f>工程量清单!H695</f>
        <v>WILLIAMS
威廉士</v>
      </c>
      <c r="I695" s="28" t="str">
        <f>工程量清单!I695</f>
        <v>HE2U(J)-XDD</v>
      </c>
      <c r="J695" s="25" t="str">
        <f>工程量清单!J695</f>
        <v>CHINA
中国</v>
      </c>
      <c r="K695" s="25">
        <f>工程量清单!K695</f>
        <v>1765</v>
      </c>
      <c r="L695" s="25">
        <f>工程量清单!L695</f>
        <v>770</v>
      </c>
      <c r="M695" s="25">
        <f>工程量清单!M695</f>
        <v>850</v>
      </c>
      <c r="N695" s="27" t="str">
        <f>工程量清单!AX695</f>
        <v>IGLU</v>
      </c>
      <c r="O695" s="27" t="str">
        <f>工程量清单!AY695</f>
        <v>PRECISION
精确</v>
      </c>
    </row>
    <row r="696" s="2" customFormat="1" ht="30" customHeight="1" spans="1:15">
      <c r="A696" s="2" t="s">
        <v>57</v>
      </c>
      <c r="B696" s="25" t="str">
        <f>工程量清单!B696</f>
        <v>AB163</v>
      </c>
      <c r="C696" s="28" t="str">
        <f>工程量清单!C696</f>
        <v>WALL SHELF</v>
      </c>
      <c r="D696" s="24" t="str">
        <f>工程量清单!D696</f>
        <v>挂墙层板</v>
      </c>
      <c r="E696" s="28" t="str">
        <f>工程量清单!E696</f>
        <v>DOUBLE SHELF</v>
      </c>
      <c r="F696" s="28" t="str">
        <f>工程量清单!F696</f>
        <v>双层</v>
      </c>
      <c r="G696" s="25">
        <f>工程量清单!G696</f>
        <v>1</v>
      </c>
      <c r="H696" s="28" t="str">
        <f>工程量清单!H696</f>
        <v>FABRICATED
厂制品</v>
      </c>
      <c r="I696" s="28" t="str">
        <f>工程量清单!I696</f>
        <v>STAINLESS STEEL
不锈钢</v>
      </c>
      <c r="J696" s="25" t="str">
        <f>工程量清单!J696</f>
        <v>CHINA
中国</v>
      </c>
      <c r="K696" s="25">
        <f>工程量清单!K696</f>
        <v>2670</v>
      </c>
      <c r="L696" s="25">
        <f>工程量清单!L696</f>
        <v>350</v>
      </c>
      <c r="M696" s="25">
        <f>工程量清单!M696</f>
        <v>0</v>
      </c>
      <c r="N696" s="27" t="str">
        <f>工程量清单!AX696</f>
        <v> </v>
      </c>
      <c r="O696" s="27" t="str">
        <f>工程量清单!AY696</f>
        <v> </v>
      </c>
    </row>
    <row r="697" s="2" customFormat="1" ht="30" customHeight="1" spans="1:15">
      <c r="A697" s="2" t="s">
        <v>57</v>
      </c>
      <c r="B697" s="25" t="str">
        <f>工程量清单!B697</f>
        <v>AB164</v>
      </c>
      <c r="C697" s="28" t="str">
        <f>工程量清单!C697</f>
        <v>WALK-IN COOLER</v>
      </c>
      <c r="D697" s="24" t="str">
        <f>工程量清单!D697</f>
        <v>步入式冷藏库</v>
      </c>
      <c r="E697" s="28" t="str">
        <f>工程量清单!E697</f>
        <v>1℃ TO 4℃，0.8mm SUS 304，FIRE RATING B1，DOOR WITH WINDOWS,DROP-IN INSTALL</v>
      </c>
      <c r="F697" s="28" t="str">
        <f>工程量清单!F697</f>
        <v>1℃ 至 4℃,双面0.8mm不锈钢，B1防火等级,库门带防撞板及观察窗，嵌地安装</v>
      </c>
      <c r="G697" s="25">
        <f>工程量清单!G697</f>
        <v>1</v>
      </c>
      <c r="H697" s="28" t="str">
        <f>工程量清单!H697</f>
        <v>SNOWYN</v>
      </c>
      <c r="I697" s="28" t="str">
        <f>工程量清单!I697</f>
        <v>CUSTOM MADE
定制</v>
      </c>
      <c r="J697" s="25" t="str">
        <f>工程量清单!J697</f>
        <v>CHINA
中国</v>
      </c>
      <c r="K697" s="25">
        <f>工程量清单!K697</f>
        <v>3000</v>
      </c>
      <c r="L697" s="25">
        <f>工程量清单!L697</f>
        <v>2550</v>
      </c>
      <c r="M697" s="25">
        <f>工程量清单!M697</f>
        <v>2600</v>
      </c>
      <c r="N697" s="27" t="str">
        <f>工程量清单!AX697</f>
        <v>KINGSWAY
艺瀚</v>
      </c>
      <c r="O697" s="27" t="str">
        <f>工程量清单!AY697</f>
        <v>DESMON
迪仕曼</v>
      </c>
    </row>
    <row r="698" s="2" customFormat="1" ht="30" customHeight="1" spans="1:15">
      <c r="A698" s="2" t="s">
        <v>57</v>
      </c>
      <c r="B698" s="25" t="str">
        <f>工程量清单!B698</f>
        <v>AB165</v>
      </c>
      <c r="C698" s="28" t="str">
        <f>工程量清单!C698</f>
        <v>EVAPORATOR COIL</v>
      </c>
      <c r="D698" s="24" t="str">
        <f>工程量清单!D698</f>
        <v>冷凝蒸发器</v>
      </c>
      <c r="E698" s="28" t="str">
        <f>工程量清单!E698</f>
        <v>INSTALL IN ITEM AB165 WALK-IN COOLER COMPARTMENT，WATER COOLED</v>
      </c>
      <c r="F698" s="28" t="str">
        <f>工程量清单!F698</f>
        <v>安装於步入式冷藏库 AB165 内，水冷</v>
      </c>
      <c r="G698" s="25">
        <f>工程量清单!G698</f>
        <v>1</v>
      </c>
      <c r="H698" s="28" t="str">
        <f>工程量清单!H698</f>
        <v>LU-VE</v>
      </c>
      <c r="I698" s="28" t="str">
        <f>工程量清单!I698</f>
        <v>F27HC 49 E4</v>
      </c>
      <c r="J698" s="25" t="str">
        <f>工程量清单!J698</f>
        <v>CHINA
中国</v>
      </c>
      <c r="K698" s="25">
        <f>工程量清单!K698</f>
        <v>910</v>
      </c>
      <c r="L698" s="25">
        <f>工程量清单!L698</f>
        <v>420</v>
      </c>
      <c r="M698" s="25">
        <f>工程量清单!M698</f>
        <v>570</v>
      </c>
      <c r="N698" s="27" t="str">
        <f>工程量清单!AX698</f>
        <v>KUBA
库博</v>
      </c>
      <c r="O698" s="27" t="str">
        <f>工程量清单!AY698</f>
        <v>BOHN
西克</v>
      </c>
    </row>
    <row r="699" s="2" customFormat="1" ht="30" customHeight="1" spans="1:15">
      <c r="A699" s="2" t="s">
        <v>57</v>
      </c>
      <c r="B699" s="25" t="str">
        <f>工程量清单!B699</f>
        <v>AB166</v>
      </c>
      <c r="C699" s="28" t="str">
        <f>工程量清单!C699</f>
        <v>REFRIGERATION COMPRESSOR</v>
      </c>
      <c r="D699" s="24" t="str">
        <f>工程量清单!D699</f>
        <v>制冷压缩机组</v>
      </c>
      <c r="E699" s="28" t="str">
        <f>工程量清单!E699</f>
        <v>WATER COOLED, FOR ITEM  AB164</v>
      </c>
      <c r="F699" s="28" t="str">
        <f>工程量清单!F699</f>
        <v>水冷，用于编号 AB164</v>
      </c>
      <c r="G699" s="25">
        <f>工程量清单!G699</f>
        <v>1</v>
      </c>
      <c r="H699" s="28" t="str">
        <f>工程量清单!H699</f>
        <v>SNOWYN(COPELAND)</v>
      </c>
      <c r="I699" s="28" t="str">
        <f>工程量清单!I699</f>
        <v>SCU2-CMY-W</v>
      </c>
      <c r="J699" s="25" t="str">
        <f>工程量清单!J699</f>
        <v>CHINA
中国</v>
      </c>
      <c r="K699" s="25">
        <f>工程量清单!K699</f>
        <v>830</v>
      </c>
      <c r="L699" s="25">
        <f>工程量清单!L699</f>
        <v>415</v>
      </c>
      <c r="M699" s="25">
        <f>工程量清单!M699</f>
        <v>725</v>
      </c>
      <c r="N699" s="27" t="str">
        <f>工程量清单!AX699</f>
        <v>BIZTER
比泽尔</v>
      </c>
      <c r="O699" s="27" t="str">
        <f>工程量清单!AY699</f>
        <v>BOHN
西克</v>
      </c>
    </row>
    <row r="700" s="2" customFormat="1" ht="30" customHeight="1" spans="1:15">
      <c r="A700" s="2" t="s">
        <v>57</v>
      </c>
      <c r="B700" s="25" t="str">
        <f>工程量清单!B700</f>
        <v>AB167</v>
      </c>
      <c r="C700" s="28" t="str">
        <f>工程量清单!C700</f>
        <v>SHELVING UNIT</v>
      </c>
      <c r="D700" s="24" t="str">
        <f>工程量清单!D700</f>
        <v>层架</v>
      </c>
      <c r="E700" s="28" t="str">
        <f>工程量清单!E700</f>
        <v>4-TIERS, ADJUSTABLE </v>
      </c>
      <c r="F700" s="28" t="str">
        <f>工程量清单!F700</f>
        <v>4层,可调</v>
      </c>
      <c r="G700" s="25">
        <f>工程量清单!G700</f>
        <v>4</v>
      </c>
      <c r="H700" s="28" t="str">
        <f>工程量清单!H700</f>
        <v>JIWINS
普飞</v>
      </c>
      <c r="I700" s="28" t="str">
        <f>工程量清单!I700</f>
        <v>PSU482472</v>
      </c>
      <c r="J700" s="25" t="str">
        <f>工程量清单!J700</f>
        <v>CHINA
中国</v>
      </c>
      <c r="K700" s="25">
        <f>工程量清单!K700</f>
        <v>1220</v>
      </c>
      <c r="L700" s="25">
        <f>工程量清单!L700</f>
        <v>610</v>
      </c>
      <c r="M700" s="25">
        <f>工程量清单!M700</f>
        <v>1800</v>
      </c>
      <c r="N700" s="27" t="str">
        <f>工程量清单!AX700</f>
        <v>METRO
美卓</v>
      </c>
      <c r="O700" s="27" t="str">
        <f>工程量清单!AY700</f>
        <v>CAMBRO
勘宝</v>
      </c>
    </row>
    <row r="701" s="2" customFormat="1" ht="30" customHeight="1" spans="1:15">
      <c r="A701" s="2" t="s">
        <v>57</v>
      </c>
      <c r="B701" s="25" t="str">
        <f>工程量清单!B701</f>
        <v>AB170</v>
      </c>
      <c r="C701" s="28" t="str">
        <f>工程量清单!C701</f>
        <v>INSECT KILLER</v>
      </c>
      <c r="D701" s="24" t="str">
        <f>工程量清单!D701</f>
        <v>灭蝇灯</v>
      </c>
      <c r="E701" s="28" t="str">
        <f>工程量清单!E701</f>
        <v>STICK PAD</v>
      </c>
      <c r="F701" s="28" t="str">
        <f>工程量清单!F701</f>
        <v>粘捕式</v>
      </c>
      <c r="G701" s="25">
        <f>工程量清单!G701</f>
        <v>1</v>
      </c>
      <c r="H701" s="28" t="str">
        <f>工程量清单!H701</f>
        <v>HENDERY
亨得利</v>
      </c>
      <c r="I701" s="28" t="str">
        <f>工程量清单!I701</f>
        <v>WGS-40BN</v>
      </c>
      <c r="J701" s="25" t="str">
        <f>工程量清单!J701</f>
        <v>CHINA
中国</v>
      </c>
      <c r="K701" s="25">
        <f>工程量清单!K701</f>
        <v>650</v>
      </c>
      <c r="L701" s="25">
        <f>工程量清单!L701</f>
        <v>220</v>
      </c>
      <c r="M701" s="25">
        <f>工程量清单!M701</f>
        <v>450</v>
      </c>
      <c r="N701" s="27" t="str">
        <f>工程量清单!AX701</f>
        <v>FLY CATCHER
捕霸</v>
      </c>
      <c r="O701" s="27" t="str">
        <f>工程量清单!AY701</f>
        <v>DR.FLY
蝇博士</v>
      </c>
    </row>
    <row r="702" s="2" customFormat="1" ht="30" customHeight="1" spans="1:15">
      <c r="A702" s="2" t="s">
        <v>57</v>
      </c>
      <c r="B702" s="25" t="str">
        <f>工程量清单!B702</f>
        <v>AB171</v>
      </c>
      <c r="C702" s="28" t="str">
        <f>工程量清单!C702</f>
        <v>FLOOR TROUGH WITH GRATE</v>
      </c>
      <c r="D702" s="24" t="str">
        <f>工程量清单!D702</f>
        <v>地沟连盖板</v>
      </c>
      <c r="E702" s="28">
        <f>工程量清单!E702</f>
        <v>0</v>
      </c>
      <c r="F702" s="28">
        <f>工程量清单!F702</f>
        <v>0</v>
      </c>
      <c r="G702" s="25">
        <f>工程量清单!G702</f>
        <v>1</v>
      </c>
      <c r="H702" s="28" t="str">
        <f>工程量清单!H702</f>
        <v>AQUAWYN
江苏名厨</v>
      </c>
      <c r="I702" s="28" t="str">
        <f>工程量清单!I702</f>
        <v>CG系列</v>
      </c>
      <c r="J702" s="25" t="str">
        <f>工程量清单!J702</f>
        <v>CHINA
中国</v>
      </c>
      <c r="K702" s="25">
        <f>工程量清单!K702</f>
        <v>1600</v>
      </c>
      <c r="L702" s="25">
        <f>工程量清单!L702</f>
        <v>350</v>
      </c>
      <c r="M702" s="25">
        <f>工程量清单!M702</f>
        <v>0</v>
      </c>
      <c r="N702" s="27" t="str">
        <f>工程量清单!AX702</f>
        <v>DSS
迪爱斯</v>
      </c>
      <c r="O702" s="27" t="str">
        <f>工程量清单!AY702</f>
        <v>ACO
亚科</v>
      </c>
    </row>
    <row r="703" s="2" customFormat="1" ht="30" customHeight="1" spans="1:15">
      <c r="A703" s="2" t="s">
        <v>57</v>
      </c>
      <c r="B703" s="25" t="str">
        <f>工程量清单!B703</f>
        <v>AB172</v>
      </c>
      <c r="C703" s="28" t="str">
        <f>工程量清单!C703</f>
        <v>UPRIGHT CABINET</v>
      </c>
      <c r="D703" s="24" t="str">
        <f>工程量清单!D703</f>
        <v>高身储物柜</v>
      </c>
      <c r="E703" s="28" t="str">
        <f>工程量清单!E703</f>
        <v>LOCKABLE 4 SLIDING DOORS</v>
      </c>
      <c r="F703" s="28" t="str">
        <f>工程量清单!F703</f>
        <v>带锁4移门</v>
      </c>
      <c r="G703" s="25">
        <f>工程量清单!G703</f>
        <v>4</v>
      </c>
      <c r="H703" s="28" t="str">
        <f>工程量清单!H703</f>
        <v>FABRICATED
厂制品</v>
      </c>
      <c r="I703" s="28" t="str">
        <f>工程量清单!I703</f>
        <v>STAINLESS STEEL
不锈钢</v>
      </c>
      <c r="J703" s="25" t="str">
        <f>工程量清单!J703</f>
        <v>CHINA
中国</v>
      </c>
      <c r="K703" s="25">
        <f>工程量清单!K703</f>
        <v>1200</v>
      </c>
      <c r="L703" s="25">
        <f>工程量清单!L703</f>
        <v>600</v>
      </c>
      <c r="M703" s="25">
        <f>工程量清单!M703</f>
        <v>1950</v>
      </c>
      <c r="N703" s="27" t="str">
        <f>工程量清单!AX703</f>
        <v> </v>
      </c>
      <c r="O703" s="27" t="str">
        <f>工程量清单!AY703</f>
        <v> </v>
      </c>
    </row>
    <row r="704" s="2" customFormat="1" ht="30" customHeight="1" spans="1:15">
      <c r="A704" s="2" t="s">
        <v>57</v>
      </c>
      <c r="B704" s="25" t="str">
        <f>工程量清单!B704</f>
        <v>AB173</v>
      </c>
      <c r="C704" s="28" t="str">
        <f>工程量清单!C704</f>
        <v>HOSE REEL</v>
      </c>
      <c r="D704" s="24" t="str">
        <f>工程量清单!D704</f>
        <v>洗地龙头</v>
      </c>
      <c r="E704" s="28" t="str">
        <f>工程量清单!E704</f>
        <v>WITH 10M REEL CORD</v>
      </c>
      <c r="F704" s="28" t="str">
        <f>工程量清单!F704</f>
        <v>连10M长水管</v>
      </c>
      <c r="G704" s="25">
        <f>工程量清单!G704</f>
        <v>1</v>
      </c>
      <c r="H704" s="28" t="str">
        <f>工程量清单!H704</f>
        <v>EQUIP
依奎浦</v>
      </c>
      <c r="I704" s="28" t="str">
        <f>工程量清单!I704</f>
        <v>5HR-232-12-A</v>
      </c>
      <c r="J704" s="25" t="str">
        <f>工程量清单!J704</f>
        <v>CHINA
中国</v>
      </c>
      <c r="K704" s="25">
        <f>工程量清单!K704</f>
        <v>166</v>
      </c>
      <c r="L704" s="25">
        <f>工程量清单!L704</f>
        <v>600</v>
      </c>
      <c r="M704" s="25">
        <f>工程量清单!M704</f>
        <v>0</v>
      </c>
      <c r="N704" s="27" t="str">
        <f>工程量清单!AX704</f>
        <v>T&amp;S
天仕</v>
      </c>
      <c r="O704" s="27" t="str">
        <f>工程量清单!AY704</f>
        <v>CONCEPT</v>
      </c>
    </row>
    <row r="705" s="2" customFormat="1" ht="30" customHeight="1" spans="1:15">
      <c r="A705" s="2" t="s">
        <v>57</v>
      </c>
      <c r="B705" s="25" t="str">
        <f>工程量清单!B705</f>
        <v>AB174</v>
      </c>
      <c r="C705" s="28" t="str">
        <f>工程量清单!C705</f>
        <v>HAND SINK</v>
      </c>
      <c r="D705" s="24" t="str">
        <f>工程量清单!D705</f>
        <v>洗手星盆</v>
      </c>
      <c r="E705" s="28" t="str">
        <f>工程量清单!E705</f>
        <v>WITH 1 TOUCH FREE FAUCET, WALL MOUNTED</v>
      </c>
      <c r="F705" s="28" t="str">
        <f>工程量清单!F705</f>
        <v>连1组电子感应龙头, 挂墙</v>
      </c>
      <c r="G705" s="25">
        <f>工程量清单!G705</f>
        <v>1</v>
      </c>
      <c r="H705" s="28" t="str">
        <f>工程量清单!H705</f>
        <v>FABRICATED
厂制品</v>
      </c>
      <c r="I705" s="28" t="str">
        <f>工程量清单!I705</f>
        <v>STAINLESS STEEL
不锈钢</v>
      </c>
      <c r="J705" s="25" t="str">
        <f>工程量清单!J705</f>
        <v>CHINA
中国</v>
      </c>
      <c r="K705" s="25">
        <f>工程量清单!K705</f>
        <v>500</v>
      </c>
      <c r="L705" s="25">
        <f>工程量清单!L705</f>
        <v>450</v>
      </c>
      <c r="M705" s="25">
        <f>工程量清单!M705</f>
        <v>1000</v>
      </c>
      <c r="N705" s="27" t="str">
        <f>工程量清单!AX705</f>
        <v> </v>
      </c>
      <c r="O705" s="27" t="str">
        <f>工程量清单!AY705</f>
        <v> </v>
      </c>
    </row>
    <row r="706" s="2" customFormat="1" ht="30" customHeight="1" spans="1:15">
      <c r="A706" s="2" t="s">
        <v>57</v>
      </c>
      <c r="B706" s="25" t="str">
        <f>工程量清单!B706</f>
        <v>AB176</v>
      </c>
      <c r="C706" s="28" t="str">
        <f>工程量清单!C706</f>
        <v>SHELVING UNIT</v>
      </c>
      <c r="D706" s="24" t="str">
        <f>工程量清单!D706</f>
        <v>层架</v>
      </c>
      <c r="E706" s="28" t="str">
        <f>工程量清单!E706</f>
        <v>4-TIERS, ADJUSTABLE </v>
      </c>
      <c r="F706" s="28" t="str">
        <f>工程量清单!F706</f>
        <v>4层,可调</v>
      </c>
      <c r="G706" s="25">
        <f>工程量清单!G706</f>
        <v>2</v>
      </c>
      <c r="H706" s="28" t="str">
        <f>工程量清单!H706</f>
        <v>JIWINS
普飞</v>
      </c>
      <c r="I706" s="28" t="str">
        <f>工程量清单!I706</f>
        <v>PSU482472</v>
      </c>
      <c r="J706" s="25" t="str">
        <f>工程量清单!J706</f>
        <v>CHINA
中国</v>
      </c>
      <c r="K706" s="25">
        <f>工程量清单!K706</f>
        <v>1220</v>
      </c>
      <c r="L706" s="25">
        <f>工程量清单!L706</f>
        <v>610</v>
      </c>
      <c r="M706" s="25">
        <f>工程量清单!M706</f>
        <v>1800</v>
      </c>
      <c r="N706" s="27" t="str">
        <f>工程量清单!AX706</f>
        <v>METRO
美卓</v>
      </c>
      <c r="O706" s="27" t="str">
        <f>工程量清单!AY706</f>
        <v>CAMBRO
勘宝</v>
      </c>
    </row>
    <row r="707" s="2" customFormat="1" ht="30" customHeight="1" spans="1:15">
      <c r="A707" s="2" t="s">
        <v>57</v>
      </c>
      <c r="B707" s="25" t="str">
        <f>工程量清单!B707</f>
        <v>AB177</v>
      </c>
      <c r="C707" s="28" t="str">
        <f>工程量清单!C707</f>
        <v>HANG A WALL TO DASEY</v>
      </c>
      <c r="D707" s="24" t="str">
        <f>工程量清单!D707</f>
        <v>挂墙茜架</v>
      </c>
      <c r="E707" s="28">
        <f>工程量清单!E707</f>
        <v>0</v>
      </c>
      <c r="F707" s="28">
        <f>工程量清单!F707</f>
        <v>0</v>
      </c>
      <c r="G707" s="25">
        <f>工程量清单!G707</f>
        <v>1</v>
      </c>
      <c r="H707" s="28" t="str">
        <f>工程量清单!H707</f>
        <v>FABRICATED
厂制品</v>
      </c>
      <c r="I707" s="28" t="str">
        <f>工程量清单!I707</f>
        <v>STAINLESS STEEL
不锈钢</v>
      </c>
      <c r="J707" s="25" t="str">
        <f>工程量清单!J707</f>
        <v>CHINA
中国</v>
      </c>
      <c r="K707" s="25">
        <f>工程量清单!K707</f>
        <v>1205</v>
      </c>
      <c r="L707" s="25">
        <f>工程量清单!L707</f>
        <v>350</v>
      </c>
      <c r="M707" s="25">
        <f>工程量清单!M707</f>
        <v>0</v>
      </c>
      <c r="N707" s="27" t="str">
        <f>工程量清单!AX707</f>
        <v> </v>
      </c>
      <c r="O707" s="27" t="str">
        <f>工程量清单!AY707</f>
        <v> </v>
      </c>
    </row>
    <row r="708" s="2" customFormat="1" ht="30" customHeight="1" spans="1:15">
      <c r="A708" s="2" t="s">
        <v>57</v>
      </c>
      <c r="B708" s="25" t="str">
        <f>工程量清单!B708</f>
        <v>AB180</v>
      </c>
      <c r="C708" s="28" t="str">
        <f>工程量清单!C708</f>
        <v>CLEAN DISH TABLE</v>
      </c>
      <c r="D708" s="24" t="str">
        <f>工程量清单!D708</f>
        <v>洁碟台</v>
      </c>
      <c r="E708" s="28" t="str">
        <f>工程量清单!E708</f>
        <v>300MM HIGH BACK  SPLASH, WITH GRID UNDERSHELF</v>
      </c>
      <c r="F708" s="28" t="str">
        <f>工程量清单!F708</f>
        <v>300mm高挡水板，连下一层格栅板</v>
      </c>
      <c r="G708" s="25">
        <f>工程量清单!G708</f>
        <v>1</v>
      </c>
      <c r="H708" s="28" t="str">
        <f>工程量清单!H708</f>
        <v>FABRICATED
厂制品</v>
      </c>
      <c r="I708" s="28" t="str">
        <f>工程量清单!I708</f>
        <v>STAINLESS STEEL
不锈钢</v>
      </c>
      <c r="J708" s="25" t="str">
        <f>工程量清单!J708</f>
        <v>CHINA
中国</v>
      </c>
      <c r="K708" s="25">
        <f>工程量清单!K708</f>
        <v>1500</v>
      </c>
      <c r="L708" s="25">
        <f>工程量清单!L708</f>
        <v>800</v>
      </c>
      <c r="M708" s="25">
        <f>工程量清单!M708</f>
        <v>850</v>
      </c>
      <c r="N708" s="27" t="str">
        <f>工程量清单!AX708</f>
        <v> </v>
      </c>
      <c r="O708" s="27" t="str">
        <f>工程量清单!AY708</f>
        <v> </v>
      </c>
    </row>
    <row r="709" s="2" customFormat="1" ht="30" customHeight="1" spans="1:15">
      <c r="A709" s="2" t="s">
        <v>57</v>
      </c>
      <c r="B709" s="25" t="str">
        <f>工程量清单!B709</f>
        <v>AB181</v>
      </c>
      <c r="C709" s="28" t="str">
        <f>工程量清单!C709</f>
        <v>FLOOR TROUGH WITH GRATE</v>
      </c>
      <c r="D709" s="24" t="str">
        <f>工程量清单!D709</f>
        <v>地沟连盖板</v>
      </c>
      <c r="E709" s="28">
        <f>工程量清单!E709</f>
        <v>0</v>
      </c>
      <c r="F709" s="28">
        <f>工程量清单!F709</f>
        <v>0</v>
      </c>
      <c r="G709" s="25">
        <f>工程量清单!G709</f>
        <v>1</v>
      </c>
      <c r="H709" s="28" t="str">
        <f>工程量清单!H709</f>
        <v>AQUAWYN
江苏名厨</v>
      </c>
      <c r="I709" s="28" t="str">
        <f>工程量清单!I709</f>
        <v>CG系列</v>
      </c>
      <c r="J709" s="25" t="str">
        <f>工程量清单!J709</f>
        <v>CHINA
中国</v>
      </c>
      <c r="K709" s="25">
        <f>工程量清单!K709</f>
        <v>3500</v>
      </c>
      <c r="L709" s="25">
        <f>工程量清单!L709</f>
        <v>350</v>
      </c>
      <c r="M709" s="25">
        <f>工程量清单!M709</f>
        <v>0</v>
      </c>
      <c r="N709" s="27" t="str">
        <f>工程量清单!AX709</f>
        <v>DSS
迪爱斯</v>
      </c>
      <c r="O709" s="27" t="str">
        <f>工程量清单!AY709</f>
        <v>ACO
亚科</v>
      </c>
    </row>
    <row r="710" s="2" customFormat="1" ht="30" customHeight="1" spans="1:15">
      <c r="A710" s="2" t="s">
        <v>57</v>
      </c>
      <c r="B710" s="25" t="str">
        <f>工程量清单!B710</f>
        <v>AB182</v>
      </c>
      <c r="C710" s="28" t="str">
        <f>工程量清单!C710</f>
        <v>DISH WASHING MACHINE(THERMOLABEL 71℃ TEST)</v>
      </c>
      <c r="D710" s="24" t="str">
        <f>工程量清单!D710</f>
        <v>通道式洗碗机（过71℃测试）</v>
      </c>
      <c r="E710" s="28" t="str">
        <f>工程量清单!E710</f>
        <v>CONVEYOR TYPE WITH DRYING ZONE,220 RACKS/H</v>
      </c>
      <c r="F710" s="28" t="str">
        <f>工程量清单!F710</f>
        <v>通道式带烘干缸，220筐/小时</v>
      </c>
      <c r="G710" s="25">
        <f>工程量清单!G710</f>
        <v>1</v>
      </c>
      <c r="H710" s="28" t="str">
        <f>工程量清单!H710</f>
        <v>HOBART
霍巴特</v>
      </c>
      <c r="I710" s="28" t="str">
        <f>工程量清单!I710</f>
        <v>CS-E-A D HT</v>
      </c>
      <c r="J710" s="25" t="str">
        <f>工程量清单!J710</f>
        <v>CHINA
中国</v>
      </c>
      <c r="K710" s="25">
        <f>工程量清单!K710</f>
        <v>1352</v>
      </c>
      <c r="L710" s="25">
        <f>工程量清单!L710</f>
        <v>772</v>
      </c>
      <c r="M710" s="25">
        <f>工程量清单!M710</f>
        <v>1474</v>
      </c>
      <c r="N710" s="27" t="str">
        <f>工程量清单!AX710</f>
        <v>MEIKO
迈科</v>
      </c>
      <c r="O710" s="27" t="str">
        <f>工程量清单!AY710</f>
        <v>WINTERHALTER
温特豪德</v>
      </c>
    </row>
    <row r="711" s="2" customFormat="1" ht="30" customHeight="1" spans="1:15">
      <c r="A711" s="2" t="s">
        <v>57</v>
      </c>
      <c r="B711" s="25" t="str">
        <f>工程量清单!B711</f>
        <v>AB183</v>
      </c>
      <c r="C711" s="28" t="str">
        <f>工程量清单!C711</f>
        <v>CONDENSATE HOOD</v>
      </c>
      <c r="D711" s="24" t="str">
        <f>工程量清单!D711</f>
        <v>集气罩</v>
      </c>
      <c r="E711" s="28" t="str">
        <f>工程量清单!E711</f>
        <v>WITH COVER, UP TO CEILING</v>
      </c>
      <c r="F711" s="28" t="str">
        <f>工程量清单!F711</f>
        <v>连封板，高度至天花</v>
      </c>
      <c r="G711" s="25">
        <f>工程量清单!G711</f>
        <v>1</v>
      </c>
      <c r="H711" s="28" t="str">
        <f>工程量清单!H711</f>
        <v>FABRICATED
厂制品</v>
      </c>
      <c r="I711" s="28" t="str">
        <f>工程量清单!I711</f>
        <v>STAINLESS STEEL
不锈钢</v>
      </c>
      <c r="J711" s="25" t="str">
        <f>工程量清单!J711</f>
        <v>CHINA
中国</v>
      </c>
      <c r="K711" s="25">
        <f>工程量清单!K711</f>
        <v>2000</v>
      </c>
      <c r="L711" s="25">
        <f>工程量清单!L711</f>
        <v>1000</v>
      </c>
      <c r="M711" s="25">
        <f>工程量清单!M711</f>
        <v>550</v>
      </c>
      <c r="N711" s="27" t="str">
        <f>工程量清单!AX711</f>
        <v> </v>
      </c>
      <c r="O711" s="27" t="str">
        <f>工程量清单!AY711</f>
        <v> </v>
      </c>
    </row>
    <row r="712" s="2" customFormat="1" ht="30" customHeight="1" spans="1:15">
      <c r="A712" s="2" t="s">
        <v>57</v>
      </c>
      <c r="B712" s="25" t="str">
        <f>工程量清单!B712</f>
        <v>AB184</v>
      </c>
      <c r="C712" s="28" t="str">
        <f>工程量清单!C712</f>
        <v>L SOILED DISH TABLE WITH 2 SINGLE SINK</v>
      </c>
      <c r="D712" s="24" t="str">
        <f>工程量清单!D712</f>
        <v>L型污碟台连双星盆</v>
      </c>
      <c r="E712" s="28" t="str">
        <f>工程量清单!E712</f>
        <v>SINK SIZE 500*500*300MM, 2 LEVER HANDLE DRAIN, 300MM HIGH BACK SPLASH</v>
      </c>
      <c r="F712" s="28" t="str">
        <f>工程量清单!F712</f>
        <v>星盆尺寸500*500*300，2组摇柄去水，300mm高挡水板</v>
      </c>
      <c r="G712" s="25">
        <f>工程量清单!G712</f>
        <v>1</v>
      </c>
      <c r="H712" s="28" t="str">
        <f>工程量清单!H712</f>
        <v>FABRICATED
厂制品</v>
      </c>
      <c r="I712" s="28" t="str">
        <f>工程量清单!I712</f>
        <v>STAINLESS STEEL
不锈钢</v>
      </c>
      <c r="J712" s="25" t="str">
        <f>工程量清单!J712</f>
        <v>CHINA
中国</v>
      </c>
      <c r="K712" s="25" t="str">
        <f>工程量清单!K712</f>
        <v>2925+2400</v>
      </c>
      <c r="L712" s="25" t="str">
        <f>工程量清单!L712</f>
        <v>800+800</v>
      </c>
      <c r="M712" s="25">
        <f>工程量清单!M712</f>
        <v>850</v>
      </c>
      <c r="N712" s="27" t="str">
        <f>工程量清单!AX712</f>
        <v> </v>
      </c>
      <c r="O712" s="27" t="str">
        <f>工程量清单!AY712</f>
        <v> </v>
      </c>
    </row>
    <row r="713" s="2" customFormat="1" ht="30" customHeight="1" spans="1:15">
      <c r="A713" s="2" t="s">
        <v>57</v>
      </c>
      <c r="B713" s="25" t="str">
        <f>工程量清单!B713</f>
        <v>AB185</v>
      </c>
      <c r="C713" s="28" t="str">
        <f>工程量清单!C713</f>
        <v>PRE RINSE </v>
      </c>
      <c r="D713" s="24" t="str">
        <f>工程量清单!D713</f>
        <v>花洒龙头</v>
      </c>
      <c r="E713" s="28" t="str">
        <f>工程量清单!E713</f>
        <v>WALL MOUNTED,WITH WALL BRACKET </v>
      </c>
      <c r="F713" s="28" t="str">
        <f>工程量清单!F713</f>
        <v>台式安装,带墙上托架及305mm附加龙头</v>
      </c>
      <c r="G713" s="25">
        <f>工程量清单!G713</f>
        <v>1</v>
      </c>
      <c r="H713" s="28" t="str">
        <f>工程量清单!H713</f>
        <v>EQUIP
依奎浦</v>
      </c>
      <c r="I713" s="28" t="str">
        <f>工程量清单!I713</f>
        <v>5PR-2S12-H</v>
      </c>
      <c r="J713" s="25" t="str">
        <f>工程量清单!J713</f>
        <v>CHINA
中国</v>
      </c>
      <c r="K713" s="25">
        <f>工程量清单!K713</f>
        <v>299</v>
      </c>
      <c r="L713" s="25">
        <f>工程量清单!L713</f>
        <v>420</v>
      </c>
      <c r="M713" s="25">
        <f>工程量清单!M713</f>
        <v>906</v>
      </c>
      <c r="N713" s="27" t="str">
        <f>工程量清单!AX713</f>
        <v>T&amp;S
天仕</v>
      </c>
      <c r="O713" s="27" t="str">
        <f>工程量清单!AY713</f>
        <v>CONCEPT</v>
      </c>
    </row>
    <row r="714" s="2" customFormat="1" ht="30" customHeight="1" spans="1:15">
      <c r="A714" s="2" t="s">
        <v>57</v>
      </c>
      <c r="B714" s="25" t="str">
        <f>工程量清单!B714</f>
        <v>AB187</v>
      </c>
      <c r="C714" s="28" t="str">
        <f>工程量清单!C714</f>
        <v>CEILING MOUNTED TO DASEY</v>
      </c>
      <c r="D714" s="24" t="str">
        <f>工程量清单!D714</f>
        <v>吊天花茜架</v>
      </c>
      <c r="E714" s="28">
        <f>工程量清单!E714</f>
        <v>0</v>
      </c>
      <c r="F714" s="28">
        <f>工程量清单!F714</f>
        <v>0</v>
      </c>
      <c r="G714" s="25">
        <f>工程量清单!G714</f>
        <v>1</v>
      </c>
      <c r="H714" s="28" t="str">
        <f>工程量清单!H714</f>
        <v>FABRICATED
厂制品</v>
      </c>
      <c r="I714" s="28" t="str">
        <f>工程量清单!I714</f>
        <v>STAINLESS STEEL
不锈钢</v>
      </c>
      <c r="J714" s="25" t="str">
        <f>工程量清单!J714</f>
        <v>CHINA
中国</v>
      </c>
      <c r="K714" s="25">
        <f>工程量清单!K714</f>
        <v>1575</v>
      </c>
      <c r="L714" s="25">
        <f>工程量清单!L714</f>
        <v>450</v>
      </c>
      <c r="M714" s="25">
        <f>工程量清单!M714</f>
        <v>0</v>
      </c>
      <c r="N714" s="27" t="str">
        <f>工程量清单!AX714</f>
        <v> </v>
      </c>
      <c r="O714" s="27" t="str">
        <f>工程量清单!AY714</f>
        <v> </v>
      </c>
    </row>
    <row r="715" s="2" customFormat="1" ht="30" customHeight="1" spans="1:15">
      <c r="A715" s="2" t="s">
        <v>57</v>
      </c>
      <c r="B715" s="25" t="str">
        <f>工程量清单!B715</f>
        <v>AB190</v>
      </c>
      <c r="C715" s="28" t="str">
        <f>工程量清单!C715</f>
        <v>FLOOR TROUGH WITH GRATE</v>
      </c>
      <c r="D715" s="24" t="str">
        <f>工程量清单!D715</f>
        <v>地沟连盖板</v>
      </c>
      <c r="E715" s="28">
        <f>工程量清单!E715</f>
        <v>0</v>
      </c>
      <c r="F715" s="28">
        <f>工程量清单!F715</f>
        <v>0</v>
      </c>
      <c r="G715" s="25">
        <f>工程量清单!G715</f>
        <v>2</v>
      </c>
      <c r="H715" s="28" t="str">
        <f>工程量清单!H715</f>
        <v>AQUAWYN
江苏名厨</v>
      </c>
      <c r="I715" s="28" t="str">
        <f>工程量清单!I715</f>
        <v>CG系列</v>
      </c>
      <c r="J715" s="25" t="str">
        <f>工程量清单!J715</f>
        <v>CHINA
中国</v>
      </c>
      <c r="K715" s="25">
        <f>工程量清单!K715</f>
        <v>1100</v>
      </c>
      <c r="L715" s="25">
        <f>工程量清单!L715</f>
        <v>350</v>
      </c>
      <c r="M715" s="25">
        <f>工程量清单!M715</f>
        <v>0</v>
      </c>
      <c r="N715" s="27" t="str">
        <f>工程量清单!AX715</f>
        <v>DSS
迪爱斯</v>
      </c>
      <c r="O715" s="27" t="str">
        <f>工程量清单!AY715</f>
        <v>ACO
亚科</v>
      </c>
    </row>
    <row r="716" s="2" customFormat="1" ht="30" customHeight="1" spans="1:15">
      <c r="A716" s="2" t="s">
        <v>57</v>
      </c>
      <c r="B716" s="25" t="str">
        <f>工程量清单!B716</f>
        <v>AB191</v>
      </c>
      <c r="C716" s="28" t="str">
        <f>工程量清单!C716</f>
        <v>INSECT KILLER</v>
      </c>
      <c r="D716" s="24" t="str">
        <f>工程量清单!D716</f>
        <v>灭蝇灯</v>
      </c>
      <c r="E716" s="28" t="str">
        <f>工程量清单!E716</f>
        <v>STICK PAD</v>
      </c>
      <c r="F716" s="28" t="str">
        <f>工程量清单!F716</f>
        <v>粘捕式</v>
      </c>
      <c r="G716" s="25">
        <f>工程量清单!G716</f>
        <v>1</v>
      </c>
      <c r="H716" s="28" t="str">
        <f>工程量清单!H716</f>
        <v>HENDERY
亨得利</v>
      </c>
      <c r="I716" s="28" t="str">
        <f>工程量清单!I716</f>
        <v>WGS-40BN</v>
      </c>
      <c r="J716" s="25" t="str">
        <f>工程量清单!J716</f>
        <v>CHINA
中国</v>
      </c>
      <c r="K716" s="25">
        <f>工程量清单!K716</f>
        <v>650</v>
      </c>
      <c r="L716" s="25">
        <f>工程量清单!L716</f>
        <v>220</v>
      </c>
      <c r="M716" s="25">
        <f>工程量清单!M716</f>
        <v>450</v>
      </c>
      <c r="N716" s="27" t="str">
        <f>工程量清单!AX716</f>
        <v>FLY CATCHER
捕霸</v>
      </c>
      <c r="O716" s="27" t="str">
        <f>工程量清单!AY716</f>
        <v>DR.FLY
蝇博士</v>
      </c>
    </row>
    <row r="717" s="2" customFormat="1" ht="30" customHeight="1" spans="1:15">
      <c r="A717" s="2" t="s">
        <v>57</v>
      </c>
      <c r="B717" s="25" t="str">
        <f>工程量清单!B717</f>
        <v>AB192</v>
      </c>
      <c r="C717" s="28" t="str">
        <f>工程量清单!C717</f>
        <v>FLOOR TROUGH WITH GRATE</v>
      </c>
      <c r="D717" s="24" t="str">
        <f>工程量清单!D717</f>
        <v>地沟连盖板（暗沟）</v>
      </c>
      <c r="E717" s="28">
        <f>工程量清单!E717</f>
        <v>0</v>
      </c>
      <c r="F717" s="28">
        <f>工程量清单!F717</f>
        <v>0</v>
      </c>
      <c r="G717" s="25">
        <f>工程量清单!G717</f>
        <v>1</v>
      </c>
      <c r="H717" s="28" t="str">
        <f>工程量清单!H717</f>
        <v>AQUAWYN
江苏名厨</v>
      </c>
      <c r="I717" s="28" t="str">
        <f>工程量清单!I717</f>
        <v>CUSTOM MADE
定制</v>
      </c>
      <c r="J717" s="25" t="str">
        <f>工程量清单!J717</f>
        <v>CHINA
中国</v>
      </c>
      <c r="K717" s="25">
        <f>工程量清单!K717</f>
        <v>29020</v>
      </c>
      <c r="L717" s="25">
        <f>工程量清单!L717</f>
        <v>350</v>
      </c>
      <c r="M717" s="25">
        <f>工程量清单!M717</f>
        <v>0</v>
      </c>
      <c r="N717" s="27" t="str">
        <f>工程量清单!AX717</f>
        <v>DSS
迪爱斯</v>
      </c>
      <c r="O717" s="27" t="str">
        <f>工程量清单!AY717</f>
        <v>ACO
亚科</v>
      </c>
    </row>
    <row r="718" s="2" customFormat="1" ht="30" customHeight="1" spans="1:15">
      <c r="A718" s="2" t="s">
        <v>57</v>
      </c>
      <c r="B718" s="25" t="str">
        <f>工程量清单!B718</f>
        <v>AB193</v>
      </c>
      <c r="C718" s="28" t="str">
        <f>工程量清单!C718</f>
        <v>SHELVING UNIT</v>
      </c>
      <c r="D718" s="24" t="str">
        <f>工程量清单!D718</f>
        <v>层架</v>
      </c>
      <c r="E718" s="28" t="str">
        <f>工程量清单!E718</f>
        <v>4-TIERS, ADJUSTABLE </v>
      </c>
      <c r="F718" s="28" t="str">
        <f>工程量清单!F718</f>
        <v>4层,可调</v>
      </c>
      <c r="G718" s="25">
        <f>工程量清单!G718</f>
        <v>4</v>
      </c>
      <c r="H718" s="28" t="str">
        <f>工程量清单!H718</f>
        <v>JIWINS
普飞</v>
      </c>
      <c r="I718" s="28" t="str">
        <f>工程量清单!I718</f>
        <v>PSU482472</v>
      </c>
      <c r="J718" s="25" t="str">
        <f>工程量清单!J718</f>
        <v>CHINA
中国</v>
      </c>
      <c r="K718" s="25">
        <f>工程量清单!K718</f>
        <v>1220</v>
      </c>
      <c r="L718" s="25">
        <f>工程量清单!L718</f>
        <v>610</v>
      </c>
      <c r="M718" s="25">
        <f>工程量清单!M718</f>
        <v>1800</v>
      </c>
      <c r="N718" s="27" t="str">
        <f>工程量清单!AX718</f>
        <v>METRO
美卓</v>
      </c>
      <c r="O718" s="27" t="str">
        <f>工程量清单!AY718</f>
        <v>CAMBRO
勘宝</v>
      </c>
    </row>
    <row r="719" s="2" customFormat="1" ht="30" customHeight="1" spans="1:15">
      <c r="A719" s="2" t="s">
        <v>57</v>
      </c>
      <c r="B719" s="29" t="str">
        <f>工程量清单!B719</f>
        <v>L1 ADD FOH 地上一层全日餐厅前场</v>
      </c>
      <c r="C719" s="28"/>
      <c r="D719" s="24">
        <f>工程量清单!D719</f>
        <v>0</v>
      </c>
      <c r="E719" s="28">
        <f>工程量清单!E719</f>
        <v>0</v>
      </c>
      <c r="F719" s="28">
        <f>工程量清单!F719</f>
        <v>0</v>
      </c>
      <c r="G719" s="25">
        <f>工程量清单!G719</f>
        <v>0</v>
      </c>
      <c r="H719" s="28">
        <f>工程量清单!H719</f>
        <v>0</v>
      </c>
      <c r="I719" s="28">
        <f>工程量清单!I719</f>
        <v>0</v>
      </c>
      <c r="J719" s="25">
        <f>工程量清单!J719</f>
        <v>0</v>
      </c>
      <c r="K719" s="25">
        <f>工程量清单!K719</f>
        <v>0</v>
      </c>
      <c r="L719" s="25">
        <f>工程量清单!L719</f>
        <v>0</v>
      </c>
      <c r="M719" s="25">
        <f>工程量清单!M719</f>
        <v>0</v>
      </c>
      <c r="N719" s="27" t="str">
        <f>工程量清单!AX719</f>
        <v> </v>
      </c>
      <c r="O719" s="27" t="str">
        <f>工程量清单!AY719</f>
        <v> </v>
      </c>
    </row>
    <row r="720" s="2" customFormat="1" ht="30" customHeight="1" spans="1:15">
      <c r="A720" s="2" t="s">
        <v>57</v>
      </c>
      <c r="B720" s="25" t="str">
        <f>工程量清单!B720</f>
        <v>AF001</v>
      </c>
      <c r="C720" s="28" t="str">
        <f>工程量清单!C720</f>
        <v>UNDER COUNTER CABINET WITH SINK</v>
      </c>
      <c r="D720" s="24" t="str">
        <f>工程量清单!D720</f>
        <v>台下式工作柜连双星盆</v>
      </c>
      <c r="E720" s="28" t="str">
        <f>工程量清单!E720</f>
        <v>SINK SIZE 400mm*400mm*250mm&amp;300mm*300mm*250mm, 1 DECK MOUNTED FAUCET &amp; MIX VALVE, WITH 1 TOUCH FREE FAUCET,2 LEVER HANDLE DRAIN,2 DOORS,HINGED DOOR.VISIBLE SURFACE ELECTROPLATING COLORING WITH COLOR CODES PROVIDED BY THE INTERIOR CONSULTANT</v>
      </c>
      <c r="F720" s="28" t="str">
        <f>工程量清单!F720</f>
        <v>星盆尺寸 400mm*400mm*250mm和300mm*300mm*250mm，带1组冷热水龙头，连一组非手控洗手龙头，2组摇柄去水，双门，掩门柜，可见面电镀上色，色号由室内顾问提供。</v>
      </c>
      <c r="G720" s="25">
        <f>工程量清单!G720</f>
        <v>1</v>
      </c>
      <c r="H720" s="28" t="str">
        <f>工程量清单!H720</f>
        <v>FABRICATED
厂制品</v>
      </c>
      <c r="I720" s="28" t="str">
        <f>工程量清单!I720</f>
        <v>STAINLESS STEEL
不锈钢</v>
      </c>
      <c r="J720" s="25" t="str">
        <f>工程量清单!J720</f>
        <v>CHINA
中国</v>
      </c>
      <c r="K720" s="25">
        <f>工程量清单!K720</f>
        <v>950</v>
      </c>
      <c r="L720" s="25">
        <f>工程量清单!L720</f>
        <v>660</v>
      </c>
      <c r="M720" s="25">
        <f>工程量清单!M720</f>
        <v>750</v>
      </c>
      <c r="N720" s="27">
        <f>工程量清单!AX720</f>
        <v>0</v>
      </c>
      <c r="O720" s="27">
        <f>工程量清单!AY720</f>
        <v>0</v>
      </c>
    </row>
    <row r="721" s="2" customFormat="1" ht="30" customHeight="1" spans="1:15">
      <c r="A721" s="2" t="s">
        <v>57</v>
      </c>
      <c r="B721" s="25" t="str">
        <f>工程量清单!B721</f>
        <v>AF003</v>
      </c>
      <c r="C721" s="28" t="str">
        <f>工程量清单!C721</f>
        <v>COUNTER FREEZER</v>
      </c>
      <c r="D721" s="24" t="str">
        <f>工程量清单!D721</f>
        <v>平台低温雪柜（分体）</v>
      </c>
      <c r="E721" s="28" t="str">
        <f>工程量清单!E721</f>
        <v>4 DRAWER，'-18℃～-22℃,VISIBLE SURFACE ELECTROPLATING COLORING WITH COLOR CODES PROVIDED BY THE INTERIOR CONSULTANT</v>
      </c>
      <c r="F721" s="28" t="str">
        <f>工程量清单!F721</f>
        <v>四抽屉，'-18℃～-22℃，可见面电镀上色，色号由室内顾问提供。</v>
      </c>
      <c r="G721" s="25">
        <f>工程量清单!G721</f>
        <v>1</v>
      </c>
      <c r="H721" s="28" t="str">
        <f>工程量清单!H721</f>
        <v>WILLIAMS
威廉士</v>
      </c>
      <c r="I721" s="28" t="str">
        <f>工程量清单!I721</f>
        <v>FOH2R-NN(CUSTOM MADE)
定制</v>
      </c>
      <c r="J721" s="25" t="str">
        <f>工程量清单!J721</f>
        <v>CHINA
中国</v>
      </c>
      <c r="K721" s="25">
        <f>工程量清单!K721</f>
        <v>1036</v>
      </c>
      <c r="L721" s="25">
        <f>工程量清单!L721</f>
        <v>660</v>
      </c>
      <c r="M721" s="25">
        <f>工程量清单!M721</f>
        <v>750</v>
      </c>
      <c r="N721" s="27" t="str">
        <f>工程量清单!AX721</f>
        <v>IGLU</v>
      </c>
      <c r="O721" s="27" t="str">
        <f>工程量清单!AY721</f>
        <v>PRECISION
精确</v>
      </c>
    </row>
    <row r="722" s="2" customFormat="1" ht="30" customHeight="1" spans="1:15">
      <c r="A722" s="2" t="s">
        <v>57</v>
      </c>
      <c r="B722" s="25" t="str">
        <f>工程量清单!B722</f>
        <v>AF004</v>
      </c>
      <c r="C722" s="28" t="str">
        <f>工程量清单!C722</f>
        <v>UNIT</v>
      </c>
      <c r="D722" s="24" t="str">
        <f>工程量清单!D722</f>
        <v>机组</v>
      </c>
      <c r="E722" s="28" t="str">
        <f>工程量清单!E722</f>
        <v>FOR ITEM AF003</v>
      </c>
      <c r="F722" s="28" t="str">
        <f>工程量清单!F722</f>
        <v>用于编号 AF003</v>
      </c>
      <c r="G722" s="25">
        <f>工程量清单!G722</f>
        <v>1</v>
      </c>
      <c r="H722" s="28" t="str">
        <f>工程量清单!H722</f>
        <v>WILLIAMS
威廉士</v>
      </c>
      <c r="I722" s="28">
        <f>工程量清单!I722</f>
        <v>0</v>
      </c>
      <c r="J722" s="25" t="str">
        <f>工程量清单!J722</f>
        <v>CHINA
中国</v>
      </c>
      <c r="K722" s="25">
        <f>工程量清单!K722</f>
        <v>0</v>
      </c>
      <c r="L722" s="25">
        <f>工程量清单!L722</f>
        <v>0</v>
      </c>
      <c r="M722" s="25">
        <f>工程量清单!M722</f>
        <v>0</v>
      </c>
      <c r="N722" s="27" t="str">
        <f>工程量清单!AX722</f>
        <v>IGLU</v>
      </c>
      <c r="O722" s="27" t="str">
        <f>工程量清单!AY722</f>
        <v>PRECISION
精确</v>
      </c>
    </row>
    <row r="723" s="2" customFormat="1" ht="30" customHeight="1" spans="1:15">
      <c r="A723" s="2" t="s">
        <v>57</v>
      </c>
      <c r="B723" s="25" t="str">
        <f>工程量清单!B723</f>
        <v>AF005</v>
      </c>
      <c r="C723" s="28" t="str">
        <f>工程量清单!C723</f>
        <v>COUNTER REFRIGERATOR</v>
      </c>
      <c r="D723" s="24" t="str">
        <f>工程量清单!D723</f>
        <v>平台高温雪柜（分体）</v>
      </c>
      <c r="E723" s="28" t="str">
        <f>工程量清单!E723</f>
        <v>4 DRAWER,'+1℃～+4℃,VISIBLE SURFACE ELECTROPLATING COLORING WITH COLOR CODES PROVIDED BY THE INTERIOR CONSULTANT</v>
      </c>
      <c r="F723" s="28" t="str">
        <f>工程量清单!F723</f>
        <v>四抽屉,'+1℃～+4℃，可见面电镀上色，色号由室内顾问提供。</v>
      </c>
      <c r="G723" s="25">
        <f>工程量清单!G723</f>
        <v>1</v>
      </c>
      <c r="H723" s="28" t="str">
        <f>工程量清单!H723</f>
        <v>WILLIAMS
威廉士</v>
      </c>
      <c r="I723" s="28" t="str">
        <f>工程量清单!I723</f>
        <v>FOH2R-NN
(CUSTOM MADE)
定制</v>
      </c>
      <c r="J723" s="25" t="str">
        <f>工程量清单!J723</f>
        <v>CHINA
中国</v>
      </c>
      <c r="K723" s="25">
        <f>工程量清单!K723</f>
        <v>1036</v>
      </c>
      <c r="L723" s="25">
        <f>工程量清单!L723</f>
        <v>660</v>
      </c>
      <c r="M723" s="25">
        <f>工程量清单!M723</f>
        <v>750</v>
      </c>
      <c r="N723" s="27" t="str">
        <f>工程量清单!AX723</f>
        <v>IGLU</v>
      </c>
      <c r="O723" s="27" t="str">
        <f>工程量清单!AY723</f>
        <v>PRECISION
精确</v>
      </c>
    </row>
    <row r="724" s="2" customFormat="1" ht="30" customHeight="1" spans="1:15">
      <c r="A724" s="2" t="s">
        <v>57</v>
      </c>
      <c r="B724" s="25" t="str">
        <f>工程量清单!B724</f>
        <v>AF006</v>
      </c>
      <c r="C724" s="28" t="str">
        <f>工程量清单!C724</f>
        <v>UNIT</v>
      </c>
      <c r="D724" s="24" t="str">
        <f>工程量清单!D724</f>
        <v>机组</v>
      </c>
      <c r="E724" s="28" t="str">
        <f>工程量清单!E724</f>
        <v>FOR ITEM AF005</v>
      </c>
      <c r="F724" s="28" t="str">
        <f>工程量清单!F724</f>
        <v>用于编号 AF005</v>
      </c>
      <c r="G724" s="25">
        <f>工程量清单!G724</f>
        <v>1</v>
      </c>
      <c r="H724" s="28" t="str">
        <f>工程量清单!H724</f>
        <v>WILLIAMS
威廉士</v>
      </c>
      <c r="I724" s="28">
        <f>工程量清单!I724</f>
        <v>0</v>
      </c>
      <c r="J724" s="25" t="str">
        <f>工程量清单!J724</f>
        <v>CHINA
中国</v>
      </c>
      <c r="K724" s="25">
        <f>工程量清单!K724</f>
        <v>0</v>
      </c>
      <c r="L724" s="25">
        <f>工程量清单!L724</f>
        <v>0</v>
      </c>
      <c r="M724" s="25">
        <f>工程量清单!M724</f>
        <v>0</v>
      </c>
      <c r="N724" s="27" t="str">
        <f>工程量清单!AX724</f>
        <v>IGLU</v>
      </c>
      <c r="O724" s="27" t="str">
        <f>工程量清单!AY724</f>
        <v>PRECISION
精确</v>
      </c>
    </row>
    <row r="725" s="2" customFormat="1" ht="30" customHeight="1" spans="1:15">
      <c r="A725" s="2" t="s">
        <v>57</v>
      </c>
      <c r="B725" s="25" t="str">
        <f>工程量清单!B725</f>
        <v>AF007</v>
      </c>
      <c r="C725" s="28" t="str">
        <f>工程量清单!C725</f>
        <v>UNDER COUNTER CABINET</v>
      </c>
      <c r="D725" s="24" t="str">
        <f>工程量清单!D725</f>
        <v>台下式工作柜</v>
      </c>
      <c r="E725" s="28" t="str">
        <f>工程量清单!E725</f>
        <v>LOCKABLE HINGED DOORS,VISIBLE SURFACE ELECTROPLATING COLORING WITH COLOR CODES PROVIDED BY THE INTERIOR CONSULTANT</v>
      </c>
      <c r="F725" s="28" t="str">
        <f>工程量清单!F725</f>
        <v>带锁掩门，可见面电镀上色，色号由室内顾问提供。</v>
      </c>
      <c r="G725" s="25">
        <f>工程量清单!G725</f>
        <v>3</v>
      </c>
      <c r="H725" s="28" t="str">
        <f>工程量清单!H725</f>
        <v>FABRICATED
厂制品</v>
      </c>
      <c r="I725" s="28" t="str">
        <f>工程量清单!I725</f>
        <v>STAINLESS STEEL
不锈钢</v>
      </c>
      <c r="J725" s="25" t="str">
        <f>工程量清单!J725</f>
        <v>CHINA
中国</v>
      </c>
      <c r="K725" s="25">
        <f>工程量清单!K725</f>
        <v>950</v>
      </c>
      <c r="L725" s="25">
        <f>工程量清单!L725</f>
        <v>660</v>
      </c>
      <c r="M725" s="25">
        <f>工程量清单!M725</f>
        <v>750</v>
      </c>
      <c r="N725" s="27" t="str">
        <f>工程量清单!AX725</f>
        <v> </v>
      </c>
      <c r="O725" s="27" t="str">
        <f>工程量清单!AY725</f>
        <v> </v>
      </c>
    </row>
    <row r="726" s="2" customFormat="1" ht="30" customHeight="1" spans="1:15">
      <c r="A726" s="2" t="s">
        <v>57</v>
      </c>
      <c r="B726" s="25" t="str">
        <f>工程量清单!B726</f>
        <v>AF011</v>
      </c>
      <c r="C726" s="28" t="str">
        <f>工程量清单!C726</f>
        <v>COMBI OVEN</v>
      </c>
      <c r="D726" s="24" t="str">
        <f>工程量清单!D726</f>
        <v>万能蒸烤箱</v>
      </c>
      <c r="E726" s="28" t="str">
        <f>工程量清单!E726</f>
        <v>6*GN1/1, ELECTRIC</v>
      </c>
      <c r="F726" s="28" t="str">
        <f>工程量清单!F726</f>
        <v>6*GN1/1, 电力</v>
      </c>
      <c r="G726" s="25">
        <f>工程量清单!G726</f>
        <v>1</v>
      </c>
      <c r="H726" s="28" t="str">
        <f>工程量清单!H726</f>
        <v>CONVOTHERM
康福登</v>
      </c>
      <c r="I726" s="28" t="str">
        <f>工程量清单!I726</f>
        <v>CMN 6.10 PRO</v>
      </c>
      <c r="J726" s="25" t="str">
        <f>工程量清单!J726</f>
        <v>CHINA
中国</v>
      </c>
      <c r="K726" s="25">
        <f>工程量清单!K726</f>
        <v>515</v>
      </c>
      <c r="L726" s="25">
        <f>工程量清单!L726</f>
        <v>777</v>
      </c>
      <c r="M726" s="25">
        <f>工程量清单!M726</f>
        <v>665</v>
      </c>
      <c r="N726" s="27" t="str">
        <f>工程量清单!AX726</f>
        <v>RATIONAL
莱欣诺</v>
      </c>
      <c r="O726" s="27" t="str">
        <f>工程量清单!AY726</f>
        <v>MKN</v>
      </c>
    </row>
    <row r="727" s="2" customFormat="1" ht="30" customHeight="1" spans="1:15">
      <c r="A727" s="2" t="s">
        <v>57</v>
      </c>
      <c r="B727" s="25" t="str">
        <f>工程量清单!B727</f>
        <v>AF013</v>
      </c>
      <c r="C727" s="28" t="str">
        <f>工程量清单!C727</f>
        <v>COUNTER REFRIGERATOR</v>
      </c>
      <c r="D727" s="24" t="str">
        <f>工程量清单!D727</f>
        <v>平台高温雪柜（分体）</v>
      </c>
      <c r="E727" s="28" t="str">
        <f>工程量清单!E727</f>
        <v>2 DOORS,'+1℃～+4℃,VISIBLE SURFACE ELECTROPLATING COLORING WITH COLOR CODES PROVIDED BY THE INTERIOR CONSULTANT</v>
      </c>
      <c r="F727" s="28" t="str">
        <f>工程量清单!F727</f>
        <v>双门,'+1℃～+4℃，可见面电镀上色，色号由室内顾问提供。</v>
      </c>
      <c r="G727" s="25">
        <f>工程量清单!G727</f>
        <v>1</v>
      </c>
      <c r="H727" s="28" t="str">
        <f>工程量清单!H727</f>
        <v>WILLIAMS
威廉士</v>
      </c>
      <c r="I727" s="28" t="str">
        <f>工程量清单!I727</f>
        <v>FOH2R-DD</v>
      </c>
      <c r="J727" s="25" t="str">
        <f>工程量清单!J727</f>
        <v>CHINA
中国</v>
      </c>
      <c r="K727" s="25">
        <f>工程量清单!K727</f>
        <v>1036</v>
      </c>
      <c r="L727" s="25">
        <f>工程量清单!L727</f>
        <v>660</v>
      </c>
      <c r="M727" s="25">
        <f>工程量清单!M727</f>
        <v>750</v>
      </c>
      <c r="N727" s="27" t="str">
        <f>工程量清单!AX727</f>
        <v>IGLU</v>
      </c>
      <c r="O727" s="27" t="str">
        <f>工程量清单!AY727</f>
        <v>PRECISION
精确</v>
      </c>
    </row>
    <row r="728" s="2" customFormat="1" ht="30" customHeight="1" spans="1:15">
      <c r="A728" s="2" t="s">
        <v>57</v>
      </c>
      <c r="B728" s="25" t="str">
        <f>工程量清单!B728</f>
        <v>AF014</v>
      </c>
      <c r="C728" s="28" t="str">
        <f>工程量清单!C728</f>
        <v>UNIT</v>
      </c>
      <c r="D728" s="24" t="str">
        <f>工程量清单!D728</f>
        <v>机组</v>
      </c>
      <c r="E728" s="28" t="str">
        <f>工程量清单!E728</f>
        <v>FOR ITEM AF013</v>
      </c>
      <c r="F728" s="28" t="str">
        <f>工程量清单!F728</f>
        <v>用于编号 AF013</v>
      </c>
      <c r="G728" s="25">
        <f>工程量清单!G728</f>
        <v>1</v>
      </c>
      <c r="H728" s="28" t="str">
        <f>工程量清单!H728</f>
        <v>WILLIAMS
威廉士</v>
      </c>
      <c r="I728" s="28">
        <f>工程量清单!I728</f>
        <v>0</v>
      </c>
      <c r="J728" s="25" t="str">
        <f>工程量清单!J728</f>
        <v>CHINA
中国</v>
      </c>
      <c r="K728" s="25">
        <f>工程量清单!K728</f>
        <v>0</v>
      </c>
      <c r="L728" s="25">
        <f>工程量清单!L728</f>
        <v>0</v>
      </c>
      <c r="M728" s="25">
        <f>工程量清单!M728</f>
        <v>0</v>
      </c>
      <c r="N728" s="27" t="str">
        <f>工程量清单!AX728</f>
        <v>IGLU</v>
      </c>
      <c r="O728" s="27" t="str">
        <f>工程量清单!AY728</f>
        <v>PRECISION
精确</v>
      </c>
    </row>
    <row r="729" s="2" customFormat="1" ht="30" customHeight="1" spans="1:15">
      <c r="A729" s="2" t="s">
        <v>57</v>
      </c>
      <c r="B729" s="25" t="str">
        <f>工程量清单!B729</f>
        <v>AF015</v>
      </c>
      <c r="C729" s="28" t="str">
        <f>工程量清单!C729</f>
        <v>COUNTER FREEZER</v>
      </c>
      <c r="D729" s="24" t="str">
        <f>工程量清单!D729</f>
        <v>平台低温雪柜（分体）</v>
      </c>
      <c r="E729" s="28" t="str">
        <f>工程量清单!E729</f>
        <v>2 DOOR，'-18℃～-22℃,VISIBLE SURFACE ELECTROPLATING COLORING WITH COLOR CODES PROVIDED BY THE INTERIOR CONSULTANT</v>
      </c>
      <c r="F729" s="28" t="str">
        <f>工程量清单!F729</f>
        <v>双门，'-18℃～-22℃，可见面电镀上色，色号由室内顾问提供。</v>
      </c>
      <c r="G729" s="25">
        <f>工程量清单!G729</f>
        <v>1</v>
      </c>
      <c r="H729" s="28" t="str">
        <f>工程量清单!H729</f>
        <v>WILLIAMS
威廉士</v>
      </c>
      <c r="I729" s="28" t="str">
        <f>工程量清单!I729</f>
        <v>FOH2R-DD
(CUSTOM MADE)
定制</v>
      </c>
      <c r="J729" s="25" t="str">
        <f>工程量清单!J729</f>
        <v>CHINA
中国</v>
      </c>
      <c r="K729" s="25">
        <f>工程量清单!K729</f>
        <v>1036</v>
      </c>
      <c r="L729" s="25">
        <f>工程量清单!L729</f>
        <v>660</v>
      </c>
      <c r="M729" s="25">
        <f>工程量清单!M729</f>
        <v>750</v>
      </c>
      <c r="N729" s="27" t="str">
        <f>工程量清单!AX729</f>
        <v>IGLU</v>
      </c>
      <c r="O729" s="27" t="str">
        <f>工程量清单!AY729</f>
        <v>PRECISION
精确</v>
      </c>
    </row>
    <row r="730" s="2" customFormat="1" ht="30" customHeight="1" spans="1:15">
      <c r="A730" s="2" t="s">
        <v>57</v>
      </c>
      <c r="B730" s="25" t="str">
        <f>工程量清单!B730</f>
        <v>AF016</v>
      </c>
      <c r="C730" s="28" t="str">
        <f>工程量清单!C730</f>
        <v>UNIT</v>
      </c>
      <c r="D730" s="24" t="str">
        <f>工程量清单!D730</f>
        <v>机组</v>
      </c>
      <c r="E730" s="28" t="str">
        <f>工程量清单!E730</f>
        <v>FOR ITEM AF015</v>
      </c>
      <c r="F730" s="28" t="str">
        <f>工程量清单!F730</f>
        <v>用于编号 AF015</v>
      </c>
      <c r="G730" s="25">
        <f>工程量清单!G730</f>
        <v>1</v>
      </c>
      <c r="H730" s="28" t="str">
        <f>工程量清单!H730</f>
        <v>WILLIAMS
威廉士</v>
      </c>
      <c r="I730" s="28">
        <f>工程量清单!I730</f>
        <v>0</v>
      </c>
      <c r="J730" s="25" t="str">
        <f>工程量清单!J730</f>
        <v>CHINA
中国</v>
      </c>
      <c r="K730" s="25">
        <f>工程量清单!K730</f>
        <v>0</v>
      </c>
      <c r="L730" s="25">
        <f>工程量清单!L730</f>
        <v>0</v>
      </c>
      <c r="M730" s="25">
        <f>工程量清单!M730</f>
        <v>0</v>
      </c>
      <c r="N730" s="27" t="str">
        <f>工程量清单!AX730</f>
        <v>IGLU</v>
      </c>
      <c r="O730" s="27" t="str">
        <f>工程量清单!AY730</f>
        <v>PRECISION
精确</v>
      </c>
    </row>
    <row r="731" s="2" customFormat="1" ht="30" customHeight="1" spans="1:15">
      <c r="A731" s="2" t="s">
        <v>57</v>
      </c>
      <c r="B731" s="25" t="str">
        <f>工程量清单!B731</f>
        <v>AF017</v>
      </c>
      <c r="C731" s="28" t="str">
        <f>工程量清单!C731</f>
        <v>UNDER COUNTER CABINET</v>
      </c>
      <c r="D731" s="24" t="str">
        <f>工程量清单!D731</f>
        <v>台下式工作柜</v>
      </c>
      <c r="E731" s="28" t="str">
        <f>工程量清单!E731</f>
        <v>LOCKABLE HINGED DOORS,VISIBLE SURFACE ELECTROPLATING COLORING WITH COLOR CODES PROVIDED BY THE INTERIOR CONSULTANT</v>
      </c>
      <c r="F731" s="28" t="str">
        <f>工程量清单!F731</f>
        <v>带锁掩门，可见面电镀上色，色号由室内顾问提供。</v>
      </c>
      <c r="G731" s="25">
        <f>工程量清单!G731</f>
        <v>2</v>
      </c>
      <c r="H731" s="28" t="str">
        <f>工程量清单!H731</f>
        <v>FABRICATED
厂制品</v>
      </c>
      <c r="I731" s="28" t="str">
        <f>工程量清单!I731</f>
        <v>STAINLESS STEEL
不锈钢</v>
      </c>
      <c r="J731" s="25" t="str">
        <f>工程量清单!J731</f>
        <v>CHINA
中国</v>
      </c>
      <c r="K731" s="25">
        <f>工程量清单!K731</f>
        <v>950</v>
      </c>
      <c r="L731" s="25">
        <f>工程量清单!L731</f>
        <v>660</v>
      </c>
      <c r="M731" s="25">
        <f>工程量清单!M731</f>
        <v>750</v>
      </c>
      <c r="N731" s="27" t="str">
        <f>工程量清单!AX731</f>
        <v> </v>
      </c>
      <c r="O731" s="27" t="str">
        <f>工程量清单!AY731</f>
        <v> </v>
      </c>
    </row>
    <row r="732" s="2" customFormat="1" ht="30" customHeight="1" spans="1:15">
      <c r="A732" s="2" t="s">
        <v>57</v>
      </c>
      <c r="B732" s="25" t="str">
        <f>工程量清单!B732</f>
        <v>AF020</v>
      </c>
      <c r="C732" s="28" t="str">
        <f>工程量清单!C732</f>
        <v>UNDER COUNTER CABINET WITH SINK</v>
      </c>
      <c r="D732" s="24" t="str">
        <f>工程量清单!D732</f>
        <v>台下式工作柜连双星盆</v>
      </c>
      <c r="E732" s="28" t="str">
        <f>工程量清单!E732</f>
        <v>SINK SIZE 400mm*400mm*250mm&amp;300mm*300mm*250mm, 1 DECK MOUNTED FAUCET &amp; MIX VALVE, WITH 1 TOUCH FREE FAUCET,2 LEVER HANDLE DRAIN,2 DOORS,HINGED DOOR,VISIBLE SURFACE ELECTROPLATING COLORING WITH COLOR CODES PROVIDED BY THE INTERIOR CONSULTANT</v>
      </c>
      <c r="F732" s="28" t="str">
        <f>工程量清单!F732</f>
        <v>星盆尺寸 400mm*400mm*250mm和300mm*300mm*250mm，带1组冷热水龙头，连一组非手控洗手龙头，2组摇柄去水，双门，掩门柜，可见面电镀上色，色号由室内顾问提供。</v>
      </c>
      <c r="G732" s="25">
        <f>工程量清单!G732</f>
        <v>1</v>
      </c>
      <c r="H732" s="28" t="str">
        <f>工程量清单!H732</f>
        <v>FABRICATED
厂制品</v>
      </c>
      <c r="I732" s="28" t="str">
        <f>工程量清单!I732</f>
        <v>STAINLESS STEEL
不锈钢</v>
      </c>
      <c r="J732" s="25" t="str">
        <f>工程量清单!J732</f>
        <v>CHINA
中国</v>
      </c>
      <c r="K732" s="25">
        <f>工程量清单!K732</f>
        <v>950</v>
      </c>
      <c r="L732" s="25">
        <f>工程量清单!L732</f>
        <v>660</v>
      </c>
      <c r="M732" s="25">
        <f>工程量清单!M732</f>
        <v>750</v>
      </c>
      <c r="N732" s="27">
        <f>工程量清单!AX732</f>
        <v>0</v>
      </c>
      <c r="O732" s="27">
        <f>工程量清单!AY732</f>
        <v>0</v>
      </c>
    </row>
    <row r="733" s="2" customFormat="1" ht="30" customHeight="1" spans="1:15">
      <c r="A733" s="2" t="s">
        <v>57</v>
      </c>
      <c r="B733" s="25" t="str">
        <f>工程量清单!B733</f>
        <v>AF022</v>
      </c>
      <c r="C733" s="28" t="str">
        <f>工程量清单!C733</f>
        <v>HOT PLATE</v>
      </c>
      <c r="D733" s="24" t="str">
        <f>工程量清单!D733</f>
        <v>保温热板</v>
      </c>
      <c r="E733" s="28" t="str">
        <f>工程量清单!E733</f>
        <v>DROP-IN, BLACK TEMPERED GLASS PANEL，NO STAINLESS STEEL FRAME</v>
      </c>
      <c r="F733" s="28" t="str">
        <f>工程量清单!F733</f>
        <v>嵌入式，黑色钢化玻璃面，无不锈钢边框</v>
      </c>
      <c r="G733" s="25">
        <f>工程量清单!G733</f>
        <v>1</v>
      </c>
      <c r="H733" s="28" t="str">
        <f>工程量清单!H733</f>
        <v>GROWIT
格琅威特</v>
      </c>
      <c r="I733" s="28" t="str">
        <f>工程量清单!I733</f>
        <v>HBRBH-4818</v>
      </c>
      <c r="J733" s="25" t="str">
        <f>工程量清单!J733</f>
        <v>CHINA
中国</v>
      </c>
      <c r="K733" s="25">
        <f>工程量清单!K733</f>
        <v>1220</v>
      </c>
      <c r="L733" s="25">
        <f>工程量清单!L733</f>
        <v>458</v>
      </c>
      <c r="M733" s="25">
        <f>工程量清单!M733</f>
        <v>62</v>
      </c>
      <c r="N733" s="27" t="str">
        <f>工程量清单!AX733</f>
        <v>HATCO
赫高</v>
      </c>
      <c r="O733" s="27" t="str">
        <f>工程量清单!AY733</f>
        <v>THERMAL PRO
裕宝</v>
      </c>
    </row>
    <row r="734" s="2" customFormat="1" ht="30" customHeight="1" spans="1:15">
      <c r="A734" s="2" t="s">
        <v>57</v>
      </c>
      <c r="B734" s="25" t="str">
        <f>工程量清单!B734</f>
        <v>AF023</v>
      </c>
      <c r="C734" s="28" t="str">
        <f>工程量清单!C734</f>
        <v>HEATED LAMP </v>
      </c>
      <c r="D734" s="24" t="str">
        <f>工程量清单!D734</f>
        <v>食物暖灯</v>
      </c>
      <c r="E734" s="28" t="str">
        <f>工程量清单!E734</f>
        <v>CEILING MOUNTED,SCALABLE</v>
      </c>
      <c r="F734" s="28" t="str">
        <f>工程量清单!F734</f>
        <v>吊天花安装，可伸缩</v>
      </c>
      <c r="G734" s="25">
        <f>工程量清单!G734</f>
        <v>3</v>
      </c>
      <c r="H734" s="28" t="str">
        <f>工程量清单!H734</f>
        <v>GROWIT
格琅威特</v>
      </c>
      <c r="I734" s="28" t="str">
        <f>工程量清单!I734</f>
        <v>DL-700-HR</v>
      </c>
      <c r="J734" s="25" t="str">
        <f>工程量清单!J734</f>
        <v>CHINA
中国</v>
      </c>
      <c r="K734" s="25">
        <f>工程量清单!K734</f>
        <v>165</v>
      </c>
      <c r="L734" s="25">
        <f>工程量清单!L734</f>
        <v>165</v>
      </c>
      <c r="M734" s="25">
        <f>工程量清单!M734</f>
        <v>1800</v>
      </c>
      <c r="N734" s="27" t="str">
        <f>工程量清单!AX734</f>
        <v>HATCO
赫高</v>
      </c>
      <c r="O734" s="27" t="str">
        <f>工程量清单!AY734</f>
        <v>APW</v>
      </c>
    </row>
    <row r="735" s="2" customFormat="1" ht="30" customHeight="1" spans="1:15">
      <c r="A735" s="2" t="s">
        <v>57</v>
      </c>
      <c r="B735" s="25" t="str">
        <f>工程量清单!B735</f>
        <v>AF024</v>
      </c>
      <c r="C735" s="28" t="str">
        <f>工程量清单!C735</f>
        <v>DROP-IN INDUCTION WOK</v>
      </c>
      <c r="D735" s="24" t="str">
        <f>工程量清单!D735</f>
        <v>嵌入式电磁炉</v>
      </c>
      <c r="E735" s="28" t="str">
        <f>工程量清单!E735</f>
        <v>DROP-IN</v>
      </c>
      <c r="F735" s="28" t="str">
        <f>工程量清单!F735</f>
        <v>嵌入式</v>
      </c>
      <c r="G735" s="25">
        <f>工程量清单!G735</f>
        <v>1</v>
      </c>
      <c r="H735" s="28" t="str">
        <f>工程量清单!H735</f>
        <v>GROWIT
格琅威特</v>
      </c>
      <c r="I735" s="28" t="str">
        <f>工程量清单!I735</f>
        <v>YS-HJ3.5E1X2</v>
      </c>
      <c r="J735" s="25" t="str">
        <f>工程量清单!J735</f>
        <v>CHINA
中国</v>
      </c>
      <c r="K735" s="25">
        <f>工程量清单!K735</f>
        <v>700</v>
      </c>
      <c r="L735" s="25">
        <f>工程量清单!L735</f>
        <v>350</v>
      </c>
      <c r="M735" s="25">
        <f>工程量清单!M735</f>
        <v>150</v>
      </c>
      <c r="N735" s="27" t="str">
        <f>工程量清单!AX735</f>
        <v>INTECH
科能</v>
      </c>
      <c r="O735" s="27" t="str">
        <f>工程量清单!AY735</f>
        <v>MANTRU.E
名厨磁电</v>
      </c>
    </row>
    <row r="736" s="2" customFormat="1" ht="30" customHeight="1" spans="1:15">
      <c r="A736" s="2" t="s">
        <v>57</v>
      </c>
      <c r="B736" s="25" t="str">
        <f>工程量清单!B736</f>
        <v>AF025</v>
      </c>
      <c r="C736" s="28" t="str">
        <f>工程量清单!C736</f>
        <v>UNDER COUNTER WATER DISPENSER</v>
      </c>
      <c r="D736" s="24" t="str">
        <f>工程量清单!D736</f>
        <v>台下式开水器</v>
      </c>
      <c r="E736" s="28" t="str">
        <f>工程量清单!E736</f>
        <v>UNDER COUNTER,HOT WATER+ICE WATER+ROOM TEMPERATURE WATER</v>
      </c>
      <c r="F736" s="28" t="str">
        <f>工程量清单!F736</f>
        <v>台下式，热水+冰水+常温水</v>
      </c>
      <c r="G736" s="25">
        <f>工程量清单!G736</f>
        <v>1</v>
      </c>
      <c r="H736" s="28" t="str">
        <f>工程量清单!H736</f>
        <v>ZIP
智普</v>
      </c>
      <c r="I736" s="28" t="str">
        <f>工程量清单!I736</f>
        <v>HYDROTAP G5 BC60 CLASSIC PLUS CHROME + 90915 FONT KIT</v>
      </c>
      <c r="J736" s="25" t="str">
        <f>工程量清单!J736</f>
        <v>CHINA
中国</v>
      </c>
      <c r="K736" s="25">
        <f>工程量清单!K736</f>
        <v>394</v>
      </c>
      <c r="L736" s="25">
        <f>工程量清单!L736</f>
        <v>464</v>
      </c>
      <c r="M736" s="25">
        <f>工程量清单!M736</f>
        <v>333</v>
      </c>
      <c r="N736" s="27" t="str">
        <f>工程量清单!AX736</f>
        <v>BILLI
碧丽</v>
      </c>
      <c r="O736" s="27" t="str">
        <f>工程量清单!AY736</f>
        <v>INSTANT-MATE
捷宝</v>
      </c>
    </row>
    <row r="737" s="2" customFormat="1" ht="30" customHeight="1" spans="1:15">
      <c r="A737" s="2" t="s">
        <v>57</v>
      </c>
      <c r="B737" s="25" t="str">
        <f>工程量清单!B737</f>
        <v>AF026</v>
      </c>
      <c r="C737" s="28" t="str">
        <f>工程量清单!C737</f>
        <v>WATER FILTER</v>
      </c>
      <c r="D737" s="24" t="str">
        <f>工程量清单!D737</f>
        <v>净水器(开水器）</v>
      </c>
      <c r="E737" s="28" t="str">
        <f>工程量清单!E737</f>
        <v>FOR ITEM AF025</v>
      </c>
      <c r="F737" s="28" t="str">
        <f>工程量清单!F737</f>
        <v>用于项目 AF025</v>
      </c>
      <c r="G737" s="25">
        <f>工程量清单!G737</f>
        <v>1</v>
      </c>
      <c r="H737" s="28" t="str">
        <f>工程量清单!H737</f>
        <v>EVERPURE
爱惠浦</v>
      </c>
      <c r="I737" s="28" t="str">
        <f>工程量清单!I737</f>
        <v>CDRN3-7FT-S(SA31225）</v>
      </c>
      <c r="J737" s="25" t="str">
        <f>工程量清单!J737</f>
        <v>CHINA
中国</v>
      </c>
      <c r="K737" s="25">
        <f>工程量清单!K737</f>
        <v>0</v>
      </c>
      <c r="L737" s="25">
        <f>工程量清单!L737</f>
        <v>0</v>
      </c>
      <c r="M737" s="25">
        <f>工程量清单!M737</f>
        <v>0</v>
      </c>
      <c r="N737" s="27" t="str">
        <f>工程量清单!AX737</f>
        <v>PARAGON
百诺肯</v>
      </c>
      <c r="O737" s="27" t="str">
        <f>工程量清单!AY737</f>
        <v>SELECTO
森乐</v>
      </c>
    </row>
    <row r="738" s="2" customFormat="1" ht="30" customHeight="1" spans="1:15">
      <c r="A738" s="2" t="s">
        <v>57</v>
      </c>
      <c r="B738" s="25" t="str">
        <f>工程量清单!B738</f>
        <v>AF027</v>
      </c>
      <c r="C738" s="28" t="str">
        <f>工程量清单!C738</f>
        <v>FULLY- AUTOMATIC COFFEE MACHINE</v>
      </c>
      <c r="D738" s="24" t="str">
        <f>工程量清单!D738</f>
        <v>全自动咖啡机(自动上下水）</v>
      </c>
      <c r="E738" s="28" t="str">
        <f>工程量清单!E738</f>
        <v>2 GRINDER ，1 HOT WATER，1 STEAM WAND，FIX WATER，120CUPS/DAY</v>
      </c>
      <c r="F738" s="28" t="str">
        <f>工程量清单!F738</f>
        <v>2个豆槽，1个热水出口，1个蒸汽棒，上下水型，120杯/天</v>
      </c>
      <c r="G738" s="25">
        <f>工程量清单!G738</f>
        <v>1</v>
      </c>
      <c r="H738" s="28" t="str">
        <f>工程量清单!H738</f>
        <v>WMF</v>
      </c>
      <c r="I738" s="28" t="str">
        <f>工程量清单!I738</f>
        <v>1300S-03.1350.0144+BR9CN</v>
      </c>
      <c r="J738" s="25" t="str">
        <f>工程量清单!J738</f>
        <v>GERMANY
德国</v>
      </c>
      <c r="K738" s="25">
        <f>工程量清单!K738</f>
        <v>325</v>
      </c>
      <c r="L738" s="25">
        <f>工程量清单!L738</f>
        <v>574</v>
      </c>
      <c r="M738" s="25">
        <f>工程量清单!M738</f>
        <v>670</v>
      </c>
      <c r="N738" s="27" t="str">
        <f>工程量清单!AX738</f>
        <v>FRANKE
弗兰卡</v>
      </c>
      <c r="O738" s="27" t="str">
        <f>工程量清单!AY738</f>
        <v>SCHAERER
雪莱</v>
      </c>
    </row>
    <row r="739" s="2" customFormat="1" ht="30" customHeight="1" spans="1:15">
      <c r="A739" s="2" t="s">
        <v>57</v>
      </c>
      <c r="B739" s="25" t="str">
        <f>工程量清单!B739</f>
        <v>AF030</v>
      </c>
      <c r="C739" s="28" t="str">
        <f>工程量清单!C739</f>
        <v>WATER FILTER</v>
      </c>
      <c r="D739" s="24" t="str">
        <f>工程量清单!D739</f>
        <v>净水器(咖啡机）</v>
      </c>
      <c r="E739" s="28" t="str">
        <f>工程量清单!E739</f>
        <v>FOR ITEM AF027</v>
      </c>
      <c r="F739" s="28" t="str">
        <f>工程量清单!F739</f>
        <v>用于编号 AF027</v>
      </c>
      <c r="G739" s="25">
        <f>工程量清单!G739</f>
        <v>1</v>
      </c>
      <c r="H739" s="28" t="str">
        <f>工程量清单!H739</f>
        <v>EVERPURE
爱惠浦</v>
      </c>
      <c r="I739" s="28" t="str">
        <f>工程量清单!I739</f>
        <v>CLARIS GEN 2 HEAD+CLARIS CARTRIDGE L(EV433992+EV433912)</v>
      </c>
      <c r="J739" s="25" t="str">
        <f>工程量清单!J739</f>
        <v>CHINA
中国</v>
      </c>
      <c r="K739" s="25">
        <f>工程量清单!K739</f>
        <v>0</v>
      </c>
      <c r="L739" s="25">
        <f>工程量清单!L739</f>
        <v>0</v>
      </c>
      <c r="M739" s="25">
        <f>工程量清单!M739</f>
        <v>0</v>
      </c>
      <c r="N739" s="27" t="str">
        <f>工程量清单!AX739</f>
        <v>PARAGON
百诺肯</v>
      </c>
      <c r="O739" s="27" t="str">
        <f>工程量清单!AY739</f>
        <v>SELECTO
森乐</v>
      </c>
    </row>
    <row r="740" s="2" customFormat="1" ht="30" customHeight="1" spans="1:15">
      <c r="A740" s="2" t="s">
        <v>57</v>
      </c>
      <c r="B740" s="25" t="str">
        <f>工程量清单!B740</f>
        <v>AF031</v>
      </c>
      <c r="C740" s="28" t="str">
        <f>工程量清单!C740</f>
        <v>DIM SUM WARMER</v>
      </c>
      <c r="D740" s="24" t="str">
        <f>工程量清单!D740</f>
        <v>嵌入式点心保温炉</v>
      </c>
      <c r="E740" s="28">
        <f>工程量清单!E740</f>
        <v>0</v>
      </c>
      <c r="F740" s="28">
        <f>工程量清单!F740</f>
        <v>0</v>
      </c>
      <c r="G740" s="25">
        <f>工程量清单!G740</f>
        <v>1</v>
      </c>
      <c r="H740" s="28" t="str">
        <f>工程量清单!H740</f>
        <v>FABRICATED
厂制品</v>
      </c>
      <c r="I740" s="28" t="str">
        <f>工程量清单!I740</f>
        <v>STAINLESS STEEL
不锈钢</v>
      </c>
      <c r="J740" s="25" t="str">
        <f>工程量清单!J740</f>
        <v>USA
美国</v>
      </c>
      <c r="K740" s="25">
        <f>工程量清单!K740</f>
        <v>950</v>
      </c>
      <c r="L740" s="25">
        <f>工程量清单!L740</f>
        <v>600</v>
      </c>
      <c r="M740" s="25">
        <f>工程量清单!M740</f>
        <v>0</v>
      </c>
      <c r="N740" s="27">
        <f>工程量清单!AX740</f>
        <v>0</v>
      </c>
      <c r="O740" s="27">
        <f>工程量清单!AY740</f>
        <v>0</v>
      </c>
    </row>
    <row r="741" s="2" customFormat="1" ht="30" customHeight="1" spans="1:15">
      <c r="A741" s="2" t="s">
        <v>57</v>
      </c>
      <c r="B741" s="25" t="str">
        <f>工程量清单!B741</f>
        <v>AF032</v>
      </c>
      <c r="C741" s="28" t="str">
        <f>工程量清单!C741</f>
        <v>UNDER COUNTER CABINET</v>
      </c>
      <c r="D741" s="24" t="str">
        <f>工程量清单!D741</f>
        <v>台下式工作柜</v>
      </c>
      <c r="E741" s="28" t="str">
        <f>工程量清单!E741</f>
        <v>LOCKABLE HINGED DOORS,VISIBLE SURFACE ELECTROPLATING COLORING WITH COLOR CODES PROVIDED BY THE INTERIOR CONSULTANT</v>
      </c>
      <c r="F741" s="28" t="str">
        <f>工程量清单!F741</f>
        <v>带锁掩门，可见面电镀上色，色号由室内顾问提供。</v>
      </c>
      <c r="G741" s="25">
        <f>工程量清单!G741</f>
        <v>1</v>
      </c>
      <c r="H741" s="28" t="str">
        <f>工程量清单!H741</f>
        <v>FABRICATED
厂制品</v>
      </c>
      <c r="I741" s="28" t="str">
        <f>工程量清单!I741</f>
        <v>STAINLESS STEEL
不锈钢</v>
      </c>
      <c r="J741" s="25" t="str">
        <f>工程量清单!J741</f>
        <v>CHINA
中国</v>
      </c>
      <c r="K741" s="25">
        <f>工程量清单!K741</f>
        <v>500</v>
      </c>
      <c r="L741" s="25">
        <f>工程量清单!L741</f>
        <v>660</v>
      </c>
      <c r="M741" s="25">
        <f>工程量清单!M741</f>
        <v>750</v>
      </c>
      <c r="N741" s="27" t="str">
        <f>工程量清单!AX741</f>
        <v> </v>
      </c>
      <c r="O741" s="27" t="str">
        <f>工程量清单!AY741</f>
        <v> </v>
      </c>
    </row>
    <row r="742" s="2" customFormat="1" ht="30" customHeight="1" spans="1:15">
      <c r="A742" s="2" t="s">
        <v>57</v>
      </c>
      <c r="B742" s="25" t="str">
        <f>工程量清单!B742</f>
        <v>AF033</v>
      </c>
      <c r="C742" s="28" t="str">
        <f>工程量清单!C742</f>
        <v>NOODLE BOILER</v>
      </c>
      <c r="D742" s="24" t="str">
        <f>工程量清单!D742</f>
        <v>电热煮面炉</v>
      </c>
      <c r="E742" s="28" t="str">
        <f>工程量清单!E742</f>
        <v>ELECTRICAL HEATED,BUILT-IN,W/ U/C CABINET,W/ S/S NOODLE BASKET.</v>
      </c>
      <c r="F742" s="28" t="str">
        <f>工程量清单!F742</f>
        <v>电加热，嵌入式，带下柜，配面筛,</v>
      </c>
      <c r="G742" s="25">
        <f>工程量清单!G742</f>
        <v>1</v>
      </c>
      <c r="H742" s="28" t="str">
        <f>工程量清单!H742</f>
        <v>MARKPHILI
玛克菲利</v>
      </c>
      <c r="I742" s="28" t="str">
        <f>工程量清单!I742</f>
        <v>STAINLESS STEEL
不锈钢</v>
      </c>
      <c r="J742" s="25" t="str">
        <f>工程量清单!J742</f>
        <v>CHINA
中国</v>
      </c>
      <c r="K742" s="25">
        <f>工程量清单!K742</f>
        <v>1200</v>
      </c>
      <c r="L742" s="25">
        <f>工程量清单!L742</f>
        <v>700</v>
      </c>
      <c r="M742" s="25">
        <f>工程量清单!M742</f>
        <v>810</v>
      </c>
      <c r="N742" s="27" t="str">
        <f>工程量清单!AX742</f>
        <v>POWER FLAME
雄劲</v>
      </c>
      <c r="O742" s="27" t="str">
        <f>工程量清单!AY742</f>
        <v>FlAME MATE
富利</v>
      </c>
    </row>
    <row r="743" s="2" customFormat="1" ht="30" customHeight="1" spans="1:15">
      <c r="A743" s="2" t="s">
        <v>57</v>
      </c>
      <c r="B743" s="25" t="str">
        <f>工程量清单!B743</f>
        <v>AF034</v>
      </c>
      <c r="C743" s="28" t="str">
        <f>工程量清单!C743</f>
        <v>HEATED LAMP </v>
      </c>
      <c r="D743" s="24" t="str">
        <f>工程量清单!D743</f>
        <v>食物暖灯</v>
      </c>
      <c r="E743" s="28" t="str">
        <f>工程量清单!E743</f>
        <v>CEILING MOUNTED,SCALABLE</v>
      </c>
      <c r="F743" s="28" t="str">
        <f>工程量清单!F743</f>
        <v>吊天花安装，可伸缩</v>
      </c>
      <c r="G743" s="25">
        <f>工程量清单!G743</f>
        <v>1</v>
      </c>
      <c r="H743" s="28" t="str">
        <f>工程量清单!H743</f>
        <v>GROWIT
格琅威特</v>
      </c>
      <c r="I743" s="28" t="str">
        <f>工程量清单!I743</f>
        <v>DL-700-HR</v>
      </c>
      <c r="J743" s="25" t="str">
        <f>工程量清单!J743</f>
        <v>CHINA
中国</v>
      </c>
      <c r="K743" s="25">
        <f>工程量清单!K743</f>
        <v>165</v>
      </c>
      <c r="L743" s="25">
        <f>工程量清单!L743</f>
        <v>165</v>
      </c>
      <c r="M743" s="25">
        <f>工程量清单!M743</f>
        <v>1800</v>
      </c>
      <c r="N743" s="27" t="str">
        <f>工程量清单!AX743</f>
        <v>HATCO
赫高</v>
      </c>
      <c r="O743" s="27" t="str">
        <f>工程量清单!AY743</f>
        <v>APW</v>
      </c>
    </row>
    <row r="744" s="2" customFormat="1" ht="30" customHeight="1" spans="1:15">
      <c r="A744" s="2" t="s">
        <v>57</v>
      </c>
      <c r="B744" s="25" t="str">
        <f>工程量清单!B744</f>
        <v>AF035</v>
      </c>
      <c r="C744" s="28" t="str">
        <f>工程量清单!C744</f>
        <v>ICE WELL</v>
      </c>
      <c r="D744" s="24" t="str">
        <f>工程量清单!D744</f>
        <v>冰槽</v>
      </c>
      <c r="E744" s="28" t="str">
        <f>工程量清单!E744</f>
        <v>DROP-IN</v>
      </c>
      <c r="F744" s="28" t="str">
        <f>工程量清单!F744</f>
        <v>嵌入式</v>
      </c>
      <c r="G744" s="25">
        <f>工程量清单!G744</f>
        <v>1</v>
      </c>
      <c r="H744" s="28" t="str">
        <f>工程量清单!H744</f>
        <v>FABRICATED
厂制品</v>
      </c>
      <c r="I744" s="28" t="str">
        <f>工程量清单!I744</f>
        <v>STAINLESS STEEL
不锈钢</v>
      </c>
      <c r="J744" s="25" t="str">
        <f>工程量清单!J744</f>
        <v>CHINA
中国</v>
      </c>
      <c r="K744" s="25">
        <f>工程量清单!K744</f>
        <v>350</v>
      </c>
      <c r="L744" s="25">
        <f>工程量清单!L744</f>
        <v>600</v>
      </c>
      <c r="M744" s="25">
        <f>工程量清单!M744</f>
        <v>300</v>
      </c>
      <c r="N744" s="27">
        <f>工程量清单!AX744</f>
        <v>0</v>
      </c>
      <c r="O744" s="27">
        <f>工程量清单!AY744</f>
        <v>0</v>
      </c>
    </row>
    <row r="745" s="2" customFormat="1" ht="30" customHeight="1" spans="1:15">
      <c r="A745" s="2" t="s">
        <v>57</v>
      </c>
      <c r="B745" s="25" t="str">
        <f>工程量清单!B745</f>
        <v>AF036</v>
      </c>
      <c r="C745" s="28" t="str">
        <f>工程量清单!C745</f>
        <v>DROP-IN INDUCTION WOK</v>
      </c>
      <c r="D745" s="24" t="str">
        <f>工程量清单!D745</f>
        <v>嵌入式电磁炉</v>
      </c>
      <c r="E745" s="28" t="str">
        <f>工程量清单!E745</f>
        <v>DROP-IN</v>
      </c>
      <c r="F745" s="28" t="str">
        <f>工程量清单!F745</f>
        <v>嵌入式</v>
      </c>
      <c r="G745" s="25">
        <f>工程量清单!G745</f>
        <v>2</v>
      </c>
      <c r="H745" s="28" t="str">
        <f>工程量清单!H745</f>
        <v>GROWIT
格琅威特</v>
      </c>
      <c r="I745" s="28" t="str">
        <f>工程量清单!I745</f>
        <v>YS-HJ3.5E1X2</v>
      </c>
      <c r="J745" s="25" t="str">
        <f>工程量清单!J745</f>
        <v>CHINA
中国</v>
      </c>
      <c r="K745" s="25">
        <f>工程量清单!K745</f>
        <v>700</v>
      </c>
      <c r="L745" s="25">
        <f>工程量清单!L745</f>
        <v>350</v>
      </c>
      <c r="M745" s="25">
        <f>工程量清单!M745</f>
        <v>150</v>
      </c>
      <c r="N745" s="27" t="str">
        <f>工程量清单!AX745</f>
        <v>INTECH
科能</v>
      </c>
      <c r="O745" s="27" t="str">
        <f>工程量清单!AY745</f>
        <v>MANTRU.E
名厨磁电</v>
      </c>
    </row>
    <row r="746" s="2" customFormat="1" ht="30" customHeight="1" spans="1:15">
      <c r="A746" s="2" t="s">
        <v>57</v>
      </c>
      <c r="B746" s="25" t="str">
        <f>工程量清单!B746</f>
        <v>AF037</v>
      </c>
      <c r="C746" s="28" t="str">
        <f>工程量清单!C746</f>
        <v>UNDER COUNTER CABINET</v>
      </c>
      <c r="D746" s="24" t="str">
        <f>工程量清单!D746</f>
        <v>台下式工作柜</v>
      </c>
      <c r="E746" s="28" t="str">
        <f>工程量清单!E746</f>
        <v>LOCKABLE HINGED DOORS,VISIBLE SURFACE ELECTROPLATING COLORING WITH COLOR CODES PROVIDED BY THE INTERIOR CONSULTANT</v>
      </c>
      <c r="F746" s="28" t="str">
        <f>工程量清单!F746</f>
        <v>带锁掩门，可见面电镀上色，色号由室内顾问提供。</v>
      </c>
      <c r="G746" s="25">
        <f>工程量清单!G746</f>
        <v>1</v>
      </c>
      <c r="H746" s="28" t="str">
        <f>工程量清单!H746</f>
        <v>FABRICATED
厂制品</v>
      </c>
      <c r="I746" s="28" t="str">
        <f>工程量清单!I746</f>
        <v>STAINLESS STEEL
不锈钢</v>
      </c>
      <c r="J746" s="25" t="str">
        <f>工程量清单!J746</f>
        <v>CHINA
中国</v>
      </c>
      <c r="K746" s="25">
        <f>工程量清单!K746</f>
        <v>950</v>
      </c>
      <c r="L746" s="25">
        <f>工程量清单!L746</f>
        <v>660</v>
      </c>
      <c r="M746" s="25">
        <f>工程量清单!M746</f>
        <v>750</v>
      </c>
      <c r="N746" s="27" t="str">
        <f>工程量清单!AX746</f>
        <v> </v>
      </c>
      <c r="O746" s="27" t="str">
        <f>工程量清单!AY746</f>
        <v> </v>
      </c>
    </row>
    <row r="747" s="2" customFormat="1" ht="30" customHeight="1" spans="1:15">
      <c r="A747" s="2" t="s">
        <v>57</v>
      </c>
      <c r="B747" s="25" t="str">
        <f>工程量清单!B747</f>
        <v>AF040</v>
      </c>
      <c r="C747" s="28" t="str">
        <f>工程量清单!C747</f>
        <v>COUNTER REFRIGERATOR</v>
      </c>
      <c r="D747" s="24" t="str">
        <f>工程量清单!D747</f>
        <v>平台高温雪柜</v>
      </c>
      <c r="E747" s="28" t="str">
        <f>工程量清单!E747</f>
        <v>4 DRAWERS,'+1℃～+4℃,LEFT COMPRESSOR,VISIBLE SURFACE ELECTROPLATING COLORING WITH COLOR CODES PROVIDED BY THE INTERIOR CONSULTANT</v>
      </c>
      <c r="F747" s="28" t="str">
        <f>工程量清单!F747</f>
        <v>4抽屉,'+1℃～+4℃,左机位，可见面电镀上色，色号由室内顾问提供。</v>
      </c>
      <c r="G747" s="25">
        <f>工程量清单!G747</f>
        <v>1</v>
      </c>
      <c r="H747" s="28" t="str">
        <f>工程量清单!H747</f>
        <v>WILLIAMS
威廉士</v>
      </c>
      <c r="I747" s="28" t="str">
        <f>工程量清单!I747</f>
        <v>FOH2U-XNN</v>
      </c>
      <c r="J747" s="25" t="str">
        <f>工程量清单!J747</f>
        <v>CHINA
中国</v>
      </c>
      <c r="K747" s="25">
        <f>工程量清单!K747</f>
        <v>1549</v>
      </c>
      <c r="L747" s="25">
        <f>工程量清单!L747</f>
        <v>600</v>
      </c>
      <c r="M747" s="25">
        <f>工程量清单!M747</f>
        <v>750</v>
      </c>
      <c r="N747" s="27" t="str">
        <f>工程量清单!AX747</f>
        <v>IGLU</v>
      </c>
      <c r="O747" s="27" t="str">
        <f>工程量清单!AY747</f>
        <v>PRECISION
精确</v>
      </c>
    </row>
    <row r="748" s="2" customFormat="1" ht="30" customHeight="1" spans="1:15">
      <c r="A748" s="2" t="s">
        <v>57</v>
      </c>
      <c r="B748" s="25" t="str">
        <f>工程量清单!B748</f>
        <v>AF041</v>
      </c>
      <c r="C748" s="28" t="str">
        <f>工程量清单!C748</f>
        <v>HEATED LAMP </v>
      </c>
      <c r="D748" s="24" t="str">
        <f>工程量清单!D748</f>
        <v>食物暖灯</v>
      </c>
      <c r="E748" s="28" t="str">
        <f>工程量清单!E748</f>
        <v>CEILING MOUNTED,SCALABLE</v>
      </c>
      <c r="F748" s="28" t="str">
        <f>工程量清单!F748</f>
        <v>吊天花安装，可伸缩</v>
      </c>
      <c r="G748" s="25">
        <f>工程量清单!G748</f>
        <v>14</v>
      </c>
      <c r="H748" s="28" t="str">
        <f>工程量清单!H748</f>
        <v>GROWIT
格琅威特</v>
      </c>
      <c r="I748" s="28" t="str">
        <f>工程量清单!I748</f>
        <v>DL-700-HR</v>
      </c>
      <c r="J748" s="25" t="str">
        <f>工程量清单!J748</f>
        <v>CHINA
中国</v>
      </c>
      <c r="K748" s="25">
        <f>工程量清单!K748</f>
        <v>165</v>
      </c>
      <c r="L748" s="25">
        <f>工程量清单!L748</f>
        <v>165</v>
      </c>
      <c r="M748" s="25">
        <f>工程量清单!M748</f>
        <v>1800</v>
      </c>
      <c r="N748" s="27" t="str">
        <f>工程量清单!AX748</f>
        <v>HATCO
赫高</v>
      </c>
      <c r="O748" s="27" t="str">
        <f>工程量清单!AY748</f>
        <v>APW</v>
      </c>
    </row>
    <row r="749" s="2" customFormat="1" ht="30" customHeight="1" spans="1:15">
      <c r="A749" s="2" t="s">
        <v>57</v>
      </c>
      <c r="B749" s="25" t="str">
        <f>工程量清单!B749</f>
        <v>AF042</v>
      </c>
      <c r="C749" s="28" t="str">
        <f>工程量清单!C749</f>
        <v>HOT PLATE</v>
      </c>
      <c r="D749" s="24" t="str">
        <f>工程量清单!D749</f>
        <v>保温热板</v>
      </c>
      <c r="E749" s="28" t="str">
        <f>工程量清单!E749</f>
        <v>DROP-IN, BLACK TEMPERED GLASS PANEL，NO STAINLESS STEEL FRAME</v>
      </c>
      <c r="F749" s="28" t="str">
        <f>工程量清单!F749</f>
        <v>嵌入式，黑色钢化玻璃面，无不锈钢边框</v>
      </c>
      <c r="G749" s="25">
        <f>工程量清单!G749</f>
        <v>4</v>
      </c>
      <c r="H749" s="28" t="str">
        <f>工程量清单!H749</f>
        <v>GROWIT
格琅威特</v>
      </c>
      <c r="I749" s="28" t="str">
        <f>工程量清单!I749</f>
        <v>HBRBH-4818</v>
      </c>
      <c r="J749" s="25" t="str">
        <f>工程量清单!J749</f>
        <v>CHINA
中国</v>
      </c>
      <c r="K749" s="25">
        <f>工程量清单!K749</f>
        <v>1220</v>
      </c>
      <c r="L749" s="25">
        <f>工程量清单!L749</f>
        <v>458</v>
      </c>
      <c r="M749" s="25">
        <f>工程量清单!M749</f>
        <v>62</v>
      </c>
      <c r="N749" s="27" t="str">
        <f>工程量清单!AX749</f>
        <v>HATCO
赫高</v>
      </c>
      <c r="O749" s="27" t="str">
        <f>工程量清单!AY749</f>
        <v>THERMAL PRO
裕宝</v>
      </c>
    </row>
    <row r="750" s="2" customFormat="1" ht="30" customHeight="1" spans="1:15">
      <c r="A750" s="2" t="s">
        <v>57</v>
      </c>
      <c r="B750" s="25" t="str">
        <f>工程量清单!B750</f>
        <v>AF043</v>
      </c>
      <c r="C750" s="28" t="str">
        <f>工程量清单!C750</f>
        <v>PICK-UP COUNTER WITH PLATE WARMER</v>
      </c>
      <c r="D750" s="24" t="str">
        <f>工程量清单!D750</f>
        <v>暖碟柜</v>
      </c>
      <c r="E750" s="28" t="str">
        <f>工程量清单!E750</f>
        <v>VISIBLE SURFACE ELECTROPLATING COLORING WITH COLOR CODES PROVIDED BY THE INTERIOR CONSULTANT</v>
      </c>
      <c r="F750" s="28" t="str">
        <f>工程量清单!F750</f>
        <v>可见面电镀上色，色号由室内顾问提供。</v>
      </c>
      <c r="G750" s="25">
        <f>工程量清单!G750</f>
        <v>1</v>
      </c>
      <c r="H750" s="28" t="str">
        <f>工程量清单!H750</f>
        <v>FABRICATED
厂制品</v>
      </c>
      <c r="I750" s="28" t="str">
        <f>工程量清单!I750</f>
        <v>STAINLESS STEEL
不锈钢</v>
      </c>
      <c r="J750" s="25" t="str">
        <f>工程量清单!J750</f>
        <v>CHINA
中国</v>
      </c>
      <c r="K750" s="25">
        <f>工程量清单!K750</f>
        <v>600</v>
      </c>
      <c r="L750" s="25">
        <f>工程量清单!L750</f>
        <v>660</v>
      </c>
      <c r="M750" s="25">
        <f>工程量清单!M750</f>
        <v>850</v>
      </c>
      <c r="N750" s="27" t="str">
        <f>工程量清单!AX750</f>
        <v> </v>
      </c>
      <c r="O750" s="27" t="str">
        <f>工程量清单!AY750</f>
        <v> </v>
      </c>
    </row>
    <row r="751" s="2" customFormat="1" ht="30" customHeight="1" spans="1:15">
      <c r="A751" s="2" t="s">
        <v>57</v>
      </c>
      <c r="B751" s="25" t="str">
        <f>工程量清单!B751</f>
        <v>AF044</v>
      </c>
      <c r="C751" s="28" t="str">
        <f>工程量清单!C751</f>
        <v>COUNTER FREEZER</v>
      </c>
      <c r="D751" s="24" t="str">
        <f>工程量清单!D751</f>
        <v>平台低温雪柜</v>
      </c>
      <c r="E751" s="28" t="str">
        <f>工程量清单!E751</f>
        <v>2 DRAWERS,'-18℃～-22℃,RIGHT COMPRESSOR,VISIBLE SURFACE ELECTROPLATING COLORING WITH COLOR CODES PROVIDED BY THE INTERIOR CONSULTANT</v>
      </c>
      <c r="F751" s="28" t="str">
        <f>工程量清单!F751</f>
        <v>2抽屉,'-18℃～-22℃,右机位，可见面电镀上色，色号由室内顾问提供。</v>
      </c>
      <c r="G751" s="25">
        <f>工程量清单!G751</f>
        <v>1</v>
      </c>
      <c r="H751" s="28" t="str">
        <f>工程量清单!H751</f>
        <v>WILLIAMS
威廉士</v>
      </c>
      <c r="I751" s="28" t="str">
        <f>工程量清单!I751</f>
        <v>FOH1U-NX
(CUSTOM MADE)
定制</v>
      </c>
      <c r="J751" s="25" t="str">
        <f>工程量清单!J751</f>
        <v>CHINA
中国</v>
      </c>
      <c r="K751" s="25">
        <f>工程量清单!K751</f>
        <v>1036</v>
      </c>
      <c r="L751" s="25">
        <f>工程量清单!L751</f>
        <v>660</v>
      </c>
      <c r="M751" s="25">
        <f>工程量清单!M751</f>
        <v>750</v>
      </c>
      <c r="N751" s="27" t="str">
        <f>工程量清单!AX751</f>
        <v>IGLU</v>
      </c>
      <c r="O751" s="27" t="str">
        <f>工程量清单!AY751</f>
        <v>PRECISION
精确</v>
      </c>
    </row>
    <row r="752" s="2" customFormat="1" ht="30" customHeight="1" spans="1:15">
      <c r="A752" s="2" t="s">
        <v>57</v>
      </c>
      <c r="B752" s="25" t="str">
        <f>工程量清单!B752</f>
        <v>AF045</v>
      </c>
      <c r="C752" s="28" t="str">
        <f>工程量清单!C752</f>
        <v>COUNTER REFRIGERATOR</v>
      </c>
      <c r="D752" s="24" t="str">
        <f>工程量清单!D752</f>
        <v>平台高温雪柜</v>
      </c>
      <c r="E752" s="28" t="str">
        <f>工程量清单!E752</f>
        <v>2 DRAWERS,'+1℃～+4℃,LEFT COMPRESSOR,VISIBLE SURFACE ELECTROPLATING COLORING WITH COLOR CODES PROVIDED BY THE INTERIOR CONSULTANT</v>
      </c>
      <c r="F752" s="28" t="str">
        <f>工程量清单!F752</f>
        <v>2抽屉,'+1℃～+4℃,左机位，可见面电镀上色，色号由室内顾问提供。</v>
      </c>
      <c r="G752" s="25">
        <f>工程量清单!G752</f>
        <v>1</v>
      </c>
      <c r="H752" s="28" t="str">
        <f>工程量清单!H752</f>
        <v>WILLIAMS
威廉士</v>
      </c>
      <c r="I752" s="28" t="str">
        <f>工程量清单!I752</f>
        <v>FOH1U-XN</v>
      </c>
      <c r="J752" s="25" t="str">
        <f>工程量清单!J752</f>
        <v>CHINA
中国</v>
      </c>
      <c r="K752" s="25">
        <f>工程量清单!K752</f>
        <v>1036</v>
      </c>
      <c r="L752" s="25">
        <f>工程量清单!L752</f>
        <v>660</v>
      </c>
      <c r="M752" s="25">
        <f>工程量清单!M752</f>
        <v>750</v>
      </c>
      <c r="N752" s="27" t="str">
        <f>工程量清单!AX752</f>
        <v>IGLU</v>
      </c>
      <c r="O752" s="27" t="str">
        <f>工程量清单!AY752</f>
        <v>PRECISION
精确</v>
      </c>
    </row>
    <row r="753" s="2" customFormat="1" ht="30" customHeight="1" spans="1:15">
      <c r="A753" s="2" t="s">
        <v>57</v>
      </c>
      <c r="B753" s="25" t="str">
        <f>工程量清单!B753</f>
        <v>AF046</v>
      </c>
      <c r="C753" s="28" t="str">
        <f>工程量清单!C753</f>
        <v>PICK-UP COUNTER WITH PLATE WARMER</v>
      </c>
      <c r="D753" s="24" t="str">
        <f>工程量清单!D753</f>
        <v>暖碟柜</v>
      </c>
      <c r="E753" s="28" t="str">
        <f>工程量清单!E753</f>
        <v>VISIBLE SURFACE ELECTROPLATING COLORING WITH COLOR CODES PROVIDED BY THE INTERIOR CONSULTANT</v>
      </c>
      <c r="F753" s="28" t="str">
        <f>工程量清单!F753</f>
        <v>可见面电镀上色，色号由室内顾问提供。</v>
      </c>
      <c r="G753" s="25">
        <f>工程量清单!G753</f>
        <v>1</v>
      </c>
      <c r="H753" s="28" t="str">
        <f>工程量清单!H753</f>
        <v>FABRICATED
厂制品</v>
      </c>
      <c r="I753" s="28" t="str">
        <f>工程量清单!I753</f>
        <v>STAINLESS STEEL
不锈钢</v>
      </c>
      <c r="J753" s="25" t="str">
        <f>工程量清单!J753</f>
        <v>CHINA
中国</v>
      </c>
      <c r="K753" s="25">
        <f>工程量清单!K753</f>
        <v>600</v>
      </c>
      <c r="L753" s="25">
        <f>工程量清单!L753</f>
        <v>660</v>
      </c>
      <c r="M753" s="25">
        <f>工程量清单!M753</f>
        <v>850</v>
      </c>
      <c r="N753" s="27" t="str">
        <f>工程量清单!AX753</f>
        <v> </v>
      </c>
      <c r="O753" s="27" t="str">
        <f>工程量清单!AY753</f>
        <v> </v>
      </c>
    </row>
    <row r="754" s="2" customFormat="1" ht="30" customHeight="1" spans="1:15">
      <c r="A754" s="2" t="s">
        <v>57</v>
      </c>
      <c r="B754" s="25" t="str">
        <f>工程量清单!B754</f>
        <v>AF047</v>
      </c>
      <c r="C754" s="28" t="str">
        <f>工程量清单!C754</f>
        <v>COUNTER FREEZER</v>
      </c>
      <c r="D754" s="24" t="str">
        <f>工程量清单!D754</f>
        <v>平台低温雪柜</v>
      </c>
      <c r="E754" s="28" t="str">
        <f>工程量清单!E754</f>
        <v>4 DRAWERS,'-18℃～-22℃,RIGHT COMPRESSOR,VISIBLE SURFACE ELECTROPLATING COLORING WITH COLOR CODES PROVIDED BY THE INTERIOR CONSULTANT</v>
      </c>
      <c r="F754" s="28" t="str">
        <f>工程量清单!F754</f>
        <v>4抽屉,'-18℃～-+22℃,右机位，可见面电镀上色，色号由室内顾问提供。</v>
      </c>
      <c r="G754" s="25">
        <f>工程量清单!G754</f>
        <v>1</v>
      </c>
      <c r="H754" s="28" t="str">
        <f>工程量清单!H754</f>
        <v>WILLIAMS
威廉士</v>
      </c>
      <c r="I754" s="28" t="str">
        <f>工程量清单!I754</f>
        <v>FOH2U-NNX
(CUSTOM MADE)
定制</v>
      </c>
      <c r="J754" s="25" t="str">
        <f>工程量清单!J754</f>
        <v>CHINA
中国</v>
      </c>
      <c r="K754" s="25">
        <f>工程量清单!K754</f>
        <v>1549</v>
      </c>
      <c r="L754" s="25">
        <f>工程量清单!L754</f>
        <v>660</v>
      </c>
      <c r="M754" s="25">
        <f>工程量清单!M754</f>
        <v>750</v>
      </c>
      <c r="N754" s="27" t="str">
        <f>工程量清单!AX754</f>
        <v>IGLU</v>
      </c>
      <c r="O754" s="27" t="str">
        <f>工程量清单!AY754</f>
        <v>PRECISION
精确</v>
      </c>
    </row>
    <row r="755" s="2" customFormat="1" ht="30" customHeight="1" spans="1:15">
      <c r="A755" s="2" t="s">
        <v>57</v>
      </c>
      <c r="B755" s="25" t="str">
        <f>工程量清单!B755</f>
        <v>AF050</v>
      </c>
      <c r="C755" s="28" t="str">
        <f>工程量清单!C755</f>
        <v>FULL MODULE ELECTRIC GRILL</v>
      </c>
      <c r="D755" s="24" t="str">
        <f>工程量清单!D755</f>
        <v>座地式电力烧烤炉</v>
      </c>
      <c r="E755" s="28" t="str">
        <f>工程量清单!E755</f>
        <v>ELECTRIC,VISIBLE SURFACE ELECTROPLATING COLORING WITH COLOR CODES PROVIDED BY THE INTERIOR CONSULTANT</v>
      </c>
      <c r="F755" s="28" t="str">
        <f>工程量清单!F755</f>
        <v>电，可见面电镀上色，色号由室内顾问提供。</v>
      </c>
      <c r="G755" s="25">
        <f>工程量清单!G755</f>
        <v>1</v>
      </c>
      <c r="H755" s="28" t="str">
        <f>工程量清单!H755</f>
        <v>ELECTROLUX-Thermaline
伊莱克斯</v>
      </c>
      <c r="I755" s="28" t="str">
        <f>工程量清单!I755</f>
        <v>CUSTOM MADE
定制</v>
      </c>
      <c r="J755" s="25" t="str">
        <f>工程量清单!J755</f>
        <v>ITALY
意大利</v>
      </c>
      <c r="K755" s="25">
        <f>工程量清单!K755</f>
        <v>800</v>
      </c>
      <c r="L755" s="25">
        <f>工程量清单!L755</f>
        <v>800</v>
      </c>
      <c r="M755" s="25">
        <f>工程量清单!M755</f>
        <v>850</v>
      </c>
      <c r="N755" s="27" t="str">
        <f>工程量清单!AX755</f>
        <v>ANGELO PO
安吉洛普</v>
      </c>
      <c r="O755" s="27" t="str">
        <f>工程量清单!AY755</f>
        <v>MKN</v>
      </c>
    </row>
    <row r="756" s="2" customFormat="1" ht="30" customHeight="1" spans="1:15">
      <c r="A756" s="2" t="s">
        <v>57</v>
      </c>
      <c r="B756" s="25" t="str">
        <f>工程量清单!B756</f>
        <v>AF051</v>
      </c>
      <c r="C756" s="28" t="str">
        <f>工程量清单!C756</f>
        <v>ICE WELL</v>
      </c>
      <c r="D756" s="24" t="str">
        <f>工程量清单!D756</f>
        <v>冰槽</v>
      </c>
      <c r="E756" s="28" t="str">
        <f>工程量清单!E756</f>
        <v>DROP-IN</v>
      </c>
      <c r="F756" s="28" t="str">
        <f>工程量清单!F756</f>
        <v>嵌入式</v>
      </c>
      <c r="G756" s="25">
        <f>工程量清单!G756</f>
        <v>1</v>
      </c>
      <c r="H756" s="28" t="str">
        <f>工程量清单!H756</f>
        <v>FABRICATED
厂制品</v>
      </c>
      <c r="I756" s="28" t="str">
        <f>工程量清单!I756</f>
        <v>STAINLESS STEEL
不锈钢</v>
      </c>
      <c r="J756" s="25" t="str">
        <f>工程量清单!J756</f>
        <v>CHINA
中国</v>
      </c>
      <c r="K756" s="25">
        <f>工程量清单!K756</f>
        <v>350</v>
      </c>
      <c r="L756" s="25">
        <f>工程量清单!L756</f>
        <v>600</v>
      </c>
      <c r="M756" s="25">
        <f>工程量清单!M756</f>
        <v>300</v>
      </c>
      <c r="N756" s="27">
        <f>工程量清单!AX756</f>
        <v>0</v>
      </c>
      <c r="O756" s="27">
        <f>工程量清单!AY756</f>
        <v>0</v>
      </c>
    </row>
    <row r="757" s="2" customFormat="1" ht="30" customHeight="1" spans="1:15">
      <c r="A757" s="2" t="s">
        <v>57</v>
      </c>
      <c r="B757" s="25" t="str">
        <f>工程量清单!B757</f>
        <v>AF053</v>
      </c>
      <c r="C757" s="28" t="str">
        <f>工程量清单!C757</f>
        <v>UNDER COUNTER CABINET</v>
      </c>
      <c r="D757" s="24" t="str">
        <f>工程量清单!D757</f>
        <v>台下式工作柜</v>
      </c>
      <c r="E757" s="28" t="str">
        <f>工程量清单!E757</f>
        <v>LOCKABLE HINGED DOORS,VISIBLE SURFACE ELECTROPLATING COLORING WITH COLOR CODES PROVIDED BY THE INTERIOR CONSULTANT</v>
      </c>
      <c r="F757" s="28" t="str">
        <f>工程量清单!F757</f>
        <v>带锁掩门，可见面电镀上色，色号由室内顾问提供。</v>
      </c>
      <c r="G757" s="25">
        <f>工程量清单!G757</f>
        <v>1</v>
      </c>
      <c r="H757" s="28" t="str">
        <f>工程量清单!H757</f>
        <v>FABRICATED
厂制品</v>
      </c>
      <c r="I757" s="28" t="str">
        <f>工程量清单!I757</f>
        <v>STAINLESS STEEL
不锈钢</v>
      </c>
      <c r="J757" s="25" t="str">
        <f>工程量清单!J757</f>
        <v>CHINA
中国</v>
      </c>
      <c r="K757" s="25">
        <f>工程量清单!K757</f>
        <v>500</v>
      </c>
      <c r="L757" s="25">
        <f>工程量清单!L757</f>
        <v>660</v>
      </c>
      <c r="M757" s="25">
        <f>工程量清单!M757</f>
        <v>750</v>
      </c>
      <c r="N757" s="27" t="str">
        <f>工程量清单!AX757</f>
        <v> </v>
      </c>
      <c r="O757" s="27" t="str">
        <f>工程量清单!AY757</f>
        <v> </v>
      </c>
    </row>
    <row r="758" s="2" customFormat="1" ht="30" customHeight="1" spans="1:15">
      <c r="A758" s="2" t="s">
        <v>57</v>
      </c>
      <c r="B758" s="25" t="str">
        <f>工程量清单!B758</f>
        <v>AF054</v>
      </c>
      <c r="C758" s="28" t="str">
        <f>工程量清单!C758</f>
        <v>DROP-IN INDUCTION WOK</v>
      </c>
      <c r="D758" s="24" t="str">
        <f>工程量清单!D758</f>
        <v>嵌入式电磁炉</v>
      </c>
      <c r="E758" s="28" t="str">
        <f>工程量清单!E758</f>
        <v>DROP-IN</v>
      </c>
      <c r="F758" s="28" t="str">
        <f>工程量清单!F758</f>
        <v>嵌入式</v>
      </c>
      <c r="G758" s="25">
        <f>工程量清单!G758</f>
        <v>1</v>
      </c>
      <c r="H758" s="28" t="str">
        <f>工程量清单!H758</f>
        <v>GROWIT
格琅威特</v>
      </c>
      <c r="I758" s="28" t="str">
        <f>工程量清单!I758</f>
        <v>YS-HJ3.5E1X2</v>
      </c>
      <c r="J758" s="25" t="str">
        <f>工程量清单!J758</f>
        <v>CHINA
中国</v>
      </c>
      <c r="K758" s="25">
        <f>工程量清单!K758</f>
        <v>700</v>
      </c>
      <c r="L758" s="25">
        <f>工程量清单!L758</f>
        <v>350</v>
      </c>
      <c r="M758" s="25">
        <f>工程量清单!M758</f>
        <v>150</v>
      </c>
      <c r="N758" s="27" t="str">
        <f>工程量清单!AX758</f>
        <v>INTECH
科能</v>
      </c>
      <c r="O758" s="27" t="str">
        <f>工程量清单!AY758</f>
        <v>MANTRU.E
名厨磁电</v>
      </c>
    </row>
    <row r="759" s="2" customFormat="1" ht="30" customHeight="1" spans="1:15">
      <c r="A759" s="2" t="s">
        <v>57</v>
      </c>
      <c r="B759" s="25" t="str">
        <f>工程量清单!B759</f>
        <v>AF055</v>
      </c>
      <c r="C759" s="28" t="str">
        <f>工程量清单!C759</f>
        <v>COUNTER REFRIGERATOR</v>
      </c>
      <c r="D759" s="24" t="str">
        <f>工程量清单!D759</f>
        <v>炉台雪柜</v>
      </c>
      <c r="E759" s="28" t="str">
        <f>工程量清单!E759</f>
        <v>2 DRAWERS,'+1℃～+4℃,RIGHT COMPRESSOR,VISIBLE SURFACE ELECTROPLATING COLORING WITH COLOR CODES PROVIDED BY THE INTERIOR CONSULTANT</v>
      </c>
      <c r="F759" s="28" t="str">
        <f>工程量清单!F759</f>
        <v>2抽屉,'+1℃～+4℃,右机位，可见面电镀上色，色号由室内顾问提供。</v>
      </c>
      <c r="G759" s="25">
        <f>工程量清单!G759</f>
        <v>1</v>
      </c>
      <c r="H759" s="28" t="str">
        <f>工程量清单!H759</f>
        <v>WILLIAMS
威廉士</v>
      </c>
      <c r="I759" s="28" t="str">
        <f>工程量清单!I759</f>
        <v>UBC2(J)-NX</v>
      </c>
      <c r="J759" s="25" t="str">
        <f>工程量清单!J759</f>
        <v>CHINA
中国</v>
      </c>
      <c r="K759" s="25">
        <f>工程量清单!K759</f>
        <v>1095</v>
      </c>
      <c r="L759" s="25">
        <f>工程量清单!L759</f>
        <v>670</v>
      </c>
      <c r="M759" s="25">
        <f>工程量清单!M759</f>
        <v>471</v>
      </c>
      <c r="N759" s="27" t="str">
        <f>工程量清单!AX759</f>
        <v>IGLU</v>
      </c>
      <c r="O759" s="27" t="str">
        <f>工程量清单!AY759</f>
        <v>PRECISION
精确</v>
      </c>
    </row>
    <row r="760" s="2" customFormat="1" ht="30" customHeight="1" spans="1:15">
      <c r="A760" s="2" t="s">
        <v>57</v>
      </c>
      <c r="B760" s="25" t="str">
        <f>工程量清单!B760</f>
        <v>AF056</v>
      </c>
      <c r="C760" s="28" t="str">
        <f>工程量清单!C760</f>
        <v>HEATED LAMP </v>
      </c>
      <c r="D760" s="24" t="str">
        <f>工程量清单!D760</f>
        <v>食物暖灯</v>
      </c>
      <c r="E760" s="28" t="str">
        <f>工程量清单!E760</f>
        <v>CEILING MOUNTED,SCALABLE</v>
      </c>
      <c r="F760" s="28" t="str">
        <f>工程量清单!F760</f>
        <v>吊天花安装，可伸缩</v>
      </c>
      <c r="G760" s="25">
        <f>工程量清单!G760</f>
        <v>1</v>
      </c>
      <c r="H760" s="28" t="str">
        <f>工程量清单!H760</f>
        <v>GROWIT
格琅威特</v>
      </c>
      <c r="I760" s="28" t="str">
        <f>工程量清单!I760</f>
        <v>DL-700-HR</v>
      </c>
      <c r="J760" s="25" t="str">
        <f>工程量清单!J760</f>
        <v>CHINA
中国</v>
      </c>
      <c r="K760" s="25">
        <f>工程量清单!K760</f>
        <v>165</v>
      </c>
      <c r="L760" s="25">
        <f>工程量清单!L760</f>
        <v>165</v>
      </c>
      <c r="M760" s="25">
        <f>工程量清单!M760</f>
        <v>1800</v>
      </c>
      <c r="N760" s="27" t="str">
        <f>工程量清单!AX760</f>
        <v>HATCO
赫高</v>
      </c>
      <c r="O760" s="27" t="str">
        <f>工程量清单!AY760</f>
        <v>APW</v>
      </c>
    </row>
    <row r="761" s="2" customFormat="1" ht="30" customHeight="1" spans="1:15">
      <c r="A761" s="2" t="s">
        <v>57</v>
      </c>
      <c r="B761" s="25" t="str">
        <f>工程量清单!B761</f>
        <v>AF057</v>
      </c>
      <c r="C761" s="28" t="str">
        <f>工程量清单!C761</f>
        <v>VENTILATED CEILINGS</v>
      </c>
      <c r="D761" s="24" t="str">
        <f>工程量清单!D761</f>
        <v>天花烟罩</v>
      </c>
      <c r="E761" s="28" t="str">
        <f>工程量清单!E761</f>
        <v>UV PURIFIED,MAKE-UP AIR,WATER WASH TECHNOLOGY</v>
      </c>
      <c r="F761" s="28" t="str">
        <f>工程量清单!F761</f>
        <v>紫外线净化，鲜风，水洗</v>
      </c>
      <c r="G761" s="25">
        <f>工程量清单!G761</f>
        <v>1</v>
      </c>
      <c r="H761" s="28" t="str">
        <f>工程量清单!H761</f>
        <v>AEROWYN</v>
      </c>
      <c r="I761" s="28" t="str">
        <f>工程量清单!I761</f>
        <v>VC-UV-ACW</v>
      </c>
      <c r="J761" s="25" t="str">
        <f>工程量清单!J761</f>
        <v>CHINA
中国</v>
      </c>
      <c r="K761" s="25">
        <f>工程量清单!K761</f>
        <v>12300</v>
      </c>
      <c r="L761" s="25">
        <f>工程量清单!L761</f>
        <v>5400</v>
      </c>
      <c r="M761" s="25">
        <f>工程量清单!M761</f>
        <v>550</v>
      </c>
      <c r="N761" s="27" t="str">
        <f>工程量清单!AX761</f>
        <v>DIRK
德克</v>
      </c>
      <c r="O761" s="27" t="str">
        <f>工程量清单!AY761</f>
        <v>UVTECH
优维特</v>
      </c>
    </row>
    <row r="762" s="2" customFormat="1" ht="30" customHeight="1" spans="1:15">
      <c r="A762" s="2" t="s">
        <v>57</v>
      </c>
      <c r="B762" s="25" t="str">
        <f>工程量清单!B762</f>
        <v>AF060</v>
      </c>
      <c r="C762" s="28" t="str">
        <f>工程量清单!C762</f>
        <v>FIRE SUPPRESSION SYSTEM</v>
      </c>
      <c r="D762" s="24" t="str">
        <f>工程量清单!D762</f>
        <v>灭火系统</v>
      </c>
      <c r="E762" s="28" t="str">
        <f>工程量清单!E762</f>
        <v>FOR ITEM AF057</v>
      </c>
      <c r="F762" s="28" t="str">
        <f>工程量清单!F762</f>
        <v>用于编号 AF057</v>
      </c>
      <c r="G762" s="25">
        <f>工程量清单!G762</f>
        <v>1</v>
      </c>
      <c r="H762" s="28" t="str">
        <f>工程量清单!H762</f>
        <v>ANSUL
安素</v>
      </c>
      <c r="I762" s="28" t="str">
        <f>工程量清单!I762</f>
        <v>PIRANHA</v>
      </c>
      <c r="J762" s="25" t="str">
        <f>工程量清单!J762</f>
        <v>USA
美国</v>
      </c>
      <c r="K762" s="25">
        <f>工程量清单!K762</f>
        <v>0</v>
      </c>
      <c r="L762" s="25">
        <f>工程量清单!L762</f>
        <v>0</v>
      </c>
      <c r="M762" s="25">
        <f>工程量清单!M762</f>
        <v>0</v>
      </c>
      <c r="N762" s="27" t="str">
        <f>工程量清单!AX762</f>
        <v>KIDDE
凯德</v>
      </c>
      <c r="O762" s="27" t="str">
        <f>工程量清单!AY762</f>
        <v>ANSUL R102</v>
      </c>
    </row>
    <row r="763" s="2" customFormat="1" ht="30" customHeight="1" spans="1:15">
      <c r="A763" s="2" t="s">
        <v>57</v>
      </c>
      <c r="B763" s="25" t="str">
        <f>工程量清单!B763</f>
        <v>AF061</v>
      </c>
      <c r="C763" s="28" t="str">
        <f>工程量清单!C763</f>
        <v>UV EXHAUST HOOD CONTROL PANEL</v>
      </c>
      <c r="D763" s="24" t="str">
        <f>工程量清单!D763</f>
        <v>紫外线烟罩控制箱</v>
      </c>
      <c r="E763" s="28" t="str">
        <f>工程量清单!E763</f>
        <v>FOR ITEM CH097</v>
      </c>
      <c r="F763" s="28" t="str">
        <f>工程量清单!F763</f>
        <v>用于编号 AF057</v>
      </c>
      <c r="G763" s="25">
        <f>工程量清单!G763</f>
        <v>1</v>
      </c>
      <c r="H763" s="28" t="str">
        <f>工程量清单!H763</f>
        <v>AEROWYN</v>
      </c>
      <c r="I763" s="28" t="str">
        <f>工程量清单!I763</f>
        <v>CBDW</v>
      </c>
      <c r="J763" s="25" t="str">
        <f>工程量清单!J763</f>
        <v>CHINA
中国</v>
      </c>
      <c r="K763" s="25">
        <f>工程量清单!K763</f>
        <v>400</v>
      </c>
      <c r="L763" s="25">
        <f>工程量清单!L763</f>
        <v>180</v>
      </c>
      <c r="M763" s="25">
        <f>工程量清单!M763</f>
        <v>500</v>
      </c>
      <c r="N763" s="27" t="str">
        <f>工程量清单!AX763</f>
        <v>DIRK
德克</v>
      </c>
      <c r="O763" s="27" t="str">
        <f>工程量清单!AY763</f>
        <v>UVTECH
优维特</v>
      </c>
    </row>
    <row r="764" s="2" customFormat="1" ht="30" customHeight="1" spans="1:15">
      <c r="A764" s="2" t="s">
        <v>57</v>
      </c>
      <c r="B764" s="25" t="str">
        <f>工程量清单!B764</f>
        <v>AF062</v>
      </c>
      <c r="C764" s="28" t="str">
        <f>工程量清单!C764</f>
        <v>COOKING ISLAND</v>
      </c>
      <c r="D764" s="24" t="str">
        <f>工程量清单!D764</f>
        <v>岛式西餐烹饪炉具</v>
      </c>
      <c r="E764" s="28" t="str">
        <f>工程量清单!E764</f>
        <v>VISIBLE SURFACE ELECTROPLATING COLORING WITH COLOR CODES PROVIDED BY THE INTERIOR CONSULTANT</v>
      </c>
      <c r="F764" s="28" t="str">
        <f>工程量清单!F764</f>
        <v>可见面（除台面）电镀上色，色号由室内顾问提供。</v>
      </c>
      <c r="G764" s="25">
        <f>工程量清单!G764</f>
        <v>1</v>
      </c>
      <c r="H764" s="28" t="str">
        <f>工程量清单!H764</f>
        <v>ELECTROLUX-Thermaline
伊莱克斯</v>
      </c>
      <c r="I764" s="28" t="str">
        <f>工程量清单!I764</f>
        <v>CUSTOM MADE
定制</v>
      </c>
      <c r="J764" s="25" t="str">
        <f>工程量清单!J764</f>
        <v>ITALY
意大利</v>
      </c>
      <c r="K764" s="25">
        <f>工程量清单!K764</f>
        <v>3200</v>
      </c>
      <c r="L764" s="25">
        <f>工程量清单!L764</f>
        <v>1100</v>
      </c>
      <c r="M764" s="25">
        <f>工程量清单!M764</f>
        <v>850</v>
      </c>
      <c r="N764" s="27" t="str">
        <f>工程量清单!AX764</f>
        <v>ANGELO PO
安吉洛普</v>
      </c>
      <c r="O764" s="27" t="str">
        <f>工程量清单!AY764</f>
        <v>MKN</v>
      </c>
    </row>
    <row r="765" s="2" customFormat="1" ht="30" customHeight="1" spans="1:15">
      <c r="A765" s="2" t="s">
        <v>57</v>
      </c>
      <c r="B765" s="25" t="str">
        <f>工程量清单!B765</f>
        <v>a</v>
      </c>
      <c r="C765" s="28" t="str">
        <f>工程量清单!C765</f>
        <v> SALAMANDER</v>
      </c>
      <c r="D765" s="24" t="str">
        <f>工程量清单!D765</f>
        <v>面火炉</v>
      </c>
      <c r="E765" s="28" t="str">
        <f>工程量清单!E765</f>
        <v>ELECTRIC</v>
      </c>
      <c r="F765" s="28" t="str">
        <f>工程量清单!F765</f>
        <v>电加热</v>
      </c>
      <c r="G765" s="25">
        <f>工程量清单!G765</f>
        <v>1</v>
      </c>
      <c r="H765" s="28" t="str">
        <f>工程量清单!H765</f>
        <v>ELECTROLUX-Thermaline
伊莱克斯</v>
      </c>
      <c r="I765" s="28" t="str">
        <f>工程量清单!I765</f>
        <v>CUSTOM MADE
定制</v>
      </c>
      <c r="J765" s="25" t="str">
        <f>工程量清单!J765</f>
        <v>ITALY
意大利</v>
      </c>
      <c r="K765" s="25">
        <f>工程量清单!K765</f>
        <v>600</v>
      </c>
      <c r="L765" s="25">
        <f>工程量清单!L765</f>
        <v>504</v>
      </c>
      <c r="M765" s="25">
        <f>工程量清单!M765</f>
        <v>508</v>
      </c>
      <c r="N765" s="27" t="str">
        <f>工程量清单!AX765</f>
        <v>ANGELO PO
安吉洛普</v>
      </c>
      <c r="O765" s="27" t="str">
        <f>工程量清单!AY765</f>
        <v>MKN</v>
      </c>
    </row>
    <row r="766" s="2" customFormat="1" ht="30" customHeight="1" spans="1:15">
      <c r="A766" s="2" t="s">
        <v>57</v>
      </c>
      <c r="B766" s="25" t="str">
        <f>工程量清单!B766</f>
        <v>b</v>
      </c>
      <c r="C766" s="28" t="str">
        <f>工程量清单!C766</f>
        <v>POT &amp; KETTLE FILLER </v>
      </c>
      <c r="D766" s="24" t="str">
        <f>工程量清单!D766</f>
        <v>汤锅注水龙头</v>
      </c>
      <c r="E766" s="28" t="str">
        <f>工程量清单!E766</f>
        <v>WALL MOUNTED</v>
      </c>
      <c r="F766" s="28" t="str">
        <f>工程量清单!F766</f>
        <v>挂墙安装</v>
      </c>
      <c r="G766" s="25">
        <f>工程量清单!G766</f>
        <v>1</v>
      </c>
      <c r="H766" s="28" t="str">
        <f>工程量清单!H766</f>
        <v>T&amp;S 
天仕</v>
      </c>
      <c r="I766" s="28" t="str">
        <f>工程量清单!I766</f>
        <v>B-0592</v>
      </c>
      <c r="J766" s="25" t="str">
        <f>工程量清单!J766</f>
        <v>USA
美国</v>
      </c>
      <c r="K766" s="25">
        <f>工程量清单!K766</f>
        <v>80</v>
      </c>
      <c r="L766" s="25">
        <f>工程量清单!L766</f>
        <v>523</v>
      </c>
      <c r="M766" s="25">
        <f>工程量清单!M766</f>
        <v>194</v>
      </c>
      <c r="N766" s="27" t="str">
        <f>工程量清单!AX766</f>
        <v>FISHER</v>
      </c>
      <c r="O766" s="27" t="str">
        <f>工程量清单!AY766</f>
        <v>CONCEPT</v>
      </c>
    </row>
    <row r="767" s="2" customFormat="1" ht="30" customHeight="1" spans="1:15">
      <c r="A767" s="2" t="s">
        <v>57</v>
      </c>
      <c r="B767" s="25" t="str">
        <f>工程量清单!B767</f>
        <v>c</v>
      </c>
      <c r="C767" s="28" t="str">
        <f>工程量清单!C767</f>
        <v>4 BURNERS ELE RANGE ON GAS OVEN</v>
      </c>
      <c r="D767" s="24" t="str">
        <f>工程量清单!D767</f>
        <v>电力四头炉连下电力锔炉</v>
      </c>
      <c r="E767" s="28" t="str">
        <f>工程量清单!E767</f>
        <v>ELE HEATED,WITH SAFETY VALVE</v>
      </c>
      <c r="F767" s="28" t="str">
        <f>工程量清单!F767</f>
        <v>电力，带安全制</v>
      </c>
      <c r="G767" s="25">
        <f>工程量清单!G767</f>
        <v>1</v>
      </c>
      <c r="H767" s="28" t="str">
        <f>工程量清单!H767</f>
        <v>ELECTROLUX-Thermaline
伊莱克斯</v>
      </c>
      <c r="I767" s="28" t="str">
        <f>工程量清单!I767</f>
        <v>CUSTOM MADE
定制</v>
      </c>
      <c r="J767" s="25" t="str">
        <f>工程量清单!J767</f>
        <v>ITALY
意大利</v>
      </c>
      <c r="K767" s="25">
        <f>工程量清单!K767</f>
        <v>0</v>
      </c>
      <c r="L767" s="25">
        <f>工程量清单!L767</f>
        <v>0</v>
      </c>
      <c r="M767" s="25">
        <f>工程量清单!M767</f>
        <v>0</v>
      </c>
      <c r="N767" s="27" t="str">
        <f>工程量清单!AX767</f>
        <v>ANGELO PO
安吉洛普</v>
      </c>
      <c r="O767" s="27" t="str">
        <f>工程量清单!AY767</f>
        <v>MKN</v>
      </c>
    </row>
    <row r="768" s="2" customFormat="1" ht="30" customHeight="1" spans="1:15">
      <c r="A768" s="2" t="s">
        <v>57</v>
      </c>
      <c r="B768" s="25" t="str">
        <f>工程量清单!B768</f>
        <v>d</v>
      </c>
      <c r="C768" s="28" t="str">
        <f>工程量清单!C768</f>
        <v>ELE. fry top smooth+ribbed plate(chrome)</v>
      </c>
      <c r="D768" s="24" t="str">
        <f>工程量清单!D768</f>
        <v>座台式电力扒炉(镀铬)</v>
      </c>
      <c r="E768" s="28" t="str">
        <f>工程量清单!E768</f>
        <v>ELE,2/3 SMOOTH 1/3 RIBBED W/CABINET &amp; DOOR</v>
      </c>
      <c r="F768" s="28" t="str">
        <f>工程量清单!F768</f>
        <v>电力，2/3平1/3坑，连下柜带门</v>
      </c>
      <c r="G768" s="25">
        <f>工程量清单!G768</f>
        <v>1</v>
      </c>
      <c r="H768" s="28" t="str">
        <f>工程量清单!H768</f>
        <v>ELECTROLUX-Thermaline
伊莱克斯</v>
      </c>
      <c r="I768" s="28" t="str">
        <f>工程量清单!I768</f>
        <v>CUSTOM MADE
定制</v>
      </c>
      <c r="J768" s="25" t="str">
        <f>工程量清单!J768</f>
        <v>ITALY
意大利</v>
      </c>
      <c r="K768" s="25">
        <f>工程量清单!K768</f>
        <v>0</v>
      </c>
      <c r="L768" s="25">
        <f>工程量清单!L768</f>
        <v>0</v>
      </c>
      <c r="M768" s="25">
        <f>工程量清单!M768</f>
        <v>0</v>
      </c>
      <c r="N768" s="27" t="str">
        <f>工程量清单!AX768</f>
        <v>ANGELO PO
安吉洛普</v>
      </c>
      <c r="O768" s="27" t="str">
        <f>工程量清单!AY768</f>
        <v>MKN</v>
      </c>
    </row>
    <row r="769" s="2" customFormat="1" ht="30" customHeight="1" spans="1:15">
      <c r="A769" s="2" t="s">
        <v>57</v>
      </c>
      <c r="B769" s="25" t="str">
        <f>工程量清单!B769</f>
        <v>e</v>
      </c>
      <c r="C769" s="28" t="str">
        <f>工程量清单!C769</f>
        <v>1-TANK FRYER</v>
      </c>
      <c r="D769" s="24" t="str">
        <f>工程量清单!D769</f>
        <v>单缸炸炉</v>
      </c>
      <c r="E769" s="28" t="str">
        <f>工程量清单!E769</f>
        <v>ELECTRIC，1-TANK. 22L</v>
      </c>
      <c r="F769" s="28" t="str">
        <f>工程量清单!F769</f>
        <v>电力，双杠，22升</v>
      </c>
      <c r="G769" s="25">
        <f>工程量清单!G769</f>
        <v>1</v>
      </c>
      <c r="H769" s="28" t="str">
        <f>工程量清单!H769</f>
        <v>ELECTROLUX-Thermaline
伊莱克斯</v>
      </c>
      <c r="I769" s="28" t="str">
        <f>工程量清单!I769</f>
        <v>CUSTOM MADE
定制</v>
      </c>
      <c r="J769" s="25" t="str">
        <f>工程量清单!J769</f>
        <v>ITALY
意大利</v>
      </c>
      <c r="K769" s="25">
        <f>工程量清单!K769</f>
        <v>0</v>
      </c>
      <c r="L769" s="25">
        <f>工程量清单!L769</f>
        <v>0</v>
      </c>
      <c r="M769" s="25">
        <f>工程量清单!M769</f>
        <v>0</v>
      </c>
      <c r="N769" s="27" t="str">
        <f>工程量清单!AX769</f>
        <v>ANGELO PO
安吉洛普</v>
      </c>
      <c r="O769" s="27" t="str">
        <f>工程量清单!AY769</f>
        <v>MKN</v>
      </c>
    </row>
    <row r="770" s="2" customFormat="1" ht="30" customHeight="1" spans="1:15">
      <c r="A770" s="2" t="s">
        <v>57</v>
      </c>
      <c r="B770" s="25" t="str">
        <f>工程量清单!B770</f>
        <v>AF063</v>
      </c>
      <c r="C770" s="28" t="str">
        <f>工程量清单!C770</f>
        <v>COOKING ISLAND</v>
      </c>
      <c r="D770" s="24" t="str">
        <f>工程量清单!D770</f>
        <v>岛式中餐烹饪炉具</v>
      </c>
      <c r="E770" s="28" t="str">
        <f>工程量清单!E770</f>
        <v>VISIBLE SURFACE ELECTROPLATING COLORING WITH COLOR CODES PROVIDED BY THE INTERIOR CONSULTANT</v>
      </c>
      <c r="F770" s="28" t="str">
        <f>工程量清单!F770</f>
        <v>可见面（除台面）电镀上色，色号由室内顾问提供。</v>
      </c>
      <c r="G770" s="25">
        <f>工程量清单!G770</f>
        <v>1</v>
      </c>
      <c r="H770" s="28" t="str">
        <f>工程量清单!H770</f>
        <v>MARKPHILI
玛克菲利</v>
      </c>
      <c r="I770" s="28" t="str">
        <f>工程量清单!I770</f>
        <v>CUSTOM MADE
定制</v>
      </c>
      <c r="J770" s="25" t="str">
        <f>工程量清单!J770</f>
        <v>CHINA
中国</v>
      </c>
      <c r="K770" s="25">
        <f>工程量清单!K770</f>
        <v>3900</v>
      </c>
      <c r="L770" s="25">
        <f>工程量清单!L770</f>
        <v>1100</v>
      </c>
      <c r="M770" s="25">
        <f>工程量清单!M770</f>
        <v>850</v>
      </c>
      <c r="N770" s="27" t="str">
        <f>工程量清单!AX770</f>
        <v>POWER FLAME
雄劲</v>
      </c>
      <c r="O770" s="27" t="str">
        <f>工程量清单!AY770</f>
        <v>FlAME MATE
富利</v>
      </c>
    </row>
    <row r="771" s="2" customFormat="1" ht="30" customHeight="1" spans="1:15">
      <c r="A771" s="2" t="s">
        <v>57</v>
      </c>
      <c r="B771" s="25" t="str">
        <f>工程量清单!B771</f>
        <v>a</v>
      </c>
      <c r="C771" s="28" t="str">
        <f>工程量清单!C771</f>
        <v>4 INDUCATION</v>
      </c>
      <c r="D771" s="24" t="str">
        <f>工程量清单!D771</f>
        <v>四头电磁炉</v>
      </c>
      <c r="E771" s="28">
        <f>工程量清单!E771</f>
        <v>0</v>
      </c>
      <c r="F771" s="28">
        <f>工程量清单!F771</f>
        <v>0</v>
      </c>
      <c r="G771" s="25">
        <f>工程量清单!G771</f>
        <v>1</v>
      </c>
      <c r="H771" s="28" t="str">
        <f>工程量清单!H771</f>
        <v>MARKPHILI
玛克菲利</v>
      </c>
      <c r="I771" s="28" t="str">
        <f>工程量清单!I771</f>
        <v>CUSTOM MADE
定制</v>
      </c>
      <c r="J771" s="25" t="str">
        <f>工程量清单!J771</f>
        <v>CHINA
中国</v>
      </c>
      <c r="K771" s="25">
        <f>工程量清单!K771</f>
        <v>0</v>
      </c>
      <c r="L771" s="25">
        <f>工程量清单!L771</f>
        <v>0</v>
      </c>
      <c r="M771" s="25">
        <f>工程量清单!M771</f>
        <v>0</v>
      </c>
      <c r="N771" s="27" t="str">
        <f>工程量清单!AX771</f>
        <v>POWER FLAME
雄劲</v>
      </c>
      <c r="O771" s="27" t="str">
        <f>工程量清单!AY771</f>
        <v>S.BAO
顺宝</v>
      </c>
    </row>
    <row r="772" s="2" customFormat="1" ht="30" customHeight="1" spans="1:15">
      <c r="A772" s="2" t="s">
        <v>57</v>
      </c>
      <c r="B772" s="25" t="str">
        <f>工程量清单!B772</f>
        <v>b</v>
      </c>
      <c r="C772" s="28" t="str">
        <f>工程量清单!C772</f>
        <v>CHINESE   DOUBLE WOK RANGE WITH REAR POT</v>
      </c>
      <c r="D772" s="24" t="str">
        <f>工程量清单!D772</f>
        <v>双头无尾炒炉</v>
      </c>
      <c r="E772" s="28" t="str">
        <f>工程量清单!E772</f>
        <v>ELECTRIC</v>
      </c>
      <c r="F772" s="28" t="str">
        <f>工程量清单!F772</f>
        <v>电加热</v>
      </c>
      <c r="G772" s="25">
        <f>工程量清单!G772</f>
        <v>1</v>
      </c>
      <c r="H772" s="28" t="str">
        <f>工程量清单!H772</f>
        <v>MARKPHILI
玛克菲利</v>
      </c>
      <c r="I772" s="28" t="str">
        <f>工程量清单!I772</f>
        <v>CUSTOM MADE
定制</v>
      </c>
      <c r="J772" s="25" t="str">
        <f>工程量清单!J772</f>
        <v>CHINA
中国</v>
      </c>
      <c r="K772" s="25">
        <f>工程量清单!K772</f>
        <v>0</v>
      </c>
      <c r="L772" s="25">
        <f>工程量清单!L772</f>
        <v>0</v>
      </c>
      <c r="M772" s="25">
        <f>工程量清单!M772</f>
        <v>0</v>
      </c>
      <c r="N772" s="27" t="str">
        <f>工程量清单!AX772</f>
        <v>POWER FLAME
雄劲</v>
      </c>
      <c r="O772" s="27" t="str">
        <f>工程量清单!AY772</f>
        <v>INTFCH
科能</v>
      </c>
    </row>
    <row r="773" s="2" customFormat="1" ht="30" customHeight="1" spans="1:15">
      <c r="A773" s="2" t="s">
        <v>57</v>
      </c>
      <c r="B773" s="25" t="str">
        <f>工程量清单!B773</f>
        <v>c</v>
      </c>
      <c r="C773" s="28" t="str">
        <f>工程量清单!C773</f>
        <v>CHINESE  SINGLE WOK RANGE WITH REAR POT</v>
      </c>
      <c r="D773" s="24" t="str">
        <f>工程量清单!D773</f>
        <v>单头蒸炉</v>
      </c>
      <c r="E773" s="28" t="str">
        <f>工程量清单!E773</f>
        <v>ELECTRIC</v>
      </c>
      <c r="F773" s="28" t="str">
        <f>工程量清单!F773</f>
        <v>电加热</v>
      </c>
      <c r="G773" s="25">
        <f>工程量清单!G773</f>
        <v>1</v>
      </c>
      <c r="H773" s="28" t="str">
        <f>工程量清单!H773</f>
        <v>MARKPHILI
玛克菲利</v>
      </c>
      <c r="I773" s="28" t="str">
        <f>工程量清单!I773</f>
        <v>CUSTOM MADE
定制</v>
      </c>
      <c r="J773" s="25" t="str">
        <f>工程量清单!J773</f>
        <v>CHINA
中国</v>
      </c>
      <c r="K773" s="25">
        <f>工程量清单!K773</f>
        <v>0</v>
      </c>
      <c r="L773" s="25">
        <f>工程量清单!L773</f>
        <v>0</v>
      </c>
      <c r="M773" s="25">
        <f>工程量清单!M773</f>
        <v>0</v>
      </c>
      <c r="N773" s="27" t="str">
        <f>工程量清单!AX773</f>
        <v>POWER FLAME
雄劲</v>
      </c>
      <c r="O773" s="27" t="str">
        <f>工程量清单!AY773</f>
        <v>INTFCH
科能</v>
      </c>
    </row>
    <row r="774" s="2" customFormat="1" ht="30" customHeight="1" spans="1:15">
      <c r="A774" s="2" t="s">
        <v>57</v>
      </c>
      <c r="B774" s="25" t="str">
        <f>工程量清单!B774</f>
        <v>AF064</v>
      </c>
      <c r="C774" s="28" t="str">
        <f>工程量清单!C774</f>
        <v>ICE WELL</v>
      </c>
      <c r="D774" s="24" t="str">
        <f>工程量清单!D774</f>
        <v>冰槽</v>
      </c>
      <c r="E774" s="28" t="str">
        <f>工程量清单!E774</f>
        <v>DROP-IN</v>
      </c>
      <c r="F774" s="28" t="str">
        <f>工程量清单!F774</f>
        <v>嵌入式</v>
      </c>
      <c r="G774" s="25">
        <f>工程量清单!G774</f>
        <v>1</v>
      </c>
      <c r="H774" s="28" t="str">
        <f>工程量清单!H774</f>
        <v>FABRICATED
厂制品</v>
      </c>
      <c r="I774" s="28" t="str">
        <f>工程量清单!I774</f>
        <v>STAINLESS STEEL
不锈钢</v>
      </c>
      <c r="J774" s="25" t="str">
        <f>工程量清单!J774</f>
        <v>CHINA
中国</v>
      </c>
      <c r="K774" s="25">
        <f>工程量清单!K774</f>
        <v>350</v>
      </c>
      <c r="L774" s="25">
        <f>工程量清单!L774</f>
        <v>600</v>
      </c>
      <c r="M774" s="25">
        <f>工程量清单!M774</f>
        <v>300</v>
      </c>
      <c r="N774" s="27">
        <f>工程量清单!AX774</f>
        <v>0</v>
      </c>
      <c r="O774" s="27">
        <f>工程量清单!AY774</f>
        <v>0</v>
      </c>
    </row>
    <row r="775" s="2" customFormat="1" ht="30" customHeight="1" spans="1:15">
      <c r="A775" s="2" t="s">
        <v>57</v>
      </c>
      <c r="B775" s="25" t="str">
        <f>工程量清单!B775</f>
        <v>AF065</v>
      </c>
      <c r="C775" s="28" t="str">
        <f>工程量清单!C775</f>
        <v>DISPLAY CABINET</v>
      </c>
      <c r="D775" s="24" t="str">
        <f>工程量清单!D775</f>
        <v>展示柜</v>
      </c>
      <c r="E775" s="28" t="str">
        <f>工程量清单!E775</f>
        <v>VISIBLE SURFACE ELECTROPLATING COLORING WITH COLOR CODES PROVIDED BY THE INTERIOR CONSULTANT</v>
      </c>
      <c r="F775" s="28" t="str">
        <f>工程量清单!F775</f>
        <v>可见面电镀上色，色号由室内顾问提供。</v>
      </c>
      <c r="G775" s="25">
        <f>工程量清单!G775</f>
        <v>2</v>
      </c>
      <c r="H775" s="28" t="str">
        <f>工程量清单!H775</f>
        <v>WILLIAMS
威廉士</v>
      </c>
      <c r="I775" s="28" t="str">
        <f>工程量清单!I775</f>
        <v>CUSTOM MADE
定制</v>
      </c>
      <c r="J775" s="25" t="str">
        <f>工程量清单!J775</f>
        <v>CHINA
中国</v>
      </c>
      <c r="K775" s="25">
        <f>工程量清单!K775</f>
        <v>1500</v>
      </c>
      <c r="L775" s="25">
        <f>工程量清单!L775</f>
        <v>700</v>
      </c>
      <c r="M775" s="25">
        <f>工程量清单!M775</f>
        <v>1100</v>
      </c>
      <c r="N775" s="27" t="str">
        <f>工程量清单!AX775</f>
        <v>IGLU</v>
      </c>
      <c r="O775" s="27" t="str">
        <f>工程量清单!AY775</f>
        <v>PRECISION
精确</v>
      </c>
    </row>
    <row r="776" s="2" customFormat="1" ht="30" customHeight="1" spans="1:15">
      <c r="A776" s="2" t="s">
        <v>57</v>
      </c>
      <c r="B776" s="25" t="str">
        <f>工程量清单!B776</f>
        <v>AF066</v>
      </c>
      <c r="C776" s="28" t="str">
        <f>工程量清单!C776</f>
        <v>PLATE COLD </v>
      </c>
      <c r="D776" s="24" t="str">
        <f>工程量清单!D776</f>
        <v>嵌入式冷板</v>
      </c>
      <c r="E776" s="28" t="str">
        <f>工程量清单!E776</f>
        <v>BUILT-IN</v>
      </c>
      <c r="F776" s="28" t="str">
        <f>工程量清单!F776</f>
        <v>嵌入式 </v>
      </c>
      <c r="G776" s="25">
        <f>工程量清单!G776</f>
        <v>1</v>
      </c>
      <c r="H776" s="28" t="str">
        <f>工程量清单!H776</f>
        <v>WILLIAMS
威廉士</v>
      </c>
      <c r="I776" s="28" t="str">
        <f>工程量清单!I776</f>
        <v>CUSTOM MADE
定制</v>
      </c>
      <c r="J776" s="25" t="str">
        <f>工程量清单!J776</f>
        <v>CHINA
中国</v>
      </c>
      <c r="K776" s="25">
        <f>工程量清单!K776</f>
        <v>1200</v>
      </c>
      <c r="L776" s="25">
        <f>工程量清单!L776</f>
        <v>500</v>
      </c>
      <c r="M776" s="25">
        <f>工程量清单!M776</f>
        <v>100</v>
      </c>
      <c r="N776" s="27" t="str">
        <f>工程量清单!AX776</f>
        <v>IGLU</v>
      </c>
      <c r="O776" s="27" t="str">
        <f>工程量清单!AY776</f>
        <v>PRECISION
精确</v>
      </c>
    </row>
    <row r="777" s="2" customFormat="1" ht="30" customHeight="1" spans="1:15">
      <c r="A777" s="2" t="s">
        <v>57</v>
      </c>
      <c r="B777" s="25" t="str">
        <f>工程量清单!B777</f>
        <v>AF067</v>
      </c>
      <c r="C777" s="28" t="str">
        <f>工程量清单!C777</f>
        <v>RICE COOKER</v>
      </c>
      <c r="D777" s="24" t="str">
        <f>工程量清单!D777</f>
        <v>电饭煲</v>
      </c>
      <c r="E777" s="28" t="str">
        <f>工程量清单!E777</f>
        <v>5LT,PARTIAL RECESS IN COUNTERTOP</v>
      </c>
      <c r="F777" s="28" t="str">
        <f>工程量清单!F777</f>
        <v>5公升,台面局部下沉</v>
      </c>
      <c r="G777" s="25">
        <f>工程量清单!G777</f>
        <v>1</v>
      </c>
      <c r="H777" s="28" t="str">
        <f>工程量清单!H777</f>
        <v>SUNWARE
阳象牌</v>
      </c>
      <c r="I777" s="28" t="str">
        <f>工程量清单!I777</f>
        <v>SW-5400</v>
      </c>
      <c r="J777" s="25" t="str">
        <f>工程量清单!J777</f>
        <v>CHINA
中国</v>
      </c>
      <c r="K777" s="25">
        <f>工程量清单!K777</f>
        <v>432</v>
      </c>
      <c r="L777" s="25">
        <f>工程量清单!L777</f>
        <v>432</v>
      </c>
      <c r="M777" s="25">
        <f>工程量清单!M777</f>
        <v>320</v>
      </c>
      <c r="N777" s="27" t="str">
        <f>工程量清单!AX777</f>
        <v>PANASONIC
松下</v>
      </c>
      <c r="O777" s="27" t="str">
        <f>工程量清单!AY777</f>
        <v>MIDEA
美的</v>
      </c>
    </row>
    <row r="778" s="2" customFormat="1" ht="30" customHeight="1" spans="1:15">
      <c r="A778" s="2" t="s">
        <v>57</v>
      </c>
      <c r="B778" s="25" t="str">
        <f>工程量清单!B778</f>
        <v>AF068</v>
      </c>
      <c r="C778" s="28" t="str">
        <f>工程量清单!C778</f>
        <v>UNDER COUNTER CABINET</v>
      </c>
      <c r="D778" s="24" t="str">
        <f>工程量清单!D778</f>
        <v>台下式工作柜</v>
      </c>
      <c r="E778" s="28" t="str">
        <f>工程量清单!E778</f>
        <v>LOCKABLE HINGED DOORS,VISIBLE SURFACE ELECTROPLATING COLORING WITH COLOR CODES PROVIDED BY THE INTERIOR CONSULTANT</v>
      </c>
      <c r="F778" s="28" t="str">
        <f>工程量清单!F778</f>
        <v>带锁掩门，可见面电镀上色，色号由室内顾问提供。</v>
      </c>
      <c r="G778" s="25">
        <f>工程量清单!G778</f>
        <v>8</v>
      </c>
      <c r="H778" s="28" t="str">
        <f>工程量清单!H778</f>
        <v>FABRICATED
厂制品</v>
      </c>
      <c r="I778" s="28" t="str">
        <f>工程量清单!I778</f>
        <v>STAINLESS STEEL
不锈钢</v>
      </c>
      <c r="J778" s="25" t="str">
        <f>工程量清单!J778</f>
        <v>CHINA
中国</v>
      </c>
      <c r="K778" s="25">
        <f>工程量清单!K778</f>
        <v>1050</v>
      </c>
      <c r="L778" s="25">
        <f>工程量清单!L778</f>
        <v>670</v>
      </c>
      <c r="M778" s="25">
        <f>工程量清单!M778</f>
        <v>750</v>
      </c>
      <c r="N778" s="27" t="str">
        <f>工程量清单!AX778</f>
        <v> </v>
      </c>
      <c r="O778" s="27" t="str">
        <f>工程量清单!AY778</f>
        <v> </v>
      </c>
    </row>
    <row r="779" s="2" customFormat="1" ht="30" customHeight="1" spans="1:15">
      <c r="A779" s="2" t="s">
        <v>57</v>
      </c>
      <c r="B779" s="25" t="str">
        <f>工程量清单!B779</f>
        <v>AF069</v>
      </c>
      <c r="C779" s="28" t="str">
        <f>工程量清单!C779</f>
        <v>UNDER COUNTER CABINET</v>
      </c>
      <c r="D779" s="24" t="str">
        <f>工程量清单!D779</f>
        <v>台下式工作柜</v>
      </c>
      <c r="E779" s="28" t="str">
        <f>工程量清单!E779</f>
        <v>LOCKABLE HINGED DOORS,VISIBLE SURFACE ELECTROPLATING COLORING WITH COLOR CODES PROVIDED BY THE INTERIOR CONSULTANT</v>
      </c>
      <c r="F779" s="28" t="str">
        <f>工程量清单!F779</f>
        <v>带锁掩门，可见面电镀上色，色号由室内顾问提供。</v>
      </c>
      <c r="G779" s="25">
        <f>工程量清单!G779</f>
        <v>2</v>
      </c>
      <c r="H779" s="28" t="str">
        <f>工程量清单!H779</f>
        <v>FABRICATED
厂制品</v>
      </c>
      <c r="I779" s="28" t="str">
        <f>工程量清单!I779</f>
        <v>STAINLESS STEEL
不锈钢</v>
      </c>
      <c r="J779" s="25" t="str">
        <f>工程量清单!J779</f>
        <v>CHINA
中国</v>
      </c>
      <c r="K779" s="25">
        <f>工程量清单!K779</f>
        <v>500</v>
      </c>
      <c r="L779" s="25">
        <f>工程量清单!L779</f>
        <v>670</v>
      </c>
      <c r="M779" s="25">
        <f>工程量清单!M779</f>
        <v>750</v>
      </c>
      <c r="N779" s="27" t="str">
        <f>工程量清单!AX779</f>
        <v> </v>
      </c>
      <c r="O779" s="27" t="str">
        <f>工程量清单!AY779</f>
        <v> </v>
      </c>
    </row>
    <row r="780" s="2" customFormat="1" ht="30" customHeight="1" spans="1:15">
      <c r="A780" s="2" t="s">
        <v>57</v>
      </c>
      <c r="B780" s="25" t="str">
        <f>工程量清单!B780</f>
        <v>AF070</v>
      </c>
      <c r="C780" s="28" t="str">
        <f>工程量清单!C780</f>
        <v>WORK TABLE WITH SINK  &amp; FAUCET &amp; CHOPPING BOARD</v>
      </c>
      <c r="D780" s="24" t="str">
        <f>工程量清单!D780</f>
        <v>大星盆工作台连抽拉式龙头及砧板</v>
      </c>
      <c r="E780" s="28" t="str">
        <f>工程量清单!E780</f>
        <v>FOOD SAFETY  BLOCK</v>
      </c>
      <c r="F780" s="28" t="str">
        <f>工程量清单!F780</f>
        <v>食品安全级砧板</v>
      </c>
      <c r="G780" s="25">
        <f>工程量清单!G780</f>
        <v>1</v>
      </c>
      <c r="H780" s="28" t="str">
        <f>工程量清单!H780</f>
        <v>FABRICATED
厂制品</v>
      </c>
      <c r="I780" s="28" t="str">
        <f>工程量清单!I780</f>
        <v>STAINLESS STEEL
不锈钢</v>
      </c>
      <c r="J780" s="25" t="str">
        <f>工程量清单!J780</f>
        <v>CHINA
中国</v>
      </c>
      <c r="K780" s="25">
        <f>工程量清单!K780</f>
        <v>1500</v>
      </c>
      <c r="L780" s="25">
        <f>工程量清单!L780</f>
        <v>500</v>
      </c>
      <c r="M780" s="25">
        <f>工程量清单!M780</f>
        <v>850</v>
      </c>
      <c r="N780" s="27">
        <f>工程量清单!AX780</f>
        <v>0</v>
      </c>
      <c r="O780" s="27">
        <f>工程量清单!AY780</f>
        <v>0</v>
      </c>
    </row>
    <row r="781" s="2" customFormat="1" ht="30" customHeight="1" spans="1:15">
      <c r="A781" s="2" t="s">
        <v>57</v>
      </c>
      <c r="B781" s="25" t="str">
        <f>工程量清单!B781</f>
        <v>AF071</v>
      </c>
      <c r="C781" s="28" t="str">
        <f>工程量清单!C781</f>
        <v>SUSHI DISPLAY CABINET</v>
      </c>
      <c r="D781" s="24" t="str">
        <f>工程量清单!D781</f>
        <v>寿司展示柜</v>
      </c>
      <c r="E781" s="28">
        <f>工程量清单!E781</f>
        <v>0</v>
      </c>
      <c r="F781" s="28">
        <f>工程量清单!F781</f>
        <v>0</v>
      </c>
      <c r="G781" s="25">
        <f>工程量清单!G781</f>
        <v>1</v>
      </c>
      <c r="H781" s="28" t="str">
        <f>工程量清单!H781</f>
        <v>WILLIAMS
威廉士</v>
      </c>
      <c r="I781" s="28" t="str">
        <f>工程量清单!I781</f>
        <v>SUS-R-1500-HG</v>
      </c>
      <c r="J781" s="25" t="str">
        <f>工程量清单!J781</f>
        <v>CHINA
中国</v>
      </c>
      <c r="K781" s="25">
        <f>工程量清单!K781</f>
        <v>1500</v>
      </c>
      <c r="L781" s="25">
        <f>工程量清单!L781</f>
        <v>350</v>
      </c>
      <c r="M781" s="25">
        <f>工程量清单!M781</f>
        <v>325</v>
      </c>
      <c r="N781" s="27" t="str">
        <f>工程量清单!AX781</f>
        <v>IGLU</v>
      </c>
      <c r="O781" s="27" t="str">
        <f>工程量清单!AY781</f>
        <v>PRECISION
精确</v>
      </c>
    </row>
    <row r="782" s="2" customFormat="1" ht="30" customHeight="1" spans="1:15">
      <c r="A782" s="2" t="s">
        <v>57</v>
      </c>
      <c r="B782" s="25" t="str">
        <f>工程量清单!B782</f>
        <v>AF073</v>
      </c>
      <c r="C782" s="28" t="str">
        <f>工程量清单!C782</f>
        <v>UNDER PASS-THOUGHT WORK TABLE WITH 2 SINKS</v>
      </c>
      <c r="D782" s="24" t="str">
        <f>工程量清单!D782</f>
        <v>台下式双通双星盆工作柜</v>
      </c>
      <c r="E782" s="28" t="str">
        <f>工程量清单!E782</f>
        <v>SINK SIZE 400mm*400mm*250mm&amp;300mm*300mm*250mm, 1 DECK MOUNTED FAUCET &amp; MIX VALVE, WITH 1 TOUCH FREE FAUCET,2 LEVER HANDLE DRAIN,2 DOORS,HINGED DOOR,VISIBLE SURFACE ELECTROPLATING COLORING WITH COLOR CODES PROVIDED BY THE INTERIOR CONSULTANT</v>
      </c>
      <c r="F782" s="28" t="str">
        <f>工程量清单!F782</f>
        <v>星盆尺寸 400mm*400mm*250mm和300mm*300mm*250mm，带1组冷热水龙头，连一组非手控洗手龙头，2组摇柄去水，双门，掩门柜，可见面电镀上色，色号由室内顾问提供。</v>
      </c>
      <c r="G782" s="25">
        <f>工程量清单!G782</f>
        <v>1</v>
      </c>
      <c r="H782" s="28" t="str">
        <f>工程量清单!H782</f>
        <v>FABRICATED
厂制品</v>
      </c>
      <c r="I782" s="28" t="str">
        <f>工程量清单!I782</f>
        <v>STAINLESS STEEL
不锈钢</v>
      </c>
      <c r="J782" s="25" t="str">
        <f>工程量清单!J782</f>
        <v>CHINA
中国</v>
      </c>
      <c r="K782" s="25">
        <f>工程量清单!K782</f>
        <v>1400</v>
      </c>
      <c r="L782" s="25">
        <f>工程量清单!L782</f>
        <v>660</v>
      </c>
      <c r="M782" s="25">
        <f>工程量清单!M782</f>
        <v>750</v>
      </c>
      <c r="N782" s="27" t="str">
        <f>工程量清单!AX782</f>
        <v> </v>
      </c>
      <c r="O782" s="27" t="str">
        <f>工程量清单!AY782</f>
        <v> </v>
      </c>
    </row>
    <row r="783" s="2" customFormat="1" ht="30" customHeight="1" spans="1:15">
      <c r="A783" s="2" t="s">
        <v>57</v>
      </c>
      <c r="B783" s="25" t="str">
        <f>工程量清单!B783</f>
        <v>AF074</v>
      </c>
      <c r="C783" s="28" t="str">
        <f>工程量清单!C783</f>
        <v>COUNTER REFRIGERATOR</v>
      </c>
      <c r="D783" s="24" t="str">
        <f>工程量清单!D783</f>
        <v>平台高温雪柜</v>
      </c>
      <c r="E783" s="28" t="str">
        <f>工程量清单!E783</f>
        <v>2 DRAWERS,'+1℃～+4℃,LEFT COMPRESSOR,VISIBLE SURFACE ELECTROPLATING COLORING WITH COLOR CODES PROVIDED BY THE INTERIOR CONSULTANT</v>
      </c>
      <c r="F783" s="28" t="str">
        <f>工程量清单!F783</f>
        <v>2抽屉,'+1℃～+4℃,左机位，可见面电镀上色，色号由室内顾问提供。</v>
      </c>
      <c r="G783" s="25">
        <f>工程量清单!G783</f>
        <v>2</v>
      </c>
      <c r="H783" s="28" t="str">
        <f>工程量清单!H783</f>
        <v>WILLIAMS
威廉士</v>
      </c>
      <c r="I783" s="28" t="str">
        <f>工程量清单!I783</f>
        <v>FOH1U-XN+FOH1U-NX</v>
      </c>
      <c r="J783" s="25" t="str">
        <f>工程量清单!J783</f>
        <v>CHINA
中国</v>
      </c>
      <c r="K783" s="25">
        <f>工程量清单!K783</f>
        <v>1036</v>
      </c>
      <c r="L783" s="25">
        <f>工程量清单!L783</f>
        <v>660</v>
      </c>
      <c r="M783" s="25">
        <f>工程量清单!M783</f>
        <v>750</v>
      </c>
      <c r="N783" s="27" t="str">
        <f>工程量清单!AX783</f>
        <v>IGLU</v>
      </c>
      <c r="O783" s="27" t="str">
        <f>工程量清单!AY783</f>
        <v>PRECISION
精确</v>
      </c>
    </row>
    <row r="784" s="2" customFormat="1" ht="30" customHeight="1" spans="1:15">
      <c r="A784" s="2" t="s">
        <v>57</v>
      </c>
      <c r="B784" s="25" t="str">
        <f>工程量清单!B784</f>
        <v>AF075</v>
      </c>
      <c r="C784" s="28" t="str">
        <f>工程量清单!C784</f>
        <v>WATER FILTER</v>
      </c>
      <c r="D784" s="24" t="str">
        <f>工程量清单!D784</f>
        <v>净水器(直饮水)</v>
      </c>
      <c r="E784" s="28" t="str">
        <f>工程量清单!E784</f>
        <v>FOR ITEM AF070</v>
      </c>
      <c r="F784" s="28" t="str">
        <f>工程量清单!F784</f>
        <v>用于编号 AF070</v>
      </c>
      <c r="G784" s="25">
        <f>工程量清单!G784</f>
        <v>1</v>
      </c>
      <c r="H784" s="28" t="str">
        <f>工程量清单!H784</f>
        <v>EVERPURE
爱惠浦</v>
      </c>
      <c r="I784" s="28" t="str">
        <f>工程量清单!I784</f>
        <v>CDRN1-4FT+PFB-002 UV SYSTEM(SA11185+SA30043）</v>
      </c>
      <c r="J784" s="25" t="str">
        <f>工程量清单!J784</f>
        <v>CHINA
中国</v>
      </c>
      <c r="K784" s="25">
        <f>工程量清单!K784</f>
        <v>0</v>
      </c>
      <c r="L784" s="25">
        <f>工程量清单!L784</f>
        <v>0</v>
      </c>
      <c r="M784" s="25">
        <f>工程量清单!M784</f>
        <v>0</v>
      </c>
      <c r="N784" s="27" t="str">
        <f>工程量清单!AX784</f>
        <v>PARAGON
百诺肯</v>
      </c>
      <c r="O784" s="27" t="str">
        <f>工程量清单!AY784</f>
        <v>SELECTO
森乐</v>
      </c>
    </row>
    <row r="785" s="2" customFormat="1" ht="30" customHeight="1" spans="1:15">
      <c r="A785" s="2" t="s">
        <v>57</v>
      </c>
      <c r="B785" s="25" t="str">
        <f>工程量清单!B785</f>
        <v>AF076</v>
      </c>
      <c r="C785" s="28" t="str">
        <f>工程量清单!C785</f>
        <v>UNDER COUNTER CABINET</v>
      </c>
      <c r="D785" s="24" t="str">
        <f>工程量清单!D785</f>
        <v>台下式工作柜</v>
      </c>
      <c r="E785" s="28" t="str">
        <f>工程量清单!E785</f>
        <v>LOCKABLE HINGED DOORS,VISIBLE SURFACE ELECTROPLATING COLORING WITH COLOR CODES PROVIDED BY THE INTERIOR CONSULTANT</v>
      </c>
      <c r="F785" s="28" t="str">
        <f>工程量清单!F785</f>
        <v>带锁掩门，可见面电镀上色，色号由室内顾问提供。</v>
      </c>
      <c r="G785" s="25">
        <f>工程量清单!G785</f>
        <v>1</v>
      </c>
      <c r="H785" s="28" t="str">
        <f>工程量清单!H785</f>
        <v>FABRICATED
厂制品</v>
      </c>
      <c r="I785" s="28" t="str">
        <f>工程量清单!I785</f>
        <v>STAINLESS STEEL
不锈钢</v>
      </c>
      <c r="J785" s="25" t="str">
        <f>工程量清单!J785</f>
        <v>CHINA
中国</v>
      </c>
      <c r="K785" s="25">
        <f>工程量清单!K785</f>
        <v>900</v>
      </c>
      <c r="L785" s="25">
        <f>工程量清单!L785</f>
        <v>670</v>
      </c>
      <c r="M785" s="25">
        <f>工程量清单!M785</f>
        <v>750</v>
      </c>
      <c r="N785" s="27" t="str">
        <f>工程量清单!AX785</f>
        <v> </v>
      </c>
      <c r="O785" s="27" t="str">
        <f>工程量清单!AY785</f>
        <v> </v>
      </c>
    </row>
    <row r="786" s="2" customFormat="1" ht="30" customHeight="1" spans="1:15">
      <c r="A786" s="2" t="s">
        <v>57</v>
      </c>
      <c r="B786" s="25" t="str">
        <f>工程量清单!B786</f>
        <v>AF077</v>
      </c>
      <c r="C786" s="28" t="str">
        <f>工程量清单!C786</f>
        <v>HEATED LAMP </v>
      </c>
      <c r="D786" s="24" t="str">
        <f>工程量清单!D786</f>
        <v>食物暖灯</v>
      </c>
      <c r="E786" s="28" t="str">
        <f>工程量清单!E786</f>
        <v>CEILING MOUNTED,SCALABLE</v>
      </c>
      <c r="F786" s="28" t="str">
        <f>工程量清单!F786</f>
        <v>吊天花安装，可伸缩</v>
      </c>
      <c r="G786" s="25">
        <f>工程量清单!G786</f>
        <v>1</v>
      </c>
      <c r="H786" s="28" t="str">
        <f>工程量清单!H786</f>
        <v>GROWIT
格琅威特</v>
      </c>
      <c r="I786" s="28" t="str">
        <f>工程量清单!I786</f>
        <v>DL-700-HR</v>
      </c>
      <c r="J786" s="25" t="str">
        <f>工程量清单!J786</f>
        <v>CHINA
中国</v>
      </c>
      <c r="K786" s="25">
        <f>工程量清单!K786</f>
        <v>165</v>
      </c>
      <c r="L786" s="25">
        <f>工程量清单!L786</f>
        <v>165</v>
      </c>
      <c r="M786" s="25">
        <f>工程量清单!M786</f>
        <v>1800</v>
      </c>
      <c r="N786" s="27" t="str">
        <f>工程量清单!AX786</f>
        <v>HATCO
赫高</v>
      </c>
      <c r="O786" s="27" t="str">
        <f>工程量清单!AY786</f>
        <v>APW</v>
      </c>
    </row>
    <row r="787" s="2" customFormat="1" ht="30" customHeight="1" spans="1:15">
      <c r="A787" s="2" t="s">
        <v>57</v>
      </c>
      <c r="B787" s="25" t="str">
        <f>工程量清单!B787</f>
        <v>AF080</v>
      </c>
      <c r="C787" s="28" t="str">
        <f>工程量清单!C787</f>
        <v>COUNTER REFRIGERATOR</v>
      </c>
      <c r="D787" s="24" t="str">
        <f>工程量清单!D787</f>
        <v>炉台雪柜</v>
      </c>
      <c r="E787" s="28" t="str">
        <f>工程量清单!E787</f>
        <v>2 DRAWERS,'+1℃～+4℃,RIGHT COMPRESSOR,VISIBLE SURFACE ELECTROPLATING COLORING WITH COLOR CODES PROVIDED BY THE INTERIOR CONSULTANT</v>
      </c>
      <c r="F787" s="28" t="str">
        <f>工程量清单!F787</f>
        <v>2抽屉,'+1℃～+4℃,右机位，可见面电镀上色，色号由室内顾问提供。</v>
      </c>
      <c r="G787" s="25">
        <f>工程量清单!G787</f>
        <v>1</v>
      </c>
      <c r="H787" s="28" t="str">
        <f>工程量清单!H787</f>
        <v>WILLIAMS
威廉士</v>
      </c>
      <c r="I787" s="28" t="str">
        <f>工程量清单!I787</f>
        <v>UBC2(J)-XN</v>
      </c>
      <c r="J787" s="25" t="str">
        <f>工程量清单!J787</f>
        <v>CHINA
中国</v>
      </c>
      <c r="K787" s="25">
        <f>工程量清单!K787</f>
        <v>1095</v>
      </c>
      <c r="L787" s="25">
        <f>工程量清单!L787</f>
        <v>670</v>
      </c>
      <c r="M787" s="25">
        <f>工程量清单!M787</f>
        <v>471</v>
      </c>
      <c r="N787" s="27" t="str">
        <f>工程量清单!AX787</f>
        <v>IGLU</v>
      </c>
      <c r="O787" s="27" t="str">
        <f>工程量清单!AY787</f>
        <v>PRECISION
精确</v>
      </c>
    </row>
    <row r="788" s="2" customFormat="1" ht="30" customHeight="1" spans="1:15">
      <c r="A788" s="2" t="s">
        <v>57</v>
      </c>
      <c r="B788" s="25" t="str">
        <f>工程量清单!B788</f>
        <v>AF081</v>
      </c>
      <c r="C788" s="28" t="str">
        <f>工程量清单!C788</f>
        <v>DIPPERWELL BOWL AND FUCET</v>
      </c>
      <c r="D788" s="24" t="str">
        <f>工程量清单!D788</f>
        <v>流水井和流水龙头</v>
      </c>
      <c r="E788" s="28">
        <f>工程量清单!E788</f>
        <v>0</v>
      </c>
      <c r="F788" s="28">
        <f>工程量清单!F788</f>
        <v>0</v>
      </c>
      <c r="G788" s="25">
        <f>工程量清单!G788</f>
        <v>1</v>
      </c>
      <c r="H788" s="28" t="str">
        <f>工程量清单!H788</f>
        <v>T&amp;S 
天仕</v>
      </c>
      <c r="I788" s="28" t="str">
        <f>工程量清单!I788</f>
        <v>B-2282-01</v>
      </c>
      <c r="J788" s="25" t="str">
        <f>工程量清单!J788</f>
        <v>CHINA
中国</v>
      </c>
      <c r="K788" s="25">
        <f>工程量清单!K788</f>
        <v>0</v>
      </c>
      <c r="L788" s="25">
        <f>工程量清单!L788</f>
        <v>0</v>
      </c>
      <c r="M788" s="25">
        <f>工程量清单!M788</f>
        <v>0</v>
      </c>
      <c r="N788" s="27" t="str">
        <f>工程量清单!AX788</f>
        <v>FISHER</v>
      </c>
      <c r="O788" s="27" t="str">
        <f>工程量清单!AY788</f>
        <v>CONCEPT</v>
      </c>
    </row>
    <row r="789" s="2" customFormat="1" ht="30" customHeight="1" spans="1:15">
      <c r="A789" s="2" t="s">
        <v>57</v>
      </c>
      <c r="B789" s="25" t="str">
        <f>工程量清单!B789</f>
        <v>AF082</v>
      </c>
      <c r="C789" s="28" t="str">
        <f>工程量清单!C789</f>
        <v>WATER FILTER</v>
      </c>
      <c r="D789" s="24" t="str">
        <f>工程量清单!D789</f>
        <v>净水器(直饮水)</v>
      </c>
      <c r="E789" s="28" t="str">
        <f>工程量清单!E789</f>
        <v>FOR ITEM AF081</v>
      </c>
      <c r="F789" s="28" t="str">
        <f>工程量清单!F789</f>
        <v>用于编号 AF081</v>
      </c>
      <c r="G789" s="25">
        <f>工程量清单!G789</f>
        <v>1</v>
      </c>
      <c r="H789" s="28" t="str">
        <f>工程量清单!H789</f>
        <v>EVERPURE
爱惠浦</v>
      </c>
      <c r="I789" s="28" t="str">
        <f>工程量清单!I789</f>
        <v>CDRN1-4FT+PFB-002 UV SYSTEM(SA11185+SA30043）</v>
      </c>
      <c r="J789" s="25" t="str">
        <f>工程量清单!J789</f>
        <v>CHINA
中国</v>
      </c>
      <c r="K789" s="25">
        <f>工程量清单!K789</f>
        <v>0</v>
      </c>
      <c r="L789" s="25">
        <f>工程量清单!L789</f>
        <v>0</v>
      </c>
      <c r="M789" s="25">
        <f>工程量清单!M789</f>
        <v>0</v>
      </c>
      <c r="N789" s="27" t="str">
        <f>工程量清单!AX789</f>
        <v>PARAGON
百诺肯</v>
      </c>
      <c r="O789" s="27" t="str">
        <f>工程量清单!AY789</f>
        <v>SELECTO
森乐</v>
      </c>
    </row>
    <row r="790" s="2" customFormat="1" ht="30" customHeight="1" spans="1:15">
      <c r="A790" s="2" t="s">
        <v>57</v>
      </c>
      <c r="B790" s="25" t="str">
        <f>工程量清单!B790</f>
        <v>AF083</v>
      </c>
      <c r="C790" s="28" t="str">
        <f>工程量清单!C790</f>
        <v>CREPE MACHINE</v>
      </c>
      <c r="D790" s="24" t="str">
        <f>工程量清单!D790</f>
        <v>班戟炉</v>
      </c>
      <c r="E790" s="28">
        <f>工程量清单!E790</f>
        <v>0</v>
      </c>
      <c r="F790" s="28">
        <f>工程量清单!F790</f>
        <v>0</v>
      </c>
      <c r="G790" s="25">
        <f>工程量清单!G790</f>
        <v>1</v>
      </c>
      <c r="H790" s="28" t="str">
        <f>工程量清单!H790</f>
        <v>ROLLER GRILL</v>
      </c>
      <c r="I790" s="28" t="str">
        <f>工程量清单!I790</f>
        <v>CSE350</v>
      </c>
      <c r="J790" s="25" t="str">
        <f>工程量清单!J790</f>
        <v>FRANCE
法国</v>
      </c>
      <c r="K790" s="25">
        <f>工程量清单!K790</f>
        <v>450</v>
      </c>
      <c r="L790" s="25">
        <f>工程量清单!L790</f>
        <v>480</v>
      </c>
      <c r="M790" s="25">
        <f>工程量清单!M790</f>
        <v>240</v>
      </c>
      <c r="N790" s="27" t="str">
        <f>工程量清单!AX790</f>
        <v>SUNTEC</v>
      </c>
      <c r="O790" s="27" t="str">
        <f>工程量清单!AY790</f>
        <v>NEUMARKER</v>
      </c>
    </row>
    <row r="791" s="2" customFormat="1" ht="30" customHeight="1" spans="1:15">
      <c r="A791" s="2" t="s">
        <v>57</v>
      </c>
      <c r="B791" s="25" t="str">
        <f>工程量清单!B791</f>
        <v>AF084</v>
      </c>
      <c r="C791" s="28" t="str">
        <f>工程量清单!C791</f>
        <v>WAFFLE MACHINE</v>
      </c>
      <c r="D791" s="24" t="str">
        <f>工程量清单!D791</f>
        <v>华夫炉</v>
      </c>
      <c r="E791" s="28">
        <f>工程量清单!E791</f>
        <v>0</v>
      </c>
      <c r="F791" s="28">
        <f>工程量清单!F791</f>
        <v>0</v>
      </c>
      <c r="G791" s="25">
        <f>工程量清单!G791</f>
        <v>1</v>
      </c>
      <c r="H791" s="28" t="str">
        <f>工程量清单!H791</f>
        <v>ROLLER GRILL</v>
      </c>
      <c r="I791" s="28" t="str">
        <f>工程量清单!I791</f>
        <v>GES 10</v>
      </c>
      <c r="J791" s="25" t="str">
        <f>工程量清单!J791</f>
        <v>FRANCE
法国</v>
      </c>
      <c r="K791" s="25">
        <f>工程量清单!K791</f>
        <v>305</v>
      </c>
      <c r="L791" s="25">
        <f>工程量清单!L791</f>
        <v>440</v>
      </c>
      <c r="M791" s="25">
        <f>工程量清单!M791</f>
        <v>230</v>
      </c>
      <c r="N791" s="27" t="str">
        <f>工程量清单!AX791</f>
        <v>SUNTEC</v>
      </c>
      <c r="O791" s="27" t="str">
        <f>工程量清单!AY791</f>
        <v>NEUMARKER</v>
      </c>
    </row>
    <row r="792" s="2" customFormat="1" ht="30" customHeight="1" spans="1:15">
      <c r="A792" s="2" t="s">
        <v>57</v>
      </c>
      <c r="B792" s="25" t="str">
        <f>工程量清单!B792</f>
        <v>AF085</v>
      </c>
      <c r="C792" s="28" t="str">
        <f>工程量清单!C792</f>
        <v>ICE-CREAM DISPLAY CABINET</v>
      </c>
      <c r="D792" s="24" t="str">
        <f>工程量清单!D792</f>
        <v>冰激凌展示柜</v>
      </c>
      <c r="E792" s="28">
        <f>工程量清单!E792</f>
        <v>0</v>
      </c>
      <c r="F792" s="28">
        <f>工程量清单!F792</f>
        <v>0</v>
      </c>
      <c r="G792" s="25">
        <f>工程量清单!G792</f>
        <v>1</v>
      </c>
      <c r="H792" s="28" t="str">
        <f>工程量清单!H792</f>
        <v>WILLIAMS
威廉士</v>
      </c>
      <c r="I792" s="28" t="str">
        <f>工程量清单!I792</f>
        <v>CUSTOM MADE
定制</v>
      </c>
      <c r="J792" s="25" t="str">
        <f>工程量清单!J792</f>
        <v>CHINA
中国</v>
      </c>
      <c r="K792" s="25">
        <f>工程量清单!K792</f>
        <v>920</v>
      </c>
      <c r="L792" s="25">
        <f>工程量清单!L792</f>
        <v>620</v>
      </c>
      <c r="M792" s="25">
        <f>工程量清单!M792</f>
        <v>593</v>
      </c>
      <c r="N792" s="27" t="str">
        <f>工程量清单!AX792</f>
        <v>IGLU</v>
      </c>
      <c r="O792" s="27" t="str">
        <f>工程量清单!AY792</f>
        <v>PRECISION
精确</v>
      </c>
    </row>
    <row r="793" s="2" customFormat="1" ht="30" customHeight="1" spans="1:15">
      <c r="A793" s="2" t="s">
        <v>57</v>
      </c>
      <c r="B793" s="25" t="str">
        <f>工程量清单!B793</f>
        <v>AF086</v>
      </c>
      <c r="C793" s="28" t="str">
        <f>工程量清单!C793</f>
        <v>ARC CAKE DISPLAY CABINET</v>
      </c>
      <c r="D793" s="24" t="str">
        <f>工程量清单!D793</f>
        <v>弧形蛋糕展示柜</v>
      </c>
      <c r="E793" s="28" t="str">
        <f>工程量清单!E793</f>
        <v>VISIBLE SURFACE ELECTROPLATING COLORING WITH COLOR CODES PROVIDED BY THE INTERIOR CONSULTANT</v>
      </c>
      <c r="F793" s="28" t="str">
        <f>工程量清单!F793</f>
        <v>可见面电镀上色，色号由室内顾问提供。</v>
      </c>
      <c r="G793" s="25">
        <f>工程量清单!G793</f>
        <v>1</v>
      </c>
      <c r="H793" s="28" t="str">
        <f>工程量清单!H793</f>
        <v>WILLIAMS
威廉士</v>
      </c>
      <c r="I793" s="28" t="str">
        <f>工程量清单!I793</f>
        <v>CUSTOM MADE
定制</v>
      </c>
      <c r="J793" s="25" t="str">
        <f>工程量清单!J793</f>
        <v>CHINA
中国</v>
      </c>
      <c r="K793" s="25">
        <f>工程量清单!K793</f>
        <v>2365</v>
      </c>
      <c r="L793" s="25">
        <f>工程量清单!L793</f>
        <v>800</v>
      </c>
      <c r="M793" s="25">
        <f>工程量清单!M793</f>
        <v>1200</v>
      </c>
      <c r="N793" s="27" t="str">
        <f>工程量清单!AX793</f>
        <v>IGLU</v>
      </c>
      <c r="O793" s="27" t="str">
        <f>工程量清单!AY793</f>
        <v>PRECISION
精确</v>
      </c>
    </row>
    <row r="794" s="2" customFormat="1" ht="30" customHeight="1" spans="1:15">
      <c r="A794" s="2" t="s">
        <v>57</v>
      </c>
      <c r="B794" s="25" t="str">
        <f>工程量清单!B794</f>
        <v>AF087</v>
      </c>
      <c r="C794" s="28" t="str">
        <f>工程量清单!C794</f>
        <v>SINK &amp; FAUCET</v>
      </c>
      <c r="D794" s="24" t="str">
        <f>工程量清单!D794</f>
        <v>星盆及龙头</v>
      </c>
      <c r="E794" s="28" t="str">
        <f>工程量清单!E794</f>
        <v>SINK SIZE: 300mm*250mm*250mm</v>
      </c>
      <c r="F794" s="28" t="str">
        <f>工程量清单!F794</f>
        <v>星盆尺寸 300mm*250mm*250mm</v>
      </c>
      <c r="G794" s="25">
        <f>工程量清单!G794</f>
        <v>1</v>
      </c>
      <c r="H794" s="28" t="str">
        <f>工程量清单!H794</f>
        <v>EQUIP+FABRICATED
依奎浦+厂制品</v>
      </c>
      <c r="I794" s="28" t="str">
        <f>工程量清单!I794</f>
        <v>5F-4CLX06</v>
      </c>
      <c r="J794" s="25" t="str">
        <f>工程量清单!J794</f>
        <v>CHINA
中国</v>
      </c>
      <c r="K794" s="25">
        <f>工程量清单!K794</f>
        <v>102</v>
      </c>
      <c r="L794" s="25">
        <f>工程量清单!L794</f>
        <v>40</v>
      </c>
      <c r="M794" s="25">
        <f>工程量清单!M794</f>
        <v>125</v>
      </c>
      <c r="N794" s="27" t="str">
        <f>工程量清单!AX794</f>
        <v>T&amp;S
天仕</v>
      </c>
      <c r="O794" s="27" t="str">
        <f>工程量清单!AY794</f>
        <v>CONCEPT</v>
      </c>
    </row>
    <row r="795" s="2" customFormat="1" ht="30" customHeight="1" spans="1:15">
      <c r="A795" s="2" t="s">
        <v>57</v>
      </c>
      <c r="B795" s="25" t="str">
        <f>工程量清单!B795</f>
        <v>AF090</v>
      </c>
      <c r="C795" s="28" t="str">
        <f>工程量清单!C795</f>
        <v>COCKTAIL ICE BOX</v>
      </c>
      <c r="D795" s="24" t="str">
        <f>工程量清单!D795</f>
        <v>调酒储冰箱</v>
      </c>
      <c r="E795" s="28" t="str">
        <f>工程量清单!E795</f>
        <v>VISIBLE SURFACE ELECTROPLATING COLORING WITH COLOR CODES PROVIDED BY THE INTERIOR CONSULTANT</v>
      </c>
      <c r="F795" s="28" t="str">
        <f>工程量清单!F795</f>
        <v>可见面电镀上色，色号由室内顾问提供。</v>
      </c>
      <c r="G795" s="25">
        <f>工程量清单!G795</f>
        <v>1</v>
      </c>
      <c r="H795" s="28" t="str">
        <f>工程量清单!H795</f>
        <v>FABRICATED
厂制品</v>
      </c>
      <c r="I795" s="28" t="str">
        <f>工程量清单!I795</f>
        <v>STAINLESS STEEL
不锈钢</v>
      </c>
      <c r="J795" s="25" t="str">
        <f>工程量清单!J795</f>
        <v>CHINA
中国</v>
      </c>
      <c r="K795" s="25">
        <f>工程量清单!K795</f>
        <v>1300</v>
      </c>
      <c r="L795" s="25">
        <f>工程量清单!L795</f>
        <v>700</v>
      </c>
      <c r="M795" s="25">
        <f>工程量清单!M795</f>
        <v>850</v>
      </c>
      <c r="N795" s="27">
        <f>工程量清单!AX795</f>
        <v>0</v>
      </c>
      <c r="O795" s="27">
        <f>工程量清单!AY795</f>
        <v>0</v>
      </c>
    </row>
    <row r="796" s="2" customFormat="1" ht="30" customHeight="1" spans="1:15">
      <c r="A796" s="2" t="s">
        <v>57</v>
      </c>
      <c r="B796" s="25" t="str">
        <f>工程量清单!B796</f>
        <v>AF091</v>
      </c>
      <c r="C796" s="28" t="str">
        <f>工程量清单!C796</f>
        <v>BAR BLENDER</v>
      </c>
      <c r="D796" s="24" t="str">
        <f>工程量清单!D796</f>
        <v>酒吧搅拌机</v>
      </c>
      <c r="E796" s="28">
        <f>工程量清单!E796</f>
        <v>0</v>
      </c>
      <c r="F796" s="28">
        <f>工程量清单!F796</f>
        <v>0</v>
      </c>
      <c r="G796" s="25">
        <f>工程量清单!G796</f>
        <v>1</v>
      </c>
      <c r="H796" s="28" t="str">
        <f>工程量清单!H796</f>
        <v>HAMILTON BEACH
汉美驰</v>
      </c>
      <c r="I796" s="28" t="str">
        <f>工程量清单!I796</f>
        <v>HBB255S-CN</v>
      </c>
      <c r="J796" s="25" t="str">
        <f>工程量清单!J796</f>
        <v>CHINA
中国</v>
      </c>
      <c r="K796" s="25">
        <f>工程量清单!K796</f>
        <v>190</v>
      </c>
      <c r="L796" s="25">
        <f>工程量清单!L796</f>
        <v>216</v>
      </c>
      <c r="M796" s="25">
        <f>工程量清单!M796</f>
        <v>430</v>
      </c>
      <c r="N796" s="27" t="str">
        <f>工程量清单!AX796</f>
        <v>VITA-MIX</v>
      </c>
      <c r="O796" s="27" t="str">
        <f>工程量清单!AY796</f>
        <v>BLENDTEC</v>
      </c>
    </row>
    <row r="797" s="2" customFormat="1" ht="30" customHeight="1" spans="1:15">
      <c r="A797" s="2" t="s">
        <v>57</v>
      </c>
      <c r="B797" s="25" t="str">
        <f>工程量清单!B797</f>
        <v>AF092</v>
      </c>
      <c r="C797" s="28" t="str">
        <f>工程量清单!C797</f>
        <v>COUNTER REFRIGERATOR</v>
      </c>
      <c r="D797" s="24" t="str">
        <f>工程量清单!D797</f>
        <v>平台高温雪柜</v>
      </c>
      <c r="E797" s="28" t="str">
        <f>工程量清单!E797</f>
        <v>2 DRAWERS,'+1℃～+4℃,LEFT COMPRESSOR,VISIBLE SURFACE ELECTROPLATING COLORING WITH COLOR CODES PROVIDED BY THE INTERIOR CONSULTANT</v>
      </c>
      <c r="F797" s="28" t="str">
        <f>工程量清单!F797</f>
        <v>2抽屉,'+1℃～+4℃,左机位，可见面电镀上色，色号由室内顾问提供。</v>
      </c>
      <c r="G797" s="25">
        <f>工程量清单!G797</f>
        <v>1</v>
      </c>
      <c r="H797" s="28" t="str">
        <f>工程量清单!H797</f>
        <v>WILLIAMS
威廉士</v>
      </c>
      <c r="I797" s="28" t="str">
        <f>工程量清单!I797</f>
        <v>FOH1U-XN</v>
      </c>
      <c r="J797" s="25" t="str">
        <f>工程量清单!J797</f>
        <v>CHINA
中国</v>
      </c>
      <c r="K797" s="25">
        <f>工程量清单!K797</f>
        <v>1036</v>
      </c>
      <c r="L797" s="25">
        <f>工程量清单!L797</f>
        <v>660</v>
      </c>
      <c r="M797" s="25">
        <f>工程量清单!M797</f>
        <v>750</v>
      </c>
      <c r="N797" s="27" t="str">
        <f>工程量清单!AX797</f>
        <v>IGLU</v>
      </c>
      <c r="O797" s="27" t="str">
        <f>工程量清单!AY797</f>
        <v>PRECISION
精确</v>
      </c>
    </row>
    <row r="798" s="2" customFormat="1" ht="30" customHeight="1" spans="1:15">
      <c r="A798" s="2" t="s">
        <v>57</v>
      </c>
      <c r="B798" s="25" t="str">
        <f>工程量清单!B798</f>
        <v>AF093</v>
      </c>
      <c r="C798" s="28" t="str">
        <f>工程量清单!C798</f>
        <v>COLD WELL</v>
      </c>
      <c r="D798" s="24" t="str">
        <f>工程量清单!D798</f>
        <v>冷井</v>
      </c>
      <c r="E798" s="28">
        <f>工程量清单!E798</f>
        <v>0</v>
      </c>
      <c r="F798" s="28">
        <f>工程量清单!F798</f>
        <v>0</v>
      </c>
      <c r="G798" s="25">
        <f>工程量清单!G798</f>
        <v>1</v>
      </c>
      <c r="H798" s="28" t="str">
        <f>工程量清单!H798</f>
        <v>WILLIAMS
威廉士</v>
      </c>
      <c r="I798" s="28" t="str">
        <f>工程量清单!I798</f>
        <v>CUSTOM MADE
定制</v>
      </c>
      <c r="J798" s="25" t="str">
        <f>工程量清单!J798</f>
        <v>CHINA
中国</v>
      </c>
      <c r="K798" s="25">
        <f>工程量清单!K798</f>
        <v>1200</v>
      </c>
      <c r="L798" s="25">
        <f>工程量清单!L798</f>
        <v>800</v>
      </c>
      <c r="M798" s="25">
        <f>工程量清单!M798</f>
        <v>950</v>
      </c>
      <c r="N798" s="27" t="str">
        <f>工程量清单!AX798</f>
        <v>IGLU</v>
      </c>
      <c r="O798" s="27" t="str">
        <f>工程量清单!AY798</f>
        <v>PRECISION
精确</v>
      </c>
    </row>
    <row r="799" s="2" customFormat="1" ht="30" customHeight="1" spans="1:15">
      <c r="A799" s="2" t="s">
        <v>57</v>
      </c>
      <c r="B799" s="25" t="str">
        <f>工程量清单!B799</f>
        <v>AF094</v>
      </c>
      <c r="C799" s="28" t="str">
        <f>工程量清单!C799</f>
        <v>COUNTER REFRIGERATOR</v>
      </c>
      <c r="D799" s="24" t="str">
        <f>工程量清单!D799</f>
        <v>平台高温雪柜</v>
      </c>
      <c r="E799" s="28" t="str">
        <f>工程量清单!E799</f>
        <v>4 DRAWERS,'+1℃～+4℃,LEFT COMPRESSOR,VISIBLE SURFACE ELECTROPLATING COLORING WITH COLOR CODES PROVIDED BY THE INTERIOR CONSULTANT</v>
      </c>
      <c r="F799" s="28" t="str">
        <f>工程量清单!F799</f>
        <v>4抽屉,'+1℃～+4℃,左机位，可见面电镀上色，色号由室内顾问提供。</v>
      </c>
      <c r="G799" s="25">
        <f>工程量清单!G799</f>
        <v>1</v>
      </c>
      <c r="H799" s="28" t="str">
        <f>工程量清单!H799</f>
        <v>WILLIAMS
威廉士</v>
      </c>
      <c r="I799" s="28" t="str">
        <f>工程量清单!I799</f>
        <v>FOH2U-XNN</v>
      </c>
      <c r="J799" s="25" t="str">
        <f>工程量清单!J799</f>
        <v>CHINA
中国</v>
      </c>
      <c r="K799" s="25">
        <f>工程量清单!K799</f>
        <v>1549</v>
      </c>
      <c r="L799" s="25">
        <f>工程量清单!L799</f>
        <v>600</v>
      </c>
      <c r="M799" s="25">
        <f>工程量清单!M799</f>
        <v>750</v>
      </c>
      <c r="N799" s="27" t="str">
        <f>工程量清单!AX799</f>
        <v>IGLU</v>
      </c>
      <c r="O799" s="27" t="str">
        <f>工程量清单!AY799</f>
        <v>PRECISION
精确</v>
      </c>
    </row>
    <row r="800" s="2" customFormat="1" ht="30" customHeight="1" spans="1:15">
      <c r="A800" s="2" t="s">
        <v>57</v>
      </c>
      <c r="B800" s="25" t="str">
        <f>工程量清单!B800</f>
        <v>AF095</v>
      </c>
      <c r="C800" s="28" t="str">
        <f>工程量清单!C800</f>
        <v>CONVEYOR TOASTER</v>
      </c>
      <c r="D800" s="24" t="str">
        <f>工程量清单!D800</f>
        <v>链式多士炉</v>
      </c>
      <c r="E800" s="28" t="str">
        <f>工程量清单!E800</f>
        <v>CONVEYOR TYPE</v>
      </c>
      <c r="F800" s="28" t="str">
        <f>工程量清单!F800</f>
        <v>履带式</v>
      </c>
      <c r="G800" s="25">
        <f>工程量清单!G800</f>
        <v>1</v>
      </c>
      <c r="H800" s="28" t="str">
        <f>工程量清单!H800</f>
        <v>GROWIT
格琅威特</v>
      </c>
      <c r="I800" s="28" t="str">
        <f>工程量清单!I800</f>
        <v>ECTF-300</v>
      </c>
      <c r="J800" s="25" t="str">
        <f>工程量清单!J800</f>
        <v>CHINA
中国</v>
      </c>
      <c r="K800" s="25">
        <f>工程量清单!K800</f>
        <v>368</v>
      </c>
      <c r="L800" s="25">
        <f>工程量清单!L800</f>
        <v>418</v>
      </c>
      <c r="M800" s="25">
        <f>工程量清单!M800</f>
        <v>388</v>
      </c>
      <c r="N800" s="27" t="str">
        <f>工程量清单!AX800</f>
        <v>HATCO
赫高</v>
      </c>
      <c r="O800" s="27" t="str">
        <f>工程量清单!AY800</f>
        <v>THERMAL PRO
裕宝</v>
      </c>
    </row>
    <row r="801" s="2" customFormat="1" ht="30" customHeight="1" spans="1:15">
      <c r="A801" s="2" t="s">
        <v>57</v>
      </c>
      <c r="B801" s="25" t="str">
        <f>工程量清单!B801</f>
        <v>AF096</v>
      </c>
      <c r="C801" s="28" t="str">
        <f>工程量清单!C801</f>
        <v>COUNTER FREEZER</v>
      </c>
      <c r="D801" s="24" t="str">
        <f>工程量清单!D801</f>
        <v>平台低温雪柜</v>
      </c>
      <c r="E801" s="28" t="str">
        <f>工程量清单!E801</f>
        <v>4 DRAWERS,'-18℃～-22℃,RIGHT COMPRESSOR,VISIBLE SURFACE ELECTROPLATING COLORING WITH COLOR CODES PROVIDED BY THE INTERIOR CONSULTANT</v>
      </c>
      <c r="F801" s="28" t="str">
        <f>工程量清单!F801</f>
        <v>4抽屉,'-18℃～-+22℃,右机位，可见面电镀上色，色号由室内顾问提供。</v>
      </c>
      <c r="G801" s="25">
        <f>工程量清单!G801</f>
        <v>1</v>
      </c>
      <c r="H801" s="28" t="str">
        <f>工程量清单!H801</f>
        <v>WILLIAMS
威廉士</v>
      </c>
      <c r="I801" s="28" t="str">
        <f>工程量清单!I801</f>
        <v>FOH2U-NNX
(CUSTOM MADE)
定制</v>
      </c>
      <c r="J801" s="25" t="str">
        <f>工程量清单!J801</f>
        <v>CHINA
中国</v>
      </c>
      <c r="K801" s="25">
        <f>工程量清单!K801</f>
        <v>1549</v>
      </c>
      <c r="L801" s="25">
        <f>工程量清单!L801</f>
        <v>660</v>
      </c>
      <c r="M801" s="25">
        <f>工程量清单!M801</f>
        <v>750</v>
      </c>
      <c r="N801" s="27" t="str">
        <f>工程量清单!AX801</f>
        <v>IGLU</v>
      </c>
      <c r="O801" s="27" t="str">
        <f>工程量清单!AY801</f>
        <v>PRECISION
精确</v>
      </c>
    </row>
    <row r="802" s="2" customFormat="1" ht="30" customHeight="1" spans="1:15">
      <c r="A802" s="2" t="s">
        <v>57</v>
      </c>
      <c r="B802" s="25" t="str">
        <f>工程量清单!B802</f>
        <v>AF097</v>
      </c>
      <c r="C802" s="28" t="str">
        <f>工程量清单!C802</f>
        <v>BOTTLE COOLER</v>
      </c>
      <c r="D802" s="24" t="str">
        <f>工程量清单!D802</f>
        <v>高身饮料柜</v>
      </c>
      <c r="E802" s="28" t="str">
        <f>工程量清单!E802</f>
        <v>UPPER:BROWN GLASS DOOR,LOWER:DRAWER,VISIBLE SURFACE ELECTROPLATING COLORING WITH COLOR CODES PROVIDED BY THE INTERIOR CONSULTANT</v>
      </c>
      <c r="F802" s="28" t="str">
        <f>工程量清单!F802</f>
        <v>上茶色玻璃门，下抽屉，可见面电镀上色，色号由室内顾问提供。</v>
      </c>
      <c r="G802" s="25">
        <f>工程量清单!G802</f>
        <v>1</v>
      </c>
      <c r="H802" s="28" t="str">
        <f>工程量清单!H802</f>
        <v>WILLIAMS
威廉士</v>
      </c>
      <c r="I802" s="28" t="str">
        <f>工程量清单!I802</f>
        <v>CUSTOM MADE
定制</v>
      </c>
      <c r="J802" s="25" t="str">
        <f>工程量清单!J802</f>
        <v>CHINA
中国</v>
      </c>
      <c r="K802" s="25">
        <f>工程量清单!K802</f>
        <v>1290</v>
      </c>
      <c r="L802" s="25">
        <f>工程量清单!L802</f>
        <v>635</v>
      </c>
      <c r="M802" s="25">
        <f>工程量清单!M802</f>
        <v>2150</v>
      </c>
      <c r="N802" s="27" t="str">
        <f>工程量清单!AX802</f>
        <v>IGLU</v>
      </c>
      <c r="O802" s="27" t="str">
        <f>工程量清单!AY802</f>
        <v>PRECISION
精确</v>
      </c>
    </row>
    <row r="803" s="2" customFormat="1" ht="30" customHeight="1" spans="1:15">
      <c r="A803" s="2" t="s">
        <v>57</v>
      </c>
      <c r="B803" s="25" t="str">
        <f>工程量清单!B803</f>
        <v>AF100</v>
      </c>
      <c r="C803" s="28" t="str">
        <f>工程量清单!C803</f>
        <v>UNDER PASS-THOUGHT WORK TABLE WITH 2 SINKS</v>
      </c>
      <c r="D803" s="24" t="str">
        <f>工程量清单!D803</f>
        <v>台下式双通双星盆工作柜</v>
      </c>
      <c r="E803" s="28" t="str">
        <f>工程量清单!E803</f>
        <v>SINK SIZE 400mm*400mm*250mm&amp;300mm*300mm*250mm, 1 DECK MOUNTED FAUCET &amp; MIX VALVE, WITH 1 TOUCH FREE FAUCET,2 LEVER HANDLE DRAIN,2 DOORS,HINGED DOOR,VISIBLE SURFACE ELECTROPLATING COLORING WITH COLOR CODES PROVIDED BY THE INTERIOR CONSULTANT</v>
      </c>
      <c r="F803" s="28" t="str">
        <f>工程量清单!F803</f>
        <v>星盆尺寸 400mm*400mm*250mm和300mm*300mm*250mm，带1组冷热水龙头，连一组非手控洗手龙头，2组摇柄去水，双门，掩门柜，可见面电镀上色，色号由室内顾问提供。</v>
      </c>
      <c r="G803" s="25">
        <f>工程量清单!G803</f>
        <v>1</v>
      </c>
      <c r="H803" s="28" t="str">
        <f>工程量清单!H803</f>
        <v>FABRICATED
厂制品</v>
      </c>
      <c r="I803" s="28" t="str">
        <f>工程量清单!I803</f>
        <v>STAINLESS STEEL
不锈钢</v>
      </c>
      <c r="J803" s="25" t="str">
        <f>工程量清单!J803</f>
        <v>CHINA
中国</v>
      </c>
      <c r="K803" s="25">
        <f>工程量清单!K803</f>
        <v>900</v>
      </c>
      <c r="L803" s="25">
        <f>工程量清单!L803</f>
        <v>1000</v>
      </c>
      <c r="M803" s="25">
        <f>工程量清单!M803</f>
        <v>750</v>
      </c>
      <c r="N803" s="27" t="str">
        <f>工程量清单!AX803</f>
        <v> </v>
      </c>
      <c r="O803" s="27" t="str">
        <f>工程量清单!AY803</f>
        <v> </v>
      </c>
    </row>
    <row r="804" s="2" customFormat="1" ht="30" customHeight="1" spans="1:15">
      <c r="A804" s="2" t="s">
        <v>57</v>
      </c>
      <c r="B804" s="25" t="str">
        <f>工程量清单!B804</f>
        <v>AF101</v>
      </c>
      <c r="C804" s="28" t="str">
        <f>工程量清单!C804</f>
        <v>UNDER COUNTER CABINET</v>
      </c>
      <c r="D804" s="24" t="str">
        <f>工程量清单!D804</f>
        <v>台下式工作柜</v>
      </c>
      <c r="E804" s="28" t="str">
        <f>工程量清单!E804</f>
        <v>LOCKABLE HINGED DOORS,VISIBLE SURFACE ELECTROPLATING COLORING WITH COLOR CODES PROVIDED BY THE INTERIOR CONSULTANT</v>
      </c>
      <c r="F804" s="28" t="str">
        <f>工程量清单!F804</f>
        <v>带锁掩门，可见面电镀上色，色号由室内顾问提供。</v>
      </c>
      <c r="G804" s="25">
        <f>工程量清单!G804</f>
        <v>2</v>
      </c>
      <c r="H804" s="28" t="str">
        <f>工程量清单!H804</f>
        <v>FABRICATED
厂制品</v>
      </c>
      <c r="I804" s="28" t="str">
        <f>工程量清单!I804</f>
        <v>STAINLESS STEEL
不锈钢</v>
      </c>
      <c r="J804" s="25" t="str">
        <f>工程量清单!J804</f>
        <v>CHINA
中国</v>
      </c>
      <c r="K804" s="25">
        <f>工程量清单!K804</f>
        <v>600</v>
      </c>
      <c r="L804" s="25">
        <f>工程量清单!L804</f>
        <v>200</v>
      </c>
      <c r="M804" s="25">
        <f>工程量清单!M804</f>
        <v>750</v>
      </c>
      <c r="N804" s="27" t="str">
        <f>工程量清单!AX804</f>
        <v> </v>
      </c>
      <c r="O804" s="27" t="str">
        <f>工程量清单!AY804</f>
        <v> </v>
      </c>
    </row>
    <row r="805" s="2" customFormat="1" ht="30" customHeight="1" spans="1:15">
      <c r="A805" s="2" t="s">
        <v>57</v>
      </c>
      <c r="B805" s="25" t="str">
        <f>工程量清单!B805</f>
        <v>AF102</v>
      </c>
      <c r="C805" s="28" t="str">
        <f>工程量清单!C805</f>
        <v>UNDER PASS-THOUGHT WORK COUNTER</v>
      </c>
      <c r="D805" s="24" t="str">
        <f>工程量清单!D805</f>
        <v>台下式双通工作柜</v>
      </c>
      <c r="E805" s="28" t="str">
        <f>工程量清单!E805</f>
        <v>2 DOORS,HINGED DOOR,VISIBLE SURFACE ELECTROPLATING COLORING WITH COLOR CODES PROVIDED BY THE INTERIOR CONSULTANT</v>
      </c>
      <c r="F805" s="28" t="str">
        <f>工程量清单!F805</f>
        <v>双门，掩门柜，可见面电镀上色，色号由室内顾问提供。</v>
      </c>
      <c r="G805" s="25">
        <f>工程量清单!G805</f>
        <v>1</v>
      </c>
      <c r="H805" s="28" t="str">
        <f>工程量清单!H805</f>
        <v>FABRICATED
厂制品</v>
      </c>
      <c r="I805" s="28" t="str">
        <f>工程量清单!I805</f>
        <v>STAINLESS STEEL
不锈钢</v>
      </c>
      <c r="J805" s="25" t="str">
        <f>工程量清单!J805</f>
        <v>CHINA
中国</v>
      </c>
      <c r="K805" s="25">
        <f>工程量清单!K805</f>
        <v>1000</v>
      </c>
      <c r="L805" s="25">
        <f>工程量清单!L805</f>
        <v>1000</v>
      </c>
      <c r="M805" s="25">
        <f>工程量清单!M805</f>
        <v>750</v>
      </c>
      <c r="N805" s="27" t="str">
        <f>工程量清单!AX805</f>
        <v> </v>
      </c>
      <c r="O805" s="27" t="str">
        <f>工程量清单!AY805</f>
        <v> </v>
      </c>
    </row>
    <row r="806" s="2" customFormat="1" ht="30" customHeight="1" spans="1:15">
      <c r="A806" s="2" t="s">
        <v>57</v>
      </c>
      <c r="B806" s="25" t="str">
        <f>工程量清单!B806</f>
        <v>AF103</v>
      </c>
      <c r="C806" s="28" t="str">
        <f>工程量清单!C806</f>
        <v>UNDER PASS-THOUGHT WORK COUNTER</v>
      </c>
      <c r="D806" s="24" t="str">
        <f>工程量清单!D806</f>
        <v>台下式双通工作柜</v>
      </c>
      <c r="E806" s="28" t="str">
        <f>工程量清单!E806</f>
        <v>1 DOORS,HINGED DOOR,VISIBLE SURFACE ELECTROPLATING COLORING WITH COLOR CODES PROVIDED BY THE INTERIOR CONSULTANT</v>
      </c>
      <c r="F806" s="28" t="str">
        <f>工程量清单!F806</f>
        <v>单门，掩门柜，可见面电镀上色，色号由室内顾问提供。</v>
      </c>
      <c r="G806" s="25">
        <f>工程量清单!G806</f>
        <v>1</v>
      </c>
      <c r="H806" s="28" t="str">
        <f>工程量清单!H806</f>
        <v>FABRICATED
厂制品</v>
      </c>
      <c r="I806" s="28" t="str">
        <f>工程量清单!I806</f>
        <v>STAINLESS STEEL
不锈钢</v>
      </c>
      <c r="J806" s="25" t="str">
        <f>工程量清单!J806</f>
        <v>CHINA
中国</v>
      </c>
      <c r="K806" s="25">
        <f>工程量清单!K806</f>
        <v>550</v>
      </c>
      <c r="L806" s="25">
        <f>工程量清单!L806</f>
        <v>1000</v>
      </c>
      <c r="M806" s="25">
        <f>工程量清单!M806</f>
        <v>750</v>
      </c>
      <c r="N806" s="27" t="str">
        <f>工程量清单!AX806</f>
        <v> </v>
      </c>
      <c r="O806" s="27" t="str">
        <f>工程量清单!AY806</f>
        <v> </v>
      </c>
    </row>
    <row r="807" s="2" customFormat="1" ht="30" customHeight="1" spans="1:15">
      <c r="A807" s="2" t="s">
        <v>57</v>
      </c>
      <c r="B807" s="25" t="str">
        <f>工程量清单!B807</f>
        <v>AF104</v>
      </c>
      <c r="C807" s="28" t="str">
        <f>工程量清单!C807</f>
        <v>FULLY- AUTOMATIC COFFEE MACHINE</v>
      </c>
      <c r="D807" s="24" t="str">
        <f>工程量清单!D807</f>
        <v>全自动咖啡机(自动上下水）</v>
      </c>
      <c r="E807" s="28" t="str">
        <f>工程量清单!E807</f>
        <v>2 GRINDER ，1 HOT WATER，1 STEAM WAND， FIX WATER，120CUPS/DAY</v>
      </c>
      <c r="F807" s="28" t="str">
        <f>工程量清单!F807</f>
        <v>2个豆槽，1个热水出口，1个蒸汽棒，上下水型，120杯/天</v>
      </c>
      <c r="G807" s="25">
        <f>工程量清单!G807</f>
        <v>1</v>
      </c>
      <c r="H807" s="28" t="str">
        <f>工程量清单!H807</f>
        <v>WMF</v>
      </c>
      <c r="I807" s="28" t="str">
        <f>工程量清单!I807</f>
        <v>1300S-03.1350.0144+BR9CN</v>
      </c>
      <c r="J807" s="25" t="str">
        <f>工程量清单!J807</f>
        <v>GERMANY
德国</v>
      </c>
      <c r="K807" s="25">
        <f>工程量清单!K807</f>
        <v>325</v>
      </c>
      <c r="L807" s="25">
        <f>工程量清单!L807</f>
        <v>574</v>
      </c>
      <c r="M807" s="25">
        <f>工程量清单!M807</f>
        <v>670</v>
      </c>
      <c r="N807" s="27" t="str">
        <f>工程量清单!AX807</f>
        <v>FRANKE
弗兰卡</v>
      </c>
      <c r="O807" s="27" t="str">
        <f>工程量清单!AY807</f>
        <v>SCHAERER
雪莱</v>
      </c>
    </row>
    <row r="808" s="2" customFormat="1" ht="30" customHeight="1" spans="1:15">
      <c r="A808" s="2" t="s">
        <v>57</v>
      </c>
      <c r="B808" s="25" t="str">
        <f>工程量清单!B808</f>
        <v>AF105</v>
      </c>
      <c r="C808" s="28" t="str">
        <f>工程量清单!C808</f>
        <v>WATER FILTER</v>
      </c>
      <c r="D808" s="24" t="str">
        <f>工程量清单!D808</f>
        <v>净水器(咖啡机）</v>
      </c>
      <c r="E808" s="28" t="str">
        <f>工程量清单!E808</f>
        <v>FOR ITEM AF104</v>
      </c>
      <c r="F808" s="28" t="str">
        <f>工程量清单!F808</f>
        <v>用于编号 AF104</v>
      </c>
      <c r="G808" s="25">
        <f>工程量清单!G808</f>
        <v>1</v>
      </c>
      <c r="H808" s="28" t="str">
        <f>工程量清单!H808</f>
        <v>EVERPURE
爱惠浦</v>
      </c>
      <c r="I808" s="28" t="str">
        <f>工程量清单!I808</f>
        <v>CLARIS GEN 2 HEAD+CLARIS CARTRIDGE L(EV433992+EV433912)</v>
      </c>
      <c r="J808" s="25" t="str">
        <f>工程量清单!J808</f>
        <v>CHINA
中国</v>
      </c>
      <c r="K808" s="25">
        <f>工程量清单!K808</f>
        <v>0</v>
      </c>
      <c r="L808" s="25">
        <f>工程量清单!L808</f>
        <v>0</v>
      </c>
      <c r="M808" s="25">
        <f>工程量清单!M808</f>
        <v>0</v>
      </c>
      <c r="N808" s="27" t="str">
        <f>工程量清单!AX808</f>
        <v>PARAGON
百诺肯</v>
      </c>
      <c r="O808" s="27" t="str">
        <f>工程量清单!AY808</f>
        <v>SELECTO
森乐</v>
      </c>
    </row>
    <row r="809" s="2" customFormat="1" ht="30" customHeight="1" spans="1:15">
      <c r="A809" s="2" t="s">
        <v>57</v>
      </c>
      <c r="B809" s="25" t="str">
        <f>工程量清单!B809</f>
        <v>AF106</v>
      </c>
      <c r="C809" s="28" t="str">
        <f>工程量清单!C809</f>
        <v>UNDER COUNTER WATER DISPENSER</v>
      </c>
      <c r="D809" s="24" t="str">
        <f>工程量清单!D809</f>
        <v>台下式开水器</v>
      </c>
      <c r="E809" s="28" t="str">
        <f>工程量清单!E809</f>
        <v>UNDER COUNTER,HOT WATER+ICE WATER+ROOM TEMPERATURE WATER</v>
      </c>
      <c r="F809" s="28" t="str">
        <f>工程量清单!F809</f>
        <v>台下式，热水+冰水+常温水</v>
      </c>
      <c r="G809" s="25">
        <f>工程量清单!G809</f>
        <v>1</v>
      </c>
      <c r="H809" s="28" t="str">
        <f>工程量清单!H809</f>
        <v>ZIP
智普</v>
      </c>
      <c r="I809" s="28" t="str">
        <f>工程量清单!I809</f>
        <v>HYDROTAP G5 BC60 CLASSIC PLUS CHROME + 90915 FONT KIT</v>
      </c>
      <c r="J809" s="25" t="str">
        <f>工程量清单!J809</f>
        <v>CHINA
中国</v>
      </c>
      <c r="K809" s="25">
        <f>工程量清单!K809</f>
        <v>394</v>
      </c>
      <c r="L809" s="25">
        <f>工程量清单!L809</f>
        <v>464</v>
      </c>
      <c r="M809" s="25">
        <f>工程量清单!M809</f>
        <v>333</v>
      </c>
      <c r="N809" s="27" t="str">
        <f>工程量清单!AX809</f>
        <v>BILLI
碧丽</v>
      </c>
      <c r="O809" s="27" t="str">
        <f>工程量清单!AY809</f>
        <v>INSTANT-MATE
捷宝</v>
      </c>
    </row>
    <row r="810" s="2" customFormat="1" ht="30" customHeight="1" spans="1:15">
      <c r="A810" s="2" t="s">
        <v>57</v>
      </c>
      <c r="B810" s="25" t="str">
        <f>工程量清单!B810</f>
        <v>AF107</v>
      </c>
      <c r="C810" s="28" t="str">
        <f>工程量清单!C810</f>
        <v>WATER FILTER</v>
      </c>
      <c r="D810" s="24" t="str">
        <f>工程量清单!D810</f>
        <v>净水器(开水器）</v>
      </c>
      <c r="E810" s="28" t="str">
        <f>工程量清单!E810</f>
        <v>FOR ITEM AF106</v>
      </c>
      <c r="F810" s="28" t="str">
        <f>工程量清单!F810</f>
        <v>用于项目 AF106</v>
      </c>
      <c r="G810" s="25">
        <f>工程量清单!G810</f>
        <v>1</v>
      </c>
      <c r="H810" s="28" t="str">
        <f>工程量清单!H810</f>
        <v>EVERPURE
爱惠浦</v>
      </c>
      <c r="I810" s="28" t="str">
        <f>工程量清单!I810</f>
        <v>CDRN3-7FT-S(SA31225）</v>
      </c>
      <c r="J810" s="25" t="str">
        <f>工程量清单!J810</f>
        <v>CHINA
中国</v>
      </c>
      <c r="K810" s="25">
        <f>工程量清单!K810</f>
        <v>0</v>
      </c>
      <c r="L810" s="25">
        <f>工程量清单!L810</f>
        <v>0</v>
      </c>
      <c r="M810" s="25">
        <f>工程量清单!M810</f>
        <v>0</v>
      </c>
      <c r="N810" s="27" t="str">
        <f>工程量清单!AX810</f>
        <v>PARAGON
百诺肯</v>
      </c>
      <c r="O810" s="27" t="str">
        <f>工程量清单!AY810</f>
        <v>SELECTO
森乐</v>
      </c>
    </row>
    <row r="811" s="2" customFormat="1" ht="30" customHeight="1" spans="1:15">
      <c r="A811" s="2" t="s">
        <v>57</v>
      </c>
      <c r="B811" s="25" t="str">
        <f>工程量清单!B811</f>
        <v>AF108</v>
      </c>
      <c r="C811" s="28" t="str">
        <f>工程量清单!C811</f>
        <v>UNDER COUNTER CABINET</v>
      </c>
      <c r="D811" s="24" t="str">
        <f>工程量清单!D811</f>
        <v>台下式工作柜</v>
      </c>
      <c r="E811" s="28" t="str">
        <f>工程量清单!E811</f>
        <v>LOCKABLE HINGED DOORS,VISIBLE SURFACE ELECTROPLATING COLORING WITH COLOR CODES PROVIDED BY THE INTERIOR CONSULTANT</v>
      </c>
      <c r="F811" s="28" t="str">
        <f>工程量清单!F811</f>
        <v>带锁掩门，可见面电镀上色，色号由室内顾问提供。</v>
      </c>
      <c r="G811" s="25">
        <f>工程量清单!G811</f>
        <v>6</v>
      </c>
      <c r="H811" s="28" t="str">
        <f>工程量清单!H811</f>
        <v>FABRICATED
厂制品</v>
      </c>
      <c r="I811" s="28" t="str">
        <f>工程量清单!I811</f>
        <v>STAINLESS STEEL
不锈钢</v>
      </c>
      <c r="J811" s="25" t="str">
        <f>工程量清单!J811</f>
        <v>CHINA
中国</v>
      </c>
      <c r="K811" s="25">
        <f>工程量清单!K811</f>
        <v>550</v>
      </c>
      <c r="L811" s="25">
        <f>工程量清单!L811</f>
        <v>660</v>
      </c>
      <c r="M811" s="25">
        <f>工程量清单!M811</f>
        <v>750</v>
      </c>
      <c r="N811" s="27" t="str">
        <f>工程量清单!AX811</f>
        <v> </v>
      </c>
      <c r="O811" s="27" t="str">
        <f>工程量清单!AY811</f>
        <v> </v>
      </c>
    </row>
    <row r="812" s="2" customFormat="1" ht="30" customHeight="1" spans="1:15">
      <c r="A812" s="2" t="s">
        <v>57</v>
      </c>
      <c r="B812" s="29" t="str">
        <f>工程量清单!B812</f>
        <v>L1 LOBBY BAR 地上一层大堂吧</v>
      </c>
      <c r="C812" s="28"/>
      <c r="D812" s="24">
        <f>工程量清单!D812</f>
        <v>0</v>
      </c>
      <c r="E812" s="28">
        <f>工程量清单!E812</f>
        <v>0</v>
      </c>
      <c r="F812" s="28">
        <f>工程量清单!F812</f>
        <v>0</v>
      </c>
      <c r="G812" s="25">
        <f>工程量清单!G812</f>
        <v>0</v>
      </c>
      <c r="H812" s="28">
        <f>工程量清单!H812</f>
        <v>0</v>
      </c>
      <c r="I812" s="28">
        <f>工程量清单!I812</f>
        <v>0</v>
      </c>
      <c r="J812" s="25">
        <f>工程量清单!J812</f>
        <v>0</v>
      </c>
      <c r="K812" s="25">
        <f>工程量清单!K812</f>
        <v>0</v>
      </c>
      <c r="L812" s="25">
        <f>工程量清单!L812</f>
        <v>0</v>
      </c>
      <c r="M812" s="25">
        <f>工程量清单!M812</f>
        <v>0</v>
      </c>
      <c r="N812" s="27" t="str">
        <f>工程量清单!AX812</f>
        <v> </v>
      </c>
      <c r="O812" s="27" t="str">
        <f>工程量清单!AY812</f>
        <v> </v>
      </c>
    </row>
    <row r="813" s="2" customFormat="1" ht="30" customHeight="1" spans="1:15">
      <c r="A813" s="2" t="s">
        <v>57</v>
      </c>
      <c r="B813" s="25" t="str">
        <f>工程量清单!B813</f>
        <v>LB001</v>
      </c>
      <c r="C813" s="28" t="str">
        <f>工程量清单!C813</f>
        <v>CAKE DISPLAY CABINET</v>
      </c>
      <c r="D813" s="24" t="str">
        <f>工程量清单!D813</f>
        <v>蛋糕展示柜</v>
      </c>
      <c r="E813" s="28">
        <f>工程量清单!E813</f>
        <v>0</v>
      </c>
      <c r="F813" s="28">
        <f>工程量清单!F813</f>
        <v>0</v>
      </c>
      <c r="G813" s="25">
        <f>工程量清单!G813</f>
        <v>1</v>
      </c>
      <c r="H813" s="28" t="str">
        <f>工程量清单!H813</f>
        <v>WILLIAMS
威廉士</v>
      </c>
      <c r="I813" s="28" t="str">
        <f>工程量清单!I813</f>
        <v>CUSTOM MADE
定制</v>
      </c>
      <c r="J813" s="25" t="str">
        <f>工程量清单!J813</f>
        <v>CHINA
中国</v>
      </c>
      <c r="K813" s="25">
        <f>工程量清单!K813</f>
        <v>1200</v>
      </c>
      <c r="L813" s="25">
        <f>工程量清单!L813</f>
        <v>800</v>
      </c>
      <c r="M813" s="25">
        <f>工程量清单!M813</f>
        <v>1200</v>
      </c>
      <c r="N813" s="27" t="str">
        <f>工程量清单!AX813</f>
        <v>IGLU</v>
      </c>
      <c r="O813" s="27" t="str">
        <f>工程量清单!AY813</f>
        <v>PRECISION
精确</v>
      </c>
    </row>
    <row r="814" s="2" customFormat="1" ht="30" customHeight="1" spans="1:15">
      <c r="A814" s="2" t="s">
        <v>57</v>
      </c>
      <c r="B814" s="25" t="str">
        <f>工程量清单!B814</f>
        <v>LB002</v>
      </c>
      <c r="C814" s="28" t="str">
        <f>工程量清单!C814</f>
        <v>COCKTAIL STATION</v>
      </c>
      <c r="D814" s="24" t="str">
        <f>工程量清单!D814</f>
        <v>调酒台</v>
      </c>
      <c r="E814" s="28">
        <f>工程量清单!E814</f>
        <v>0</v>
      </c>
      <c r="F814" s="28">
        <f>工程量清单!F814</f>
        <v>0</v>
      </c>
      <c r="G814" s="25">
        <f>工程量清单!G814</f>
        <v>1</v>
      </c>
      <c r="H814" s="28" t="str">
        <f>工程量清单!H814</f>
        <v>FABRICATED
厂制品</v>
      </c>
      <c r="I814" s="28" t="str">
        <f>工程量清单!I814</f>
        <v>STAINLESS STEEL
不锈钢</v>
      </c>
      <c r="J814" s="25" t="str">
        <f>工程量清单!J814</f>
        <v>CHINA
中国</v>
      </c>
      <c r="K814" s="25">
        <f>工程量清单!K814</f>
        <v>1300</v>
      </c>
      <c r="L814" s="25">
        <f>工程量清单!L814</f>
        <v>700</v>
      </c>
      <c r="M814" s="25">
        <f>工程量清单!M814</f>
        <v>850</v>
      </c>
      <c r="N814" s="27">
        <f>工程量清单!AX814</f>
        <v>0</v>
      </c>
      <c r="O814" s="27">
        <f>工程量清单!AY814</f>
        <v>0</v>
      </c>
    </row>
    <row r="815" s="2" customFormat="1" ht="30" customHeight="1" spans="1:15">
      <c r="A815" s="2" t="s">
        <v>57</v>
      </c>
      <c r="B815" s="25" t="str">
        <f>工程量清单!B815</f>
        <v>LB003</v>
      </c>
      <c r="C815" s="28" t="str">
        <f>工程量清单!C815</f>
        <v>BAR BLENDER</v>
      </c>
      <c r="D815" s="24" t="str">
        <f>工程量清单!D815</f>
        <v>酒吧搅拌机</v>
      </c>
      <c r="E815" s="28">
        <f>工程量清单!E815</f>
        <v>0</v>
      </c>
      <c r="F815" s="28">
        <f>工程量清单!F815</f>
        <v>0</v>
      </c>
      <c r="G815" s="25">
        <f>工程量清单!G815</f>
        <v>1</v>
      </c>
      <c r="H815" s="28" t="str">
        <f>工程量清单!H815</f>
        <v>HAMILTON BEACH
汉美驰</v>
      </c>
      <c r="I815" s="28" t="str">
        <f>工程量清单!I815</f>
        <v>HBB255S-CN</v>
      </c>
      <c r="J815" s="25" t="str">
        <f>工程量清单!J815</f>
        <v>CHINA
中国</v>
      </c>
      <c r="K815" s="25">
        <f>工程量清单!K815</f>
        <v>190</v>
      </c>
      <c r="L815" s="25">
        <f>工程量清单!L815</f>
        <v>216</v>
      </c>
      <c r="M815" s="25">
        <f>工程量清单!M815</f>
        <v>430</v>
      </c>
      <c r="N815" s="27" t="str">
        <f>工程量清单!AX815</f>
        <v>VITA-MIX</v>
      </c>
      <c r="O815" s="27" t="str">
        <f>工程量清单!AY815</f>
        <v>BLENDTEC</v>
      </c>
    </row>
    <row r="816" s="2" customFormat="1" ht="30" customHeight="1" spans="1:15">
      <c r="A816" s="2" t="s">
        <v>57</v>
      </c>
      <c r="B816" s="25" t="str">
        <f>工程量清单!B816</f>
        <v>LB004</v>
      </c>
      <c r="C816" s="28" t="str">
        <f>工程量清单!C816</f>
        <v>UNDER COUNTER CABINET</v>
      </c>
      <c r="D816" s="24" t="str">
        <f>工程量清单!D816</f>
        <v>台下式工作柜</v>
      </c>
      <c r="E816" s="28" t="str">
        <f>工程量清单!E816</f>
        <v>LOCKABLE HINGED DOORS</v>
      </c>
      <c r="F816" s="28" t="str">
        <f>工程量清单!F816</f>
        <v>带锁掩门</v>
      </c>
      <c r="G816" s="25">
        <f>工程量清单!G816</f>
        <v>2</v>
      </c>
      <c r="H816" s="28" t="str">
        <f>工程量清单!H816</f>
        <v>FABRICATED
厂制品</v>
      </c>
      <c r="I816" s="28" t="str">
        <f>工程量清单!I816</f>
        <v>STAINLESS STEEL
不锈钢</v>
      </c>
      <c r="J816" s="25" t="str">
        <f>工程量清单!J816</f>
        <v>CHINA
中国</v>
      </c>
      <c r="K816" s="25">
        <f>工程量清单!K816</f>
        <v>1050</v>
      </c>
      <c r="L816" s="25">
        <f>工程量清单!L816</f>
        <v>660</v>
      </c>
      <c r="M816" s="25">
        <f>工程量清单!M816</f>
        <v>750</v>
      </c>
      <c r="N816" s="27" t="str">
        <f>工程量清单!AX816</f>
        <v> </v>
      </c>
      <c r="O816" s="27" t="str">
        <f>工程量清单!AY816</f>
        <v> </v>
      </c>
    </row>
    <row r="817" s="2" customFormat="1" ht="30" customHeight="1" spans="1:15">
      <c r="A817" s="2" t="s">
        <v>57</v>
      </c>
      <c r="B817" s="25" t="str">
        <f>工程量清单!B817</f>
        <v>LB006</v>
      </c>
      <c r="C817" s="28" t="str">
        <f>工程量清单!C817</f>
        <v>2 GROUP AUTOMATIC COMMERCIAL ESPRESSO MACHINE</v>
      </c>
      <c r="D817" s="24" t="str">
        <f>工程量清单!D817</f>
        <v>半自动咖啡机</v>
      </c>
      <c r="E817" s="28">
        <f>工程量清单!E817</f>
        <v>0</v>
      </c>
      <c r="F817" s="28">
        <f>工程量清单!F817</f>
        <v>0</v>
      </c>
      <c r="G817" s="25">
        <f>工程量清单!G817</f>
        <v>1</v>
      </c>
      <c r="H817" s="28" t="str">
        <f>工程量清单!H817</f>
        <v>LA CIMBALI</v>
      </c>
      <c r="I817" s="28" t="str">
        <f>工程量清单!I817</f>
        <v>M40 DT/2</v>
      </c>
      <c r="J817" s="25" t="str">
        <f>工程量清单!J817</f>
        <v>ITALY
意大利</v>
      </c>
      <c r="K817" s="25">
        <f>工程量清单!K817</f>
        <v>768</v>
      </c>
      <c r="L817" s="25">
        <f>工程量清单!L817</f>
        <v>592</v>
      </c>
      <c r="M817" s="25">
        <f>工程量清单!M817</f>
        <v>531</v>
      </c>
      <c r="N817" s="27" t="str">
        <f>工程量清单!AX817</f>
        <v>FAEMA</v>
      </c>
      <c r="O817" s="27" t="str">
        <f>工程量清单!AY817</f>
        <v>LA MARZOCCO</v>
      </c>
    </row>
    <row r="818" s="2" customFormat="1" ht="30" customHeight="1" spans="1:15">
      <c r="A818" s="2" t="s">
        <v>57</v>
      </c>
      <c r="B818" s="25" t="str">
        <f>工程量清单!B818</f>
        <v>LB007</v>
      </c>
      <c r="C818" s="28" t="str">
        <f>工程量清单!C818</f>
        <v>WATER FILTER</v>
      </c>
      <c r="D818" s="24" t="str">
        <f>工程量清单!D818</f>
        <v>净水器(咖啡机）</v>
      </c>
      <c r="E818" s="28" t="str">
        <f>工程量清单!E818</f>
        <v>FOR ITEM LB007</v>
      </c>
      <c r="F818" s="28" t="str">
        <f>工程量清单!F818</f>
        <v>用于编号 LB007</v>
      </c>
      <c r="G818" s="25">
        <f>工程量清单!G818</f>
        <v>1</v>
      </c>
      <c r="H818" s="28" t="str">
        <f>工程量清单!H818</f>
        <v>EVERPURE
爱惠浦</v>
      </c>
      <c r="I818" s="28" t="str">
        <f>工程量清单!I818</f>
        <v>CLARIS GEN 2 HEAD+CLARIS CARTRIDGE L(EV433992+EV433912)</v>
      </c>
      <c r="J818" s="25" t="str">
        <f>工程量清单!J818</f>
        <v>CHINA
中国</v>
      </c>
      <c r="K818" s="25">
        <f>工程量清单!K818</f>
        <v>0</v>
      </c>
      <c r="L818" s="25">
        <f>工程量清单!L818</f>
        <v>0</v>
      </c>
      <c r="M818" s="25">
        <f>工程量清单!M818</f>
        <v>0</v>
      </c>
      <c r="N818" s="27" t="str">
        <f>工程量清单!AX818</f>
        <v>PARAGON
百诺肯</v>
      </c>
      <c r="O818" s="27" t="str">
        <f>工程量清单!AY818</f>
        <v>SELECTO
森乐</v>
      </c>
    </row>
    <row r="819" s="2" customFormat="1" ht="30" customHeight="1" spans="1:15">
      <c r="A819" s="2" t="s">
        <v>57</v>
      </c>
      <c r="B819" s="25" t="str">
        <f>工程量清单!B819</f>
        <v>LB008</v>
      </c>
      <c r="C819" s="28" t="str">
        <f>工程量清单!C819</f>
        <v>COFFEE GRINDER</v>
      </c>
      <c r="D819" s="24" t="str">
        <f>工程量清单!D819</f>
        <v>咖啡磨豆机</v>
      </c>
      <c r="E819" s="28" t="str">
        <f>工程量清单!E819</f>
        <v>COUNTER TOP,AUTOMATIC STOP</v>
      </c>
      <c r="F819" s="28" t="str">
        <f>工程量清单!F819</f>
        <v>台式,自动停止</v>
      </c>
      <c r="G819" s="25">
        <f>工程量清单!G819</f>
        <v>1</v>
      </c>
      <c r="H819" s="28" t="str">
        <f>工程量清单!H819</f>
        <v>LA CIMBALI</v>
      </c>
      <c r="I819" s="28" t="str">
        <f>工程量清单!I819</f>
        <v>G50</v>
      </c>
      <c r="J819" s="25" t="str">
        <f>工程量清单!J819</f>
        <v>ITALY
意大利</v>
      </c>
      <c r="K819" s="25">
        <f>工程量清单!K819</f>
        <v>210</v>
      </c>
      <c r="L819" s="25">
        <f>工程量清单!L819</f>
        <v>384</v>
      </c>
      <c r="M819" s="25">
        <f>工程量清单!M819</f>
        <v>559</v>
      </c>
      <c r="N819" s="27" t="str">
        <f>工程量清单!AX819</f>
        <v>FAEMA</v>
      </c>
      <c r="O819" s="27" t="str">
        <f>工程量清单!AY819</f>
        <v>LA MARZOCCO</v>
      </c>
    </row>
    <row r="820" s="2" customFormat="1" ht="30" customHeight="1" spans="1:15">
      <c r="A820" s="2" t="s">
        <v>57</v>
      </c>
      <c r="B820" s="25" t="str">
        <f>工程量清单!B820</f>
        <v>LB010</v>
      </c>
      <c r="C820" s="28" t="str">
        <f>工程量清单!C820</f>
        <v>KNOCK BOX</v>
      </c>
      <c r="D820" s="24" t="str">
        <f>工程量清单!D820</f>
        <v>敲渣盒</v>
      </c>
      <c r="E820" s="28" t="str">
        <f>工程量清单!E820</f>
        <v>BUILT-IN</v>
      </c>
      <c r="F820" s="28" t="str">
        <f>工程量清单!F820</f>
        <v>嵌入式</v>
      </c>
      <c r="G820" s="25">
        <f>工程量清单!G820</f>
        <v>1</v>
      </c>
      <c r="H820" s="28" t="str">
        <f>工程量清单!H820</f>
        <v>FABRICATED
厂制品</v>
      </c>
      <c r="I820" s="28" t="str">
        <f>工程量清单!I820</f>
        <v>STAINLESS STEEL
不锈钢</v>
      </c>
      <c r="J820" s="25" t="str">
        <f>工程量清单!J820</f>
        <v>CHINA
中国</v>
      </c>
      <c r="K820" s="25">
        <f>工程量清单!K820</f>
        <v>176</v>
      </c>
      <c r="L820" s="25">
        <f>工程量清单!L820</f>
        <v>162</v>
      </c>
      <c r="M820" s="25">
        <f>工程量清单!M820</f>
        <v>250</v>
      </c>
      <c r="N820" s="27">
        <f>工程量清单!AX820</f>
        <v>0</v>
      </c>
      <c r="O820" s="27">
        <f>工程量清单!AY820</f>
        <v>0</v>
      </c>
    </row>
    <row r="821" s="2" customFormat="1" ht="30" customHeight="1" spans="1:15">
      <c r="A821" s="2" t="s">
        <v>57</v>
      </c>
      <c r="B821" s="25" t="str">
        <f>工程量清单!B821</f>
        <v>LB011</v>
      </c>
      <c r="C821" s="28" t="str">
        <f>工程量清单!C821</f>
        <v>UNDER COUNTER CABINET</v>
      </c>
      <c r="D821" s="24" t="str">
        <f>工程量清单!D821</f>
        <v>台下式工作柜</v>
      </c>
      <c r="E821" s="28" t="str">
        <f>工程量清单!E821</f>
        <v>LOCKABLE HINGED DOORS</v>
      </c>
      <c r="F821" s="28" t="str">
        <f>工程量清单!F821</f>
        <v>带锁掩门</v>
      </c>
      <c r="G821" s="25">
        <f>工程量清单!G821</f>
        <v>1</v>
      </c>
      <c r="H821" s="28" t="str">
        <f>工程量清单!H821</f>
        <v>FABRICATED
厂制品</v>
      </c>
      <c r="I821" s="28" t="str">
        <f>工程量清单!I821</f>
        <v>STAINLESS STEEL
不锈钢</v>
      </c>
      <c r="J821" s="25" t="str">
        <f>工程量清单!J821</f>
        <v>CHINA
中国</v>
      </c>
      <c r="K821" s="25">
        <f>工程量清单!K821</f>
        <v>500</v>
      </c>
      <c r="L821" s="25">
        <f>工程量清单!L821</f>
        <v>660</v>
      </c>
      <c r="M821" s="25">
        <f>工程量清单!M821</f>
        <v>750</v>
      </c>
      <c r="N821" s="27" t="str">
        <f>工程量清单!AX821</f>
        <v> </v>
      </c>
      <c r="O821" s="27" t="str">
        <f>工程量清单!AY821</f>
        <v> </v>
      </c>
    </row>
    <row r="822" s="2" customFormat="1" ht="30" customHeight="1" spans="1:15">
      <c r="A822" s="2" t="s">
        <v>57</v>
      </c>
      <c r="B822" s="25" t="str">
        <f>工程量清单!B822</f>
        <v>LB012</v>
      </c>
      <c r="C822" s="28" t="str">
        <f>工程量清单!C822</f>
        <v>UNDER COUNTER CABINET</v>
      </c>
      <c r="D822" s="24" t="str">
        <f>工程量清单!D822</f>
        <v>台下式工作柜</v>
      </c>
      <c r="E822" s="28" t="str">
        <f>工程量清单!E822</f>
        <v>LOCKABLE HINGED DOORS</v>
      </c>
      <c r="F822" s="28" t="str">
        <f>工程量清单!F822</f>
        <v>带锁掩门</v>
      </c>
      <c r="G822" s="25">
        <f>工程量清单!G822</f>
        <v>1</v>
      </c>
      <c r="H822" s="28" t="str">
        <f>工程量清单!H822</f>
        <v>FABRICATED
厂制品</v>
      </c>
      <c r="I822" s="28" t="str">
        <f>工程量清单!I822</f>
        <v>STAINLESS STEEL
不锈钢</v>
      </c>
      <c r="J822" s="25" t="str">
        <f>工程量清单!J822</f>
        <v>CHINA
中国</v>
      </c>
      <c r="K822" s="25">
        <f>工程量清单!K822</f>
        <v>930</v>
      </c>
      <c r="L822" s="25">
        <f>工程量清单!L822</f>
        <v>660</v>
      </c>
      <c r="M822" s="25">
        <f>工程量清单!M822</f>
        <v>750</v>
      </c>
      <c r="N822" s="27" t="str">
        <f>工程量清单!AX822</f>
        <v> </v>
      </c>
      <c r="O822" s="27" t="str">
        <f>工程量清单!AY822</f>
        <v> </v>
      </c>
    </row>
    <row r="823" s="2" customFormat="1" ht="30" customHeight="1" spans="1:15">
      <c r="A823" s="2" t="s">
        <v>57</v>
      </c>
      <c r="B823" s="25" t="str">
        <f>工程量清单!B823</f>
        <v>LB013</v>
      </c>
      <c r="C823" s="28" t="str">
        <f>工程量清单!C823</f>
        <v>COUNTER REFRIGERATOR</v>
      </c>
      <c r="D823" s="24" t="str">
        <f>工程量清单!D823</f>
        <v>平台高温雪柜</v>
      </c>
      <c r="E823" s="28" t="str">
        <f>工程量清单!E823</f>
        <v>4 DRAWERS,'+1℃～+4℃,LEFT COMPRESSOR</v>
      </c>
      <c r="F823" s="28" t="str">
        <f>工程量清单!F823</f>
        <v>4抽屉,'+1℃～+4℃,左机位</v>
      </c>
      <c r="G823" s="25">
        <f>工程量清单!G823</f>
        <v>1</v>
      </c>
      <c r="H823" s="28" t="str">
        <f>工程量清单!H823</f>
        <v>WILLIAMS
威廉士</v>
      </c>
      <c r="I823" s="28" t="str">
        <f>工程量清单!I823</f>
        <v>FOH2U-XNN</v>
      </c>
      <c r="J823" s="25" t="str">
        <f>工程量清单!J823</f>
        <v>CHINA
中国</v>
      </c>
      <c r="K823" s="25">
        <f>工程量清单!K823</f>
        <v>1549</v>
      </c>
      <c r="L823" s="25">
        <f>工程量清单!L823</f>
        <v>600</v>
      </c>
      <c r="M823" s="25">
        <f>工程量清单!M823</f>
        <v>750</v>
      </c>
      <c r="N823" s="27" t="str">
        <f>工程量清单!AX823</f>
        <v>IGLU</v>
      </c>
      <c r="O823" s="27" t="str">
        <f>工程量清单!AY823</f>
        <v>PRECISION
精确</v>
      </c>
    </row>
    <row r="824" s="2" customFormat="1" ht="30" customHeight="1" spans="1:15">
      <c r="A824" s="2" t="s">
        <v>57</v>
      </c>
      <c r="B824" s="25" t="str">
        <f>工程量清单!B824</f>
        <v>LB014</v>
      </c>
      <c r="C824" s="28" t="str">
        <f>工程量清单!C824</f>
        <v>CITRUS JUICER</v>
      </c>
      <c r="D824" s="24" t="str">
        <f>工程量清单!D824</f>
        <v>橙汁机</v>
      </c>
      <c r="E824" s="28" t="str">
        <f>工程量清单!E824</f>
        <v>COUNTER TOP</v>
      </c>
      <c r="F824" s="28" t="str">
        <f>工程量清单!F824</f>
        <v>台上型</v>
      </c>
      <c r="G824" s="25">
        <f>工程量清单!G824</f>
        <v>1</v>
      </c>
      <c r="H824" s="28" t="str">
        <f>工程量清单!H824</f>
        <v>SANTOS
山度仕</v>
      </c>
      <c r="I824" s="28" t="str">
        <f>工程量清单!I824</f>
        <v>#11</v>
      </c>
      <c r="J824" s="25" t="str">
        <f>工程量清单!J824</f>
        <v>FRANCE
法国</v>
      </c>
      <c r="K824" s="25">
        <f>工程量清单!K824</f>
        <v>230</v>
      </c>
      <c r="L824" s="25">
        <f>工程量清单!L824</f>
        <v>300</v>
      </c>
      <c r="M824" s="25">
        <f>工程量清单!M824</f>
        <v>350</v>
      </c>
      <c r="N824" s="27" t="str">
        <f>工程量清单!AX824</f>
        <v>OMEGA
欧米茄</v>
      </c>
      <c r="O824" s="27" t="str">
        <f>工程量清单!AY824</f>
        <v>HAMILTON BEACH
汉美驰</v>
      </c>
    </row>
    <row r="825" s="2" customFormat="1" ht="30" customHeight="1" spans="1:15">
      <c r="A825" s="2" t="s">
        <v>57</v>
      </c>
      <c r="B825" s="25" t="str">
        <f>工程量清单!B825</f>
        <v>LB015</v>
      </c>
      <c r="C825" s="28" t="str">
        <f>工程量清单!C825</f>
        <v>PROFESSIONAL CENTRIFUGAL JUICE EXTRACTOR</v>
      </c>
      <c r="D825" s="24" t="str">
        <f>工程量清单!D825</f>
        <v>万用榨汁机</v>
      </c>
      <c r="E825" s="28" t="str">
        <f>工程量清单!E825</f>
        <v>COUNTER TOP</v>
      </c>
      <c r="F825" s="28" t="str">
        <f>工程量清单!F825</f>
        <v>台上型</v>
      </c>
      <c r="G825" s="25">
        <f>工程量清单!G825</f>
        <v>1</v>
      </c>
      <c r="H825" s="28" t="str">
        <f>工程量清单!H825</f>
        <v>SANTOS
山度仕</v>
      </c>
      <c r="I825" s="28" t="str">
        <f>工程量清单!I825</f>
        <v>#68</v>
      </c>
      <c r="J825" s="25" t="str">
        <f>工程量清单!J825</f>
        <v>FRANCE
法国</v>
      </c>
      <c r="K825" s="25">
        <f>工程量清单!K825</f>
        <v>320</v>
      </c>
      <c r="L825" s="25">
        <f>工程量清单!L825</f>
        <v>480</v>
      </c>
      <c r="M825" s="25">
        <f>工程量清单!M825</f>
        <v>580</v>
      </c>
      <c r="N825" s="27" t="str">
        <f>工程量清单!AX825</f>
        <v>OMEGA
欧米茄</v>
      </c>
      <c r="O825" s="27" t="str">
        <f>工程量清单!AY825</f>
        <v>HAMILTON BEACH
汉美驰</v>
      </c>
    </row>
    <row r="826" s="2" customFormat="1" ht="30" customHeight="1" spans="1:15">
      <c r="A826" s="2" t="s">
        <v>57</v>
      </c>
      <c r="B826" s="25" t="str">
        <f>工程量清单!B826</f>
        <v>LB016</v>
      </c>
      <c r="C826" s="28" t="str">
        <f>工程量清单!C826</f>
        <v>UNDER COUNTER CABINET</v>
      </c>
      <c r="D826" s="24" t="str">
        <f>工程量清单!D826</f>
        <v>台下式工作柜</v>
      </c>
      <c r="E826" s="28" t="str">
        <f>工程量清单!E826</f>
        <v>LOCKABLE HINGED DOORS</v>
      </c>
      <c r="F826" s="28" t="str">
        <f>工程量清单!F826</f>
        <v>带锁掩门</v>
      </c>
      <c r="G826" s="25">
        <f>工程量清单!G826</f>
        <v>1</v>
      </c>
      <c r="H826" s="28" t="str">
        <f>工程量清单!H826</f>
        <v>FABRICATED
厂制品</v>
      </c>
      <c r="I826" s="28" t="str">
        <f>工程量清单!I826</f>
        <v>STAINLESS STEEL
不锈钢</v>
      </c>
      <c r="J826" s="25" t="str">
        <f>工程量清单!J826</f>
        <v>CHINA
中国</v>
      </c>
      <c r="K826" s="25">
        <f>工程量清单!K826</f>
        <v>900</v>
      </c>
      <c r="L826" s="25">
        <f>工程量清单!L826</f>
        <v>660</v>
      </c>
      <c r="M826" s="25">
        <f>工程量清单!M826</f>
        <v>750</v>
      </c>
      <c r="N826" s="27" t="str">
        <f>工程量清单!AX826</f>
        <v> </v>
      </c>
      <c r="O826" s="27" t="str">
        <f>工程量清单!AY826</f>
        <v> </v>
      </c>
    </row>
    <row r="827" s="2" customFormat="1" ht="30" customHeight="1" spans="1:15">
      <c r="A827" s="2" t="s">
        <v>57</v>
      </c>
      <c r="B827" s="25" t="str">
        <f>工程量清单!B827</f>
        <v>LB017</v>
      </c>
      <c r="C827" s="28" t="str">
        <f>工程量清单!C827</f>
        <v>UNDER COUNTER WATER DISPENSER</v>
      </c>
      <c r="D827" s="24" t="str">
        <f>工程量清单!D827</f>
        <v>台下式开水器</v>
      </c>
      <c r="E827" s="28" t="str">
        <f>工程量清单!E827</f>
        <v>UNDER COUNTER,HOT WATER+ICE WATER+ROOM TEMPERATURE WATER</v>
      </c>
      <c r="F827" s="28" t="str">
        <f>工程量清单!F827</f>
        <v>台下式，热水+冰水+常温水</v>
      </c>
      <c r="G827" s="25">
        <f>工程量清单!G827</f>
        <v>1</v>
      </c>
      <c r="H827" s="28" t="str">
        <f>工程量清单!H827</f>
        <v>ZIP
智普</v>
      </c>
      <c r="I827" s="28" t="str">
        <f>工程量清单!I827</f>
        <v>HYDROTAP G5 BC60 CLASSIC PLUS CHROME + 90915 FONT KIT</v>
      </c>
      <c r="J827" s="25" t="str">
        <f>工程量清单!J827</f>
        <v>CHINA
中国</v>
      </c>
      <c r="K827" s="25">
        <f>工程量清单!K827</f>
        <v>394</v>
      </c>
      <c r="L827" s="25">
        <f>工程量清单!L827</f>
        <v>464</v>
      </c>
      <c r="M827" s="25">
        <f>工程量清单!M827</f>
        <v>333</v>
      </c>
      <c r="N827" s="27" t="str">
        <f>工程量清单!AX827</f>
        <v>BILLI
碧丽</v>
      </c>
      <c r="O827" s="27" t="str">
        <f>工程量清单!AY827</f>
        <v>INSTANT-MATE
捷宝</v>
      </c>
    </row>
    <row r="828" s="2" customFormat="1" ht="30" customHeight="1" spans="1:15">
      <c r="A828" s="2" t="s">
        <v>57</v>
      </c>
      <c r="B828" s="25" t="str">
        <f>工程量清单!B828</f>
        <v>LB020</v>
      </c>
      <c r="C828" s="28" t="str">
        <f>工程量清单!C828</f>
        <v>WATER FILTER</v>
      </c>
      <c r="D828" s="24" t="str">
        <f>工程量清单!D828</f>
        <v>净水器(开水器）</v>
      </c>
      <c r="E828" s="28" t="str">
        <f>工程量清单!E828</f>
        <v>FOR ITEM LB017</v>
      </c>
      <c r="F828" s="28" t="str">
        <f>工程量清单!F828</f>
        <v>用于编号 LB017</v>
      </c>
      <c r="G828" s="25">
        <f>工程量清单!G828</f>
        <v>1</v>
      </c>
      <c r="H828" s="28" t="str">
        <f>工程量清单!H828</f>
        <v>EVERPURE
爱惠浦</v>
      </c>
      <c r="I828" s="28" t="str">
        <f>工程量清单!I828</f>
        <v>CDRN3-7FT-S(SA31225）</v>
      </c>
      <c r="J828" s="25" t="str">
        <f>工程量清单!J828</f>
        <v>CHINA
中国</v>
      </c>
      <c r="K828" s="25">
        <f>工程量清单!K828</f>
        <v>0</v>
      </c>
      <c r="L828" s="25">
        <f>工程量清单!L828</f>
        <v>0</v>
      </c>
      <c r="M828" s="25">
        <f>工程量清单!M828</f>
        <v>0</v>
      </c>
      <c r="N828" s="27" t="str">
        <f>工程量清单!AX828</f>
        <v>PARAGON
百诺肯</v>
      </c>
      <c r="O828" s="27" t="str">
        <f>工程量清单!AY828</f>
        <v>SELECTO
森乐</v>
      </c>
    </row>
    <row r="829" s="2" customFormat="1" ht="30" customHeight="1" spans="1:15">
      <c r="A829" s="2" t="s">
        <v>57</v>
      </c>
      <c r="B829" s="25" t="str">
        <f>工程量清单!B829</f>
        <v>LB021</v>
      </c>
      <c r="C829" s="28" t="str">
        <f>工程量清单!C829</f>
        <v>UNDER COUNTER CABINET WITH SINK</v>
      </c>
      <c r="D829" s="24" t="str">
        <f>工程量清单!D829</f>
        <v>台下式工作柜连双星盆</v>
      </c>
      <c r="E829" s="28" t="str">
        <f>工程量清单!E829</f>
        <v>SINK SIZE 400mm*400mm*250mm&amp;300mm*300mm*250mm, 1 DECK MOUNTED FAUCET &amp; MIX VALVE, WITH 1 TOUCH FREE FAUCET,2 LEVER HANDLE DRAIN,2 DOORS,HINGED DOOR</v>
      </c>
      <c r="F829" s="28" t="str">
        <f>工程量清单!F829</f>
        <v>星盆尺寸 400mm*400mm*250mm和300mm*300mm*250mm，带1组冷热水龙头，连一组非手控洗手龙头，2组摇柄去水，双门，掩门柜</v>
      </c>
      <c r="G829" s="25">
        <f>工程量清单!G829</f>
        <v>1</v>
      </c>
      <c r="H829" s="28" t="str">
        <f>工程量清单!H829</f>
        <v>FABRICATED
厂制品</v>
      </c>
      <c r="I829" s="28" t="str">
        <f>工程量清单!I829</f>
        <v>STAINLESS STEEL
不锈钢</v>
      </c>
      <c r="J829" s="25" t="str">
        <f>工程量清单!J829</f>
        <v>CHINA
中国</v>
      </c>
      <c r="K829" s="25">
        <f>工程量清单!K829</f>
        <v>900</v>
      </c>
      <c r="L829" s="25">
        <f>工程量清单!L829</f>
        <v>660</v>
      </c>
      <c r="M829" s="25">
        <f>工程量清单!M829</f>
        <v>750</v>
      </c>
      <c r="N829" s="27">
        <f>工程量清单!AX829</f>
        <v>0</v>
      </c>
      <c r="O829" s="27">
        <f>工程量清单!AY829</f>
        <v>0</v>
      </c>
    </row>
    <row r="830" s="2" customFormat="1" ht="30" customHeight="1" spans="1:15">
      <c r="A830" s="2" t="s">
        <v>57</v>
      </c>
      <c r="B830" s="25" t="str">
        <f>工程量清单!B830</f>
        <v>LB022</v>
      </c>
      <c r="C830" s="28" t="str">
        <f>工程量清单!C830</f>
        <v>BUILT IN COOLER</v>
      </c>
      <c r="D830" s="24" t="str">
        <f>工程量清单!D830</f>
        <v>嵌入式饮料柜</v>
      </c>
      <c r="E830" s="28" t="str">
        <f>工程量清单!E830</f>
        <v>2 DOORS</v>
      </c>
      <c r="F830" s="28" t="str">
        <f>工程量清单!F830</f>
        <v>双门</v>
      </c>
      <c r="G830" s="25">
        <f>工程量清单!G830</f>
        <v>1</v>
      </c>
      <c r="H830" s="28" t="str">
        <f>工程量清单!H830</f>
        <v>WILLIAMS
威廉士</v>
      </c>
      <c r="I830" s="28" t="str">
        <f>工程量清单!I830</f>
        <v>CUSTOM MADE
定制</v>
      </c>
      <c r="J830" s="25" t="str">
        <f>工程量清单!J830</f>
        <v>CHINA
中国</v>
      </c>
      <c r="K830" s="25">
        <f>工程量清单!K830</f>
        <v>645</v>
      </c>
      <c r="L830" s="25">
        <f>工程量清单!L830</f>
        <v>635</v>
      </c>
      <c r="M830" s="25">
        <f>工程量清单!M830</f>
        <v>2150</v>
      </c>
      <c r="N830" s="27" t="str">
        <f>工程量清单!AX830</f>
        <v>IGLU</v>
      </c>
      <c r="O830" s="27" t="str">
        <f>工程量清单!AY830</f>
        <v>PRECISION
精确</v>
      </c>
    </row>
    <row r="831" s="2" customFormat="1" ht="30" customHeight="1" spans="1:15">
      <c r="A831" s="2" t="s">
        <v>57</v>
      </c>
      <c r="B831" s="25" t="str">
        <f>工程量清单!B831</f>
        <v>LB023</v>
      </c>
      <c r="C831" s="28" t="str">
        <f>工程量清单!C831</f>
        <v>SHELVING UNIT</v>
      </c>
      <c r="D831" s="24" t="str">
        <f>工程量清单!D831</f>
        <v>层架</v>
      </c>
      <c r="E831" s="28" t="str">
        <f>工程量清单!E831</f>
        <v>4-TIERS, ADJUSTABLE </v>
      </c>
      <c r="F831" s="28" t="str">
        <f>工程量清单!F831</f>
        <v>4层,可调</v>
      </c>
      <c r="G831" s="25">
        <f>工程量清单!G831</f>
        <v>1</v>
      </c>
      <c r="H831" s="28" t="str">
        <f>工程量清单!H831</f>
        <v>JIWINS
普飞</v>
      </c>
      <c r="I831" s="28" t="str">
        <f>工程量清单!I831</f>
        <v>PSU482472</v>
      </c>
      <c r="J831" s="25" t="str">
        <f>工程量清单!J831</f>
        <v>CHINA
中国</v>
      </c>
      <c r="K831" s="25">
        <f>工程量清单!K831</f>
        <v>1220</v>
      </c>
      <c r="L831" s="25">
        <f>工程量清单!L831</f>
        <v>610</v>
      </c>
      <c r="M831" s="25">
        <f>工程量清单!M831</f>
        <v>1800</v>
      </c>
      <c r="N831" s="27" t="str">
        <f>工程量清单!AX831</f>
        <v>METRO
美卓</v>
      </c>
      <c r="O831" s="27" t="str">
        <f>工程量清单!AY831</f>
        <v>CAMBRO
勘宝</v>
      </c>
    </row>
    <row r="832" s="2" customFormat="1" ht="30" customHeight="1" spans="1:15">
      <c r="A832" s="2" t="s">
        <v>57</v>
      </c>
      <c r="B832" s="25" t="str">
        <f>工程量清单!B832</f>
        <v>LB024</v>
      </c>
      <c r="C832" s="28" t="str">
        <f>工程量清单!C832</f>
        <v>CUBER ICE MACHINE</v>
      </c>
      <c r="D832" s="24" t="str">
        <f>工程量清单!D832</f>
        <v>制冰机</v>
      </c>
      <c r="E832" s="28" t="str">
        <f>工程量清单!E832</f>
        <v>214KG CUBE ICE,AIR COOLED</v>
      </c>
      <c r="F832" s="28" t="str">
        <f>工程量清单!F832</f>
        <v>214公斤方冰,风冷</v>
      </c>
      <c r="G832" s="25">
        <f>工程量清单!G832</f>
        <v>1</v>
      </c>
      <c r="H832" s="28" t="str">
        <f>工程量清单!H832</f>
        <v>MANITOWOC
万利多  </v>
      </c>
      <c r="I832" s="28" t="str">
        <f>工程量清单!I832</f>
        <v>MDT0500A-251C+D400C</v>
      </c>
      <c r="J832" s="25" t="str">
        <f>工程量清单!J832</f>
        <v>CHINA
中国</v>
      </c>
      <c r="K832" s="25">
        <f>工程量清单!K832</f>
        <v>770</v>
      </c>
      <c r="L832" s="25">
        <f>工程量清单!L832</f>
        <v>870</v>
      </c>
      <c r="M832" s="25">
        <f>工程量清单!M832</f>
        <v>1520</v>
      </c>
      <c r="N832" s="27" t="str">
        <f>工程量清单!AX832</f>
        <v>SCOTSMAN
斯科斯曼</v>
      </c>
      <c r="O832" s="27" t="str">
        <f>工程量清单!AY832</f>
        <v>HOSHIZAKI
星崎</v>
      </c>
    </row>
    <row r="833" s="2" customFormat="1" ht="30" customHeight="1" spans="1:15">
      <c r="A833" s="2" t="s">
        <v>57</v>
      </c>
      <c r="B833" s="25" t="str">
        <f>工程量清单!B833</f>
        <v>LB025</v>
      </c>
      <c r="C833" s="28" t="str">
        <f>工程量清单!C833</f>
        <v>WATER FILTER</v>
      </c>
      <c r="D833" s="24" t="str">
        <f>工程量清单!D833</f>
        <v>净水器(制冰机）</v>
      </c>
      <c r="E833" s="28" t="str">
        <f>工程量清单!E833</f>
        <v>FOR ITEM LB025</v>
      </c>
      <c r="F833" s="28" t="str">
        <f>工程量清单!F833</f>
        <v>用于编号LB025</v>
      </c>
      <c r="G833" s="25">
        <f>工程量清单!G833</f>
        <v>1</v>
      </c>
      <c r="H833" s="28" t="str">
        <f>工程量清单!H833</f>
        <v>EVERPURE
爱惠浦</v>
      </c>
      <c r="I833" s="28" t="str">
        <f>工程量清单!I833</f>
        <v>CDRN2-7FT-S+PFB-002 UV SYSTEM(SA31228+SA30043）</v>
      </c>
      <c r="J833" s="25" t="str">
        <f>工程量清单!J833</f>
        <v>CHINA
中国</v>
      </c>
      <c r="K833" s="25">
        <f>工程量清单!K833</f>
        <v>0</v>
      </c>
      <c r="L833" s="25">
        <f>工程量清单!L833</f>
        <v>0</v>
      </c>
      <c r="M833" s="25">
        <f>工程量清单!M833</f>
        <v>0</v>
      </c>
      <c r="N833" s="27" t="str">
        <f>工程量清单!AX833</f>
        <v>PARAGON
百诺肯</v>
      </c>
      <c r="O833" s="27" t="str">
        <f>工程量清单!AY833</f>
        <v>SELECTO
森乐</v>
      </c>
    </row>
    <row r="834" s="2" customFormat="1" ht="30" customHeight="1" spans="1:15">
      <c r="A834" s="2" t="s">
        <v>57</v>
      </c>
      <c r="B834" s="25" t="str">
        <f>工程量清单!B834</f>
        <v>LB026</v>
      </c>
      <c r="C834" s="28" t="str">
        <f>工程量清单!C834</f>
        <v>HAND SINK</v>
      </c>
      <c r="D834" s="24" t="str">
        <f>工程量清单!D834</f>
        <v>洗手星盆</v>
      </c>
      <c r="E834" s="28" t="str">
        <f>工程量清单!E834</f>
        <v>WITH 1 TOUCH FREE FAUCET, WALL MOUNTED</v>
      </c>
      <c r="F834" s="28" t="str">
        <f>工程量清单!F834</f>
        <v>连1组电子感应龙头, 挂墙</v>
      </c>
      <c r="G834" s="25">
        <f>工程量清单!G834</f>
        <v>1</v>
      </c>
      <c r="H834" s="28" t="str">
        <f>工程量清单!H834</f>
        <v>FABRICATED
厂制品</v>
      </c>
      <c r="I834" s="28" t="str">
        <f>工程量清单!I834</f>
        <v>STAINLESS STEEL
不锈钢</v>
      </c>
      <c r="J834" s="25" t="str">
        <f>工程量清单!J834</f>
        <v>CHINA
中国</v>
      </c>
      <c r="K834" s="25">
        <f>工程量清单!K834</f>
        <v>500</v>
      </c>
      <c r="L834" s="25">
        <f>工程量清单!L834</f>
        <v>400</v>
      </c>
      <c r="M834" s="25">
        <f>工程量清单!M834</f>
        <v>850</v>
      </c>
      <c r="N834" s="27" t="str">
        <f>工程量清单!AX834</f>
        <v> </v>
      </c>
      <c r="O834" s="27" t="str">
        <f>工程量清单!AY834</f>
        <v> </v>
      </c>
    </row>
    <row r="835" s="2" customFormat="1" ht="30" customHeight="1" spans="1:15">
      <c r="A835" s="2" t="s">
        <v>57</v>
      </c>
      <c r="B835" s="25" t="str">
        <f>工程量清单!B835</f>
        <v>LB030</v>
      </c>
      <c r="C835" s="28" t="str">
        <f>工程量清单!C835</f>
        <v>MOBILE WORK TABLE </v>
      </c>
      <c r="D835" s="24" t="str">
        <f>工程量清单!D835</f>
        <v>活动工作台</v>
      </c>
      <c r="E835" s="28" t="str">
        <f>工程量清单!E835</f>
        <v>INTERMEDIATE SHELF</v>
      </c>
      <c r="F835" s="28" t="str">
        <f>工程量清单!F835</f>
        <v>中层板</v>
      </c>
      <c r="G835" s="25">
        <f>工程量清单!G835</f>
        <v>1</v>
      </c>
      <c r="H835" s="28" t="str">
        <f>工程量清单!H835</f>
        <v>FABRICATED
厂制品</v>
      </c>
      <c r="I835" s="28" t="str">
        <f>工程量清单!I835</f>
        <v>STAINLESS STEEL
不锈钢</v>
      </c>
      <c r="J835" s="25" t="str">
        <f>工程量清单!J835</f>
        <v>CHINA
中国</v>
      </c>
      <c r="K835" s="25">
        <f>工程量清单!K835</f>
        <v>1300</v>
      </c>
      <c r="L835" s="25">
        <f>工程量清单!L835</f>
        <v>760</v>
      </c>
      <c r="M835" s="25">
        <f>工程量清单!M835</f>
        <v>850</v>
      </c>
      <c r="N835" s="27" t="str">
        <f>工程量清单!AX835</f>
        <v> </v>
      </c>
      <c r="O835" s="27" t="str">
        <f>工程量清单!AY835</f>
        <v> </v>
      </c>
    </row>
    <row r="836" s="2" customFormat="1" ht="30" customHeight="1" spans="1:15">
      <c r="A836" s="2" t="s">
        <v>57</v>
      </c>
      <c r="B836" s="25" t="str">
        <f>工程量清单!B836</f>
        <v>LB031</v>
      </c>
      <c r="C836" s="28" t="str">
        <f>工程量清单!C836</f>
        <v>HANG A WALL TO DASEY</v>
      </c>
      <c r="D836" s="24" t="str">
        <f>工程量清单!D836</f>
        <v>挂墙茜架</v>
      </c>
      <c r="E836" s="28">
        <f>工程量清单!E836</f>
        <v>0</v>
      </c>
      <c r="F836" s="28">
        <f>工程量清单!F836</f>
        <v>0</v>
      </c>
      <c r="G836" s="25">
        <f>工程量清单!G836</f>
        <v>1</v>
      </c>
      <c r="H836" s="28" t="str">
        <f>工程量清单!H836</f>
        <v>FABRICATED
厂制品</v>
      </c>
      <c r="I836" s="28" t="str">
        <f>工程量清单!I836</f>
        <v>STAINLESS STEEL
不锈钢</v>
      </c>
      <c r="J836" s="25" t="str">
        <f>工程量清单!J836</f>
        <v>CHINA
中国</v>
      </c>
      <c r="K836" s="25">
        <f>工程量清单!K836</f>
        <v>1400</v>
      </c>
      <c r="L836" s="25">
        <f>工程量清单!L836</f>
        <v>350</v>
      </c>
      <c r="M836" s="25">
        <f>工程量清单!M836</f>
        <v>0</v>
      </c>
      <c r="N836" s="27" t="str">
        <f>工程量清单!AX836</f>
        <v> </v>
      </c>
      <c r="O836" s="27" t="str">
        <f>工程量清单!AY836</f>
        <v> </v>
      </c>
    </row>
    <row r="837" s="2" customFormat="1" ht="30" customHeight="1" spans="1:15">
      <c r="A837" s="2" t="s">
        <v>57</v>
      </c>
      <c r="B837" s="25" t="str">
        <f>工程量清单!B837</f>
        <v>LB033</v>
      </c>
      <c r="C837" s="28" t="str">
        <f>工程量清单!C837</f>
        <v>WORK TABLE WITH SINK</v>
      </c>
      <c r="D837" s="24" t="str">
        <f>工程量清单!D837</f>
        <v>单星盆工作台</v>
      </c>
      <c r="E837" s="28" t="str">
        <f>工程量清单!E837</f>
        <v>SINK SIZE 450*450*300MM, SINGLE SINK, 1 LEVER HANDLE DRAINS, 150MM HIGH BACK SPLASH，W/ DRAIN</v>
      </c>
      <c r="F837" s="28" t="str">
        <f>工程量清单!F837</f>
        <v>星盆尺寸450*450*300, 单星盆, 1组摇柄去水，150mm高挡水板。</v>
      </c>
      <c r="G837" s="25">
        <f>工程量清单!G837</f>
        <v>1</v>
      </c>
      <c r="H837" s="28" t="str">
        <f>工程量清单!H837</f>
        <v>FABRICATED
厂制品</v>
      </c>
      <c r="I837" s="28" t="str">
        <f>工程量清单!I837</f>
        <v>STAINLESS STEEL
不锈钢</v>
      </c>
      <c r="J837" s="25" t="str">
        <f>工程量清单!J837</f>
        <v>CHINA
中国</v>
      </c>
      <c r="K837" s="25">
        <f>工程量清单!K837</f>
        <v>1400</v>
      </c>
      <c r="L837" s="25">
        <f>工程量清单!L837</f>
        <v>760</v>
      </c>
      <c r="M837" s="25">
        <f>工程量清单!M837</f>
        <v>850</v>
      </c>
      <c r="N837" s="27" t="str">
        <f>工程量清单!AX837</f>
        <v> </v>
      </c>
      <c r="O837" s="27" t="str">
        <f>工程量清单!AY837</f>
        <v> </v>
      </c>
    </row>
    <row r="838" s="2" customFormat="1" ht="30" customHeight="1" spans="1:15">
      <c r="A838" s="2" t="s">
        <v>57</v>
      </c>
      <c r="B838" s="25" t="str">
        <f>工程量清单!B838</f>
        <v>LB034</v>
      </c>
      <c r="C838" s="28" t="str">
        <f>工程量清单!C838</f>
        <v>WORK TABLE</v>
      </c>
      <c r="D838" s="24" t="str">
        <f>工程量清单!D838</f>
        <v>工作台</v>
      </c>
      <c r="E838" s="28" t="str">
        <f>工程量清单!E838</f>
        <v>NON UNDER SHELF</v>
      </c>
      <c r="F838" s="28" t="str">
        <f>工程量清单!F838</f>
        <v>无下层板</v>
      </c>
      <c r="G838" s="25">
        <f>工程量清单!G838</f>
        <v>1</v>
      </c>
      <c r="H838" s="28" t="str">
        <f>工程量清单!H838</f>
        <v>FABRICATED
厂制品</v>
      </c>
      <c r="I838" s="28" t="str">
        <f>工程量清单!I838</f>
        <v>STAINLESS STEEL
不锈钢</v>
      </c>
      <c r="J838" s="25" t="str">
        <f>工程量清单!J838</f>
        <v>CHINA
中国</v>
      </c>
      <c r="K838" s="25">
        <f>工程量清单!K838</f>
        <v>800</v>
      </c>
      <c r="L838" s="25">
        <f>工程量清单!L838</f>
        <v>760</v>
      </c>
      <c r="M838" s="25">
        <f>工程量清单!M838</f>
        <v>850</v>
      </c>
      <c r="N838" s="27" t="str">
        <f>工程量清单!AX838</f>
        <v> </v>
      </c>
      <c r="O838" s="27" t="str">
        <f>工程量清单!AY838</f>
        <v> </v>
      </c>
    </row>
    <row r="839" s="2" customFormat="1" ht="30" customHeight="1" spans="1:15">
      <c r="A839" s="2" t="s">
        <v>57</v>
      </c>
      <c r="B839" s="25" t="str">
        <f>工程量清单!B839</f>
        <v>LB035</v>
      </c>
      <c r="C839" s="28" t="str">
        <f>工程量清单!C839</f>
        <v>UNDERCOUNTER GLASS</v>
      </c>
      <c r="D839" s="24" t="str">
        <f>工程量清单!D839</f>
        <v>台下洗碗机</v>
      </c>
      <c r="E839" s="28" t="str">
        <f>工程量清单!E839</f>
        <v>50 RACKS/H</v>
      </c>
      <c r="F839" s="28" t="str">
        <f>工程量清单!F839</f>
        <v>50筐/小时</v>
      </c>
      <c r="G839" s="25">
        <f>工程量清单!G839</f>
        <v>1</v>
      </c>
      <c r="H839" s="28" t="str">
        <f>工程量清单!H839</f>
        <v>HOBART
霍巴特</v>
      </c>
      <c r="I839" s="28" t="str">
        <f>工程量清单!I839</f>
        <v>FX</v>
      </c>
      <c r="J839" s="25" t="str">
        <f>工程量清单!J839</f>
        <v>CHINA
中国</v>
      </c>
      <c r="K839" s="25">
        <f>工程量清单!K839</f>
        <v>600</v>
      </c>
      <c r="L839" s="25">
        <f>工程量清单!L839</f>
        <v>605</v>
      </c>
      <c r="M839" s="25">
        <f>工程量清单!M839</f>
        <v>820</v>
      </c>
      <c r="N839" s="27" t="str">
        <f>工程量清单!AX839</f>
        <v>MEIKO
迈科</v>
      </c>
      <c r="O839" s="27" t="str">
        <f>工程量清单!AY839</f>
        <v>WINTERHALTER
温特豪德</v>
      </c>
    </row>
    <row r="840" s="2" customFormat="1" ht="30" customHeight="1" spans="1:15">
      <c r="A840" s="2" t="s">
        <v>57</v>
      </c>
      <c r="B840" s="25" t="str">
        <f>工程量清单!B840</f>
        <v>LB036</v>
      </c>
      <c r="C840" s="28" t="str">
        <f>工程量清单!C840</f>
        <v>WORK TABLE WITH SINK</v>
      </c>
      <c r="D840" s="24" t="str">
        <f>工程量清单!D840</f>
        <v>单星盆工作台</v>
      </c>
      <c r="E840" s="28" t="str">
        <f>工程量清单!E840</f>
        <v>SINK SIZE 450*450*300MM, SINGLE SINK, 1 LEVER HANDLE DRAINS, 150MM HIGH BACK SPLASH，W/ DRAIN</v>
      </c>
      <c r="F840" s="28" t="str">
        <f>工程量清单!F840</f>
        <v>星盆尺寸450*450*300, 单星盆, 1组摇柄去水，150mm高挡水板。</v>
      </c>
      <c r="G840" s="25">
        <f>工程量清单!G840</f>
        <v>1</v>
      </c>
      <c r="H840" s="28" t="str">
        <f>工程量清单!H840</f>
        <v>FABRICATED
厂制品</v>
      </c>
      <c r="I840" s="28" t="str">
        <f>工程量清单!I840</f>
        <v>STAINLESS STEEL
不锈钢</v>
      </c>
      <c r="J840" s="25" t="str">
        <f>工程量清单!J840</f>
        <v>CHINA
中国</v>
      </c>
      <c r="K840" s="25">
        <f>工程量清单!K840</f>
        <v>1750</v>
      </c>
      <c r="L840" s="25">
        <f>工程量清单!L840</f>
        <v>770</v>
      </c>
      <c r="M840" s="25">
        <f>工程量清单!M840</f>
        <v>850</v>
      </c>
      <c r="N840" s="27" t="str">
        <f>工程量清单!AX840</f>
        <v> </v>
      </c>
      <c r="O840" s="27" t="str">
        <f>工程量清单!AY840</f>
        <v> </v>
      </c>
    </row>
    <row r="841" s="2" customFormat="1" ht="30" customHeight="1" spans="1:15">
      <c r="A841" s="2" t="s">
        <v>57</v>
      </c>
      <c r="B841" s="25" t="str">
        <f>工程量清单!B841</f>
        <v>LB037</v>
      </c>
      <c r="C841" s="28" t="str">
        <f>工程量清单!C841</f>
        <v>L TYPE WALL SHELF</v>
      </c>
      <c r="D841" s="24" t="str">
        <f>工程量清单!D841</f>
        <v>L型挂墙层板</v>
      </c>
      <c r="E841" s="28" t="str">
        <f>工程量清单!E841</f>
        <v>DOUBLE SHELF</v>
      </c>
      <c r="F841" s="28" t="str">
        <f>工程量清单!F841</f>
        <v>双层</v>
      </c>
      <c r="G841" s="25">
        <f>工程量清单!G841</f>
        <v>1</v>
      </c>
      <c r="H841" s="28" t="str">
        <f>工程量清单!H841</f>
        <v>FABRICATED
厂制品</v>
      </c>
      <c r="I841" s="28" t="str">
        <f>工程量清单!I841</f>
        <v>STAINLESS STEEL
不锈钢</v>
      </c>
      <c r="J841" s="25" t="str">
        <f>工程量清单!J841</f>
        <v>CHINA
中国</v>
      </c>
      <c r="K841" s="25" t="str">
        <f>工程量清单!K841</f>
        <v>1510+690</v>
      </c>
      <c r="L841" s="25">
        <f>工程量清单!L841</f>
        <v>350</v>
      </c>
      <c r="M841" s="25">
        <f>工程量清单!M841</f>
        <v>0</v>
      </c>
      <c r="N841" s="27" t="str">
        <f>工程量清单!AX841</f>
        <v> </v>
      </c>
      <c r="O841" s="27" t="str">
        <f>工程量清单!AY841</f>
        <v> </v>
      </c>
    </row>
    <row r="842" s="2" customFormat="1" ht="30" customHeight="1" spans="1:15">
      <c r="A842" s="2" t="s">
        <v>57</v>
      </c>
      <c r="B842" s="25" t="str">
        <f>工程量清单!B842</f>
        <v>LB040</v>
      </c>
      <c r="C842" s="28" t="str">
        <f>工程量清单!C842</f>
        <v>WALL MOUNTED TEA LEAF CABINET</v>
      </c>
      <c r="D842" s="24" t="str">
        <f>工程量清单!D842</f>
        <v>挂墙茶叶柜</v>
      </c>
      <c r="E842" s="28" t="str">
        <f>工程量清单!E842</f>
        <v>TEA BOX</v>
      </c>
      <c r="F842" s="28" t="str">
        <f>工程量清单!F842</f>
        <v>茶叶格</v>
      </c>
      <c r="G842" s="25">
        <f>工程量清单!G842</f>
        <v>1</v>
      </c>
      <c r="H842" s="28" t="str">
        <f>工程量清单!H842</f>
        <v>FABRICATED
厂制品</v>
      </c>
      <c r="I842" s="28" t="str">
        <f>工程量清单!I842</f>
        <v>STAINLESS STEEL
不锈钢</v>
      </c>
      <c r="J842" s="25" t="str">
        <f>工程量清单!J842</f>
        <v>CHINA
中国</v>
      </c>
      <c r="K842" s="25">
        <f>工程量清单!K842</f>
        <v>980</v>
      </c>
      <c r="L842" s="25">
        <f>工程量清单!L842</f>
        <v>350</v>
      </c>
      <c r="M842" s="25">
        <f>工程量清单!M842</f>
        <v>600</v>
      </c>
      <c r="N842" s="27" t="str">
        <f>工程量清单!AX842</f>
        <v> </v>
      </c>
      <c r="O842" s="27" t="str">
        <f>工程量清单!AY842</f>
        <v> </v>
      </c>
    </row>
    <row r="843" s="2" customFormat="1" ht="30" customHeight="1" spans="1:15">
      <c r="A843" s="2" t="s">
        <v>57</v>
      </c>
      <c r="B843" s="25" t="str">
        <f>工程量清单!B843</f>
        <v>LB041</v>
      </c>
      <c r="C843" s="28" t="str">
        <f>工程量清单!C843</f>
        <v>INSTANTANEOUS WATER BOILER</v>
      </c>
      <c r="D843" s="24" t="str">
        <f>工程量清单!D843</f>
        <v>开水器连滴水盘</v>
      </c>
      <c r="E843" s="28" t="str">
        <f>工程量清单!E843</f>
        <v>55 Litre/Hour</v>
      </c>
      <c r="F843" s="28" t="str">
        <f>工程量清单!F843</f>
        <v>55 升/小时,挂墙式</v>
      </c>
      <c r="G843" s="25">
        <f>工程量清单!G843</f>
        <v>1</v>
      </c>
      <c r="H843" s="28" t="str">
        <f>工程量清单!H843</f>
        <v>INSTANT-MATE
捷宝</v>
      </c>
      <c r="I843" s="28" t="str">
        <f>工程量清单!I843</f>
        <v>WM-60-1</v>
      </c>
      <c r="J843" s="25" t="str">
        <f>工程量清单!J843</f>
        <v>CHINA
中国</v>
      </c>
      <c r="K843" s="25">
        <f>工程量清单!K843</f>
        <v>345</v>
      </c>
      <c r="L843" s="25">
        <f>工程量清单!L843</f>
        <v>355</v>
      </c>
      <c r="M843" s="25">
        <f>工程量清单!M843</f>
        <v>675</v>
      </c>
      <c r="N843" s="27" t="str">
        <f>工程量清单!AX843</f>
        <v>POWERKIT
雄杰</v>
      </c>
      <c r="O843" s="27" t="str">
        <f>工程量清单!AY843</f>
        <v>BOILMASTER</v>
      </c>
    </row>
    <row r="844" s="2" customFormat="1" ht="30" customHeight="1" spans="1:15">
      <c r="A844" s="2" t="s">
        <v>57</v>
      </c>
      <c r="B844" s="25" t="str">
        <f>工程量清单!B844</f>
        <v>LB042</v>
      </c>
      <c r="C844" s="28" t="str">
        <f>工程量清单!C844</f>
        <v>WATER FILTER</v>
      </c>
      <c r="D844" s="24" t="str">
        <f>工程量清单!D844</f>
        <v>净水器(开水器）</v>
      </c>
      <c r="E844" s="28" t="str">
        <f>工程量清单!E844</f>
        <v>FOR ITEM LB041</v>
      </c>
      <c r="F844" s="28" t="str">
        <f>工程量清单!F844</f>
        <v>用于编号 LB041</v>
      </c>
      <c r="G844" s="25">
        <f>工程量清单!G844</f>
        <v>1</v>
      </c>
      <c r="H844" s="28" t="str">
        <f>工程量清单!H844</f>
        <v>EVERPURE
爱惠浦</v>
      </c>
      <c r="I844" s="28" t="str">
        <f>工程量清单!I844</f>
        <v>CDRN2-7FT-S(SA31228）</v>
      </c>
      <c r="J844" s="25" t="str">
        <f>工程量清单!J844</f>
        <v>CHINA
中国</v>
      </c>
      <c r="K844" s="25">
        <f>工程量清单!K844</f>
        <v>0</v>
      </c>
      <c r="L844" s="25">
        <f>工程量清单!L844</f>
        <v>0</v>
      </c>
      <c r="M844" s="25">
        <f>工程量清单!M844</f>
        <v>0</v>
      </c>
      <c r="N844" s="27" t="str">
        <f>工程量清单!AX844</f>
        <v>PARAGON
百诺肯</v>
      </c>
      <c r="O844" s="27" t="str">
        <f>工程量清单!AY844</f>
        <v>SELECTO
森乐</v>
      </c>
    </row>
    <row r="845" s="2" customFormat="1" ht="30" customHeight="1" spans="1:15">
      <c r="A845" s="2" t="s">
        <v>57</v>
      </c>
      <c r="B845" s="25" t="str">
        <f>工程量清单!B845</f>
        <v>LB043</v>
      </c>
      <c r="C845" s="28" t="str">
        <f>工程量清单!C845</f>
        <v>COUNTER REFRIGERATOR</v>
      </c>
      <c r="D845" s="24" t="str">
        <f>工程量清单!D845</f>
        <v>平台高温雪柜</v>
      </c>
      <c r="E845" s="28" t="str">
        <f>工程量清单!E845</f>
        <v>2 DOORS,'+1℃～+4℃,RIGHT COMPRESSOR</v>
      </c>
      <c r="F845" s="28" t="str">
        <f>工程量清单!F845</f>
        <v>双门,'+1℃～+4℃,右机位</v>
      </c>
      <c r="G845" s="25">
        <f>工程量清单!G845</f>
        <v>1</v>
      </c>
      <c r="H845" s="28" t="str">
        <f>工程量清单!H845</f>
        <v>WILLIAMS
威廉士</v>
      </c>
      <c r="I845" s="28" t="str">
        <f>工程量清单!I845</f>
        <v>HE2U(J)-DDX</v>
      </c>
      <c r="J845" s="25" t="str">
        <f>工程量清单!J845</f>
        <v>CHINA
中国</v>
      </c>
      <c r="K845" s="25">
        <f>工程量清单!K845</f>
        <v>1765</v>
      </c>
      <c r="L845" s="25">
        <f>工程量清单!L845</f>
        <v>770</v>
      </c>
      <c r="M845" s="25">
        <f>工程量清单!M845</f>
        <v>850</v>
      </c>
      <c r="N845" s="27" t="str">
        <f>工程量清单!AX845</f>
        <v>IGLU</v>
      </c>
      <c r="O845" s="27" t="str">
        <f>工程量清单!AY845</f>
        <v>PRECISION
精确</v>
      </c>
    </row>
    <row r="846" s="2" customFormat="1" ht="30" customHeight="1" spans="1:15">
      <c r="A846" s="2" t="s">
        <v>57</v>
      </c>
      <c r="B846" s="25" t="str">
        <f>工程量清单!B846</f>
        <v>LB044</v>
      </c>
      <c r="C846" s="28" t="str">
        <f>工程量清单!C846</f>
        <v>WALL SHELF</v>
      </c>
      <c r="D846" s="24" t="str">
        <f>工程量清单!D846</f>
        <v>挂墙层板</v>
      </c>
      <c r="E846" s="28" t="str">
        <f>工程量清单!E846</f>
        <v>DOUBLE SHELF</v>
      </c>
      <c r="F846" s="28" t="str">
        <f>工程量清单!F846</f>
        <v>双层</v>
      </c>
      <c r="G846" s="25">
        <f>工程量清单!G846</f>
        <v>1</v>
      </c>
      <c r="H846" s="28" t="str">
        <f>工程量清单!H846</f>
        <v>FABRICATED
厂制品</v>
      </c>
      <c r="I846" s="28" t="str">
        <f>工程量清单!I846</f>
        <v>STAINLESS STEEL
不锈钢</v>
      </c>
      <c r="J846" s="25" t="str">
        <f>工程量清单!J846</f>
        <v>CHINA
中国</v>
      </c>
      <c r="K846" s="25">
        <f>工程量清单!K846</f>
        <v>1950</v>
      </c>
      <c r="L846" s="25">
        <f>工程量清单!L846</f>
        <v>350</v>
      </c>
      <c r="M846" s="25">
        <f>工程量清单!M846</f>
        <v>0</v>
      </c>
      <c r="N846" s="27" t="str">
        <f>工程量清单!AX846</f>
        <v> </v>
      </c>
      <c r="O846" s="27" t="str">
        <f>工程量清单!AY846</f>
        <v> </v>
      </c>
    </row>
    <row r="847" s="2" customFormat="1" ht="30" customHeight="1" spans="1:15">
      <c r="A847" s="2" t="s">
        <v>57</v>
      </c>
      <c r="B847" s="25" t="str">
        <f>工程量清单!B847</f>
        <v>LB045</v>
      </c>
      <c r="C847" s="28" t="str">
        <f>工程量清单!C847</f>
        <v>WORK TABLE WITH CUP FRAME</v>
      </c>
      <c r="D847" s="24" t="str">
        <f>工程量清单!D847</f>
        <v>工作台连杯框架</v>
      </c>
      <c r="E847" s="28">
        <f>工程量清单!E847</f>
        <v>0</v>
      </c>
      <c r="F847" s="28">
        <f>工程量清单!F847</f>
        <v>0</v>
      </c>
      <c r="G847" s="25">
        <f>工程量清单!G847</f>
        <v>1</v>
      </c>
      <c r="H847" s="28" t="str">
        <f>工程量清单!H847</f>
        <v>FABRICATED
厂制品</v>
      </c>
      <c r="I847" s="28" t="str">
        <f>工程量清单!I847</f>
        <v>STAINLESS STEEL
不锈钢</v>
      </c>
      <c r="J847" s="25" t="str">
        <f>工程量清单!J847</f>
        <v>CHINA
中国</v>
      </c>
      <c r="K847" s="25">
        <f>工程量清单!K847</f>
        <v>1550</v>
      </c>
      <c r="L847" s="25">
        <f>工程量清单!L847</f>
        <v>760</v>
      </c>
      <c r="M847" s="25">
        <f>工程量清单!M847</f>
        <v>850</v>
      </c>
      <c r="N847" s="27" t="str">
        <f>工程量清单!AX847</f>
        <v> </v>
      </c>
      <c r="O847" s="27" t="str">
        <f>工程量清单!AY847</f>
        <v> </v>
      </c>
    </row>
    <row r="848" s="2" customFormat="1" ht="30" customHeight="1" spans="1:15">
      <c r="A848" s="2" t="s">
        <v>57</v>
      </c>
      <c r="B848" s="25" t="str">
        <f>工程量清单!B848</f>
        <v>LB046</v>
      </c>
      <c r="C848" s="28" t="str">
        <f>工程量清单!C848</f>
        <v>MICROWAVE OVEN</v>
      </c>
      <c r="D848" s="24" t="str">
        <f>工程量清单!D848</f>
        <v>微波炉</v>
      </c>
      <c r="E848" s="28" t="str">
        <f>工程量清单!E848</f>
        <v>ELECTRIC</v>
      </c>
      <c r="F848" s="28" t="str">
        <f>工程量清单!F848</f>
        <v>电加热</v>
      </c>
      <c r="G848" s="25">
        <f>工程量清单!G848</f>
        <v>1</v>
      </c>
      <c r="H848" s="28" t="str">
        <f>工程量清单!H848</f>
        <v>PANASONIC
松下</v>
      </c>
      <c r="I848" s="28" t="str">
        <f>工程量清单!I848</f>
        <v>NE-186AC</v>
      </c>
      <c r="J848" s="25" t="str">
        <f>工程量清单!J848</f>
        <v>JAPAN
日本</v>
      </c>
      <c r="K848" s="25">
        <f>工程量清单!K848</f>
        <v>422</v>
      </c>
      <c r="L848" s="25">
        <f>工程量清单!L848</f>
        <v>508</v>
      </c>
      <c r="M848" s="25">
        <f>工程量清单!M848</f>
        <v>337</v>
      </c>
      <c r="N848" s="27" t="str">
        <f>工程量清单!AX848</f>
        <v>MENUMASTER
美料马士达</v>
      </c>
      <c r="O848" s="27" t="str">
        <f>工程量清单!AY848</f>
        <v>AMANA</v>
      </c>
    </row>
    <row r="849" s="2" customFormat="1" ht="30" customHeight="1" spans="1:15">
      <c r="A849" s="2" t="s">
        <v>57</v>
      </c>
      <c r="B849" s="25" t="str">
        <f>工程量清单!B849</f>
        <v>LB047</v>
      </c>
      <c r="C849" s="28" t="str">
        <f>工程量清单!C849</f>
        <v>WINE CABINET</v>
      </c>
      <c r="D849" s="24" t="str">
        <f>工程量清单!D849</f>
        <v>红酒柜</v>
      </c>
      <c r="E849" s="28" t="str">
        <f>工程量清单!E849</f>
        <v>FULL GLASS DOOR</v>
      </c>
      <c r="F849" s="28" t="str">
        <f>工程量清单!F849</f>
        <v>大玻璃门</v>
      </c>
      <c r="G849" s="25">
        <f>工程量清单!G849</f>
        <v>1</v>
      </c>
      <c r="H849" s="28" t="str">
        <f>工程量清单!H849</f>
        <v>WILLIAMS
威廉士</v>
      </c>
      <c r="I849" s="28" t="str">
        <f>工程量清单!I849</f>
        <v>BC95W-PR</v>
      </c>
      <c r="J849" s="25" t="str">
        <f>工程量清单!J849</f>
        <v>CHINA
中国</v>
      </c>
      <c r="K849" s="25">
        <f>工程量清单!K849</f>
        <v>645</v>
      </c>
      <c r="L849" s="25">
        <f>工程量清单!L849</f>
        <v>635</v>
      </c>
      <c r="M849" s="25">
        <f>工程量清单!M849</f>
        <v>1770</v>
      </c>
      <c r="N849" s="27" t="str">
        <f>工程量清单!AX849</f>
        <v>IGLU</v>
      </c>
      <c r="O849" s="27" t="str">
        <f>工程量清单!AY849</f>
        <v>PRECISION
精确</v>
      </c>
    </row>
    <row r="850" s="2" customFormat="1" ht="30" customHeight="1" spans="1:15">
      <c r="A850" s="2" t="s">
        <v>57</v>
      </c>
      <c r="B850" s="25" t="str">
        <f>工程量清单!B850</f>
        <v>LB050</v>
      </c>
      <c r="C850" s="28" t="str">
        <f>工程量清单!C850</f>
        <v>UPRIGHT REFRIGERATOR WITH 2 DOORS</v>
      </c>
      <c r="D850" s="24" t="str">
        <f>工程量清单!D850</f>
        <v>双门高身冷藏柜</v>
      </c>
      <c r="E850" s="28" t="str">
        <f>工程量清单!E850</f>
        <v>2 DOORS，'+1℃～+4℃</v>
      </c>
      <c r="F850" s="28" t="str">
        <f>工程量清单!F850</f>
        <v>双门，'+1℃～+4℃</v>
      </c>
      <c r="G850" s="25">
        <f>工程量清单!G850</f>
        <v>1</v>
      </c>
      <c r="H850" s="28" t="str">
        <f>工程量清单!H850</f>
        <v>WILLIAMS
威廉士</v>
      </c>
      <c r="I850" s="28" t="str">
        <f>工程量清单!I850</f>
        <v>HG1T(J)SEA</v>
      </c>
      <c r="J850" s="25" t="str">
        <f>工程量清单!J850</f>
        <v>CHINA
中国</v>
      </c>
      <c r="K850" s="25">
        <f>工程量清单!K850</f>
        <v>737</v>
      </c>
      <c r="L850" s="25">
        <f>工程量清单!L850</f>
        <v>824</v>
      </c>
      <c r="M850" s="25">
        <f>工程量清单!M850</f>
        <v>1975</v>
      </c>
      <c r="N850" s="27" t="str">
        <f>工程量清单!AX850</f>
        <v>IGLU</v>
      </c>
      <c r="O850" s="27" t="str">
        <f>工程量清单!AY850</f>
        <v>PRECISION
精确</v>
      </c>
    </row>
    <row r="851" s="2" customFormat="1" ht="30" customHeight="1" spans="1:15">
      <c r="A851" s="2" t="s">
        <v>57</v>
      </c>
      <c r="B851" s="25" t="str">
        <f>工程量清单!B851</f>
        <v>LB051</v>
      </c>
      <c r="C851" s="28" t="str">
        <f>工程量清单!C851</f>
        <v>INSECT KILLER</v>
      </c>
      <c r="D851" s="24" t="str">
        <f>工程量清单!D851</f>
        <v>灭蝇灯</v>
      </c>
      <c r="E851" s="28" t="str">
        <f>工程量清单!E851</f>
        <v>STICK PAD</v>
      </c>
      <c r="F851" s="28" t="str">
        <f>工程量清单!F851</f>
        <v>粘捕式</v>
      </c>
      <c r="G851" s="25">
        <f>工程量清单!G851</f>
        <v>1</v>
      </c>
      <c r="H851" s="28" t="str">
        <f>工程量清单!H851</f>
        <v>HENDERY
亨得利</v>
      </c>
      <c r="I851" s="28" t="str">
        <f>工程量清单!I851</f>
        <v>WGS-40BN</v>
      </c>
      <c r="J851" s="25" t="str">
        <f>工程量清单!J851</f>
        <v>CHINA
中国</v>
      </c>
      <c r="K851" s="25">
        <f>工程量清单!K851</f>
        <v>650</v>
      </c>
      <c r="L851" s="25">
        <f>工程量清单!L851</f>
        <v>220</v>
      </c>
      <c r="M851" s="25">
        <f>工程量清单!M851</f>
        <v>450</v>
      </c>
      <c r="N851" s="27" t="str">
        <f>工程量清单!AX851</f>
        <v>FLY CATCHER
捕霸</v>
      </c>
      <c r="O851" s="27" t="str">
        <f>工程量清单!AY851</f>
        <v>DR.FLY
蝇博士</v>
      </c>
    </row>
    <row r="852" s="2" customFormat="1" ht="30" customHeight="1" spans="1:15">
      <c r="A852" s="2" t="s">
        <v>57</v>
      </c>
      <c r="B852" s="29" t="str">
        <f>工程量清单!B852</f>
        <v>L2 BANQUET KITCHEN 地上二层宴会厨房</v>
      </c>
      <c r="C852" s="28"/>
      <c r="D852" s="24">
        <f>工程量清单!D852</f>
        <v>0</v>
      </c>
      <c r="E852" s="28">
        <f>工程量清单!E852</f>
        <v>0</v>
      </c>
      <c r="F852" s="28">
        <f>工程量清单!F852</f>
        <v>0</v>
      </c>
      <c r="G852" s="25">
        <f>工程量清单!G852</f>
        <v>0</v>
      </c>
      <c r="H852" s="28">
        <f>工程量清单!H852</f>
        <v>0</v>
      </c>
      <c r="I852" s="28">
        <f>工程量清单!I852</f>
        <v>0</v>
      </c>
      <c r="J852" s="25">
        <f>工程量清单!J852</f>
        <v>0</v>
      </c>
      <c r="K852" s="25">
        <f>工程量清单!K852</f>
        <v>0</v>
      </c>
      <c r="L852" s="25">
        <f>工程量清单!L852</f>
        <v>0</v>
      </c>
      <c r="M852" s="25">
        <f>工程量清单!M852</f>
        <v>0</v>
      </c>
      <c r="N852" s="27" t="str">
        <f>工程量清单!AX852</f>
        <v> </v>
      </c>
      <c r="O852" s="27" t="str">
        <f>工程量清单!AY852</f>
        <v> </v>
      </c>
    </row>
    <row r="853" s="2" customFormat="1" ht="30" customHeight="1" spans="1:15">
      <c r="A853" s="2" t="s">
        <v>57</v>
      </c>
      <c r="B853" s="25" t="str">
        <f>工程量清单!B853</f>
        <v>BQ001</v>
      </c>
      <c r="C853" s="28" t="str">
        <f>工程量清单!C853</f>
        <v>HAND SINK</v>
      </c>
      <c r="D853" s="24" t="str">
        <f>工程量清单!D853</f>
        <v>洗手星盆</v>
      </c>
      <c r="E853" s="28" t="str">
        <f>工程量清单!E853</f>
        <v>WITH 1 TOUCH FREE FAUCET, WALL MOUNTED</v>
      </c>
      <c r="F853" s="28" t="str">
        <f>工程量清单!F853</f>
        <v>连1组电子感应龙头, 挂墙</v>
      </c>
      <c r="G853" s="25">
        <f>工程量清单!G853</f>
        <v>1</v>
      </c>
      <c r="H853" s="28" t="str">
        <f>工程量清单!H853</f>
        <v>FABRICATED
厂制品</v>
      </c>
      <c r="I853" s="28" t="str">
        <f>工程量清单!I853</f>
        <v>STAINLESS STEEL
不锈钢</v>
      </c>
      <c r="J853" s="25" t="str">
        <f>工程量清单!J853</f>
        <v>CHINA
中国</v>
      </c>
      <c r="K853" s="25">
        <f>工程量清单!K853</f>
        <v>500</v>
      </c>
      <c r="L853" s="25">
        <f>工程量清单!L853</f>
        <v>400</v>
      </c>
      <c r="M853" s="25">
        <f>工程量清单!M853</f>
        <v>850</v>
      </c>
      <c r="N853" s="27" t="str">
        <f>工程量清单!AX853</f>
        <v> </v>
      </c>
      <c r="O853" s="27" t="str">
        <f>工程量清单!AY853</f>
        <v> </v>
      </c>
    </row>
    <row r="854" s="2" customFormat="1" ht="30" customHeight="1" spans="1:15">
      <c r="A854" s="2" t="s">
        <v>57</v>
      </c>
      <c r="B854" s="25" t="str">
        <f>工程量清单!B854</f>
        <v>BQ003</v>
      </c>
      <c r="C854" s="28" t="str">
        <f>工程量清单!C854</f>
        <v>WORK COUNTER WITH CUP FRAME</v>
      </c>
      <c r="D854" s="24" t="str">
        <f>工程量清单!D854</f>
        <v>工作柜连杯框架</v>
      </c>
      <c r="E854" s="28">
        <f>工程量清单!E854</f>
        <v>0</v>
      </c>
      <c r="F854" s="28">
        <f>工程量清单!F854</f>
        <v>0</v>
      </c>
      <c r="G854" s="25">
        <f>工程量清单!G854</f>
        <v>1</v>
      </c>
      <c r="H854" s="28" t="str">
        <f>工程量清单!H854</f>
        <v>FABRICATED
厂制品</v>
      </c>
      <c r="I854" s="28" t="str">
        <f>工程量清单!I854</f>
        <v>STAINLESS STEEL
不锈钢</v>
      </c>
      <c r="J854" s="25" t="str">
        <f>工程量清单!J854</f>
        <v>CHINA
中国</v>
      </c>
      <c r="K854" s="25">
        <f>工程量清单!K854</f>
        <v>1600</v>
      </c>
      <c r="L854" s="25">
        <f>工程量清单!L854</f>
        <v>760</v>
      </c>
      <c r="M854" s="25">
        <f>工程量清单!M854</f>
        <v>850</v>
      </c>
      <c r="N854" s="27" t="str">
        <f>工程量清单!AX854</f>
        <v> </v>
      </c>
      <c r="O854" s="27" t="str">
        <f>工程量清单!AY854</f>
        <v> </v>
      </c>
    </row>
    <row r="855" s="2" customFormat="1" ht="30" customHeight="1" spans="1:15">
      <c r="A855" s="2" t="s">
        <v>57</v>
      </c>
      <c r="B855" s="25" t="str">
        <f>工程量清单!B855</f>
        <v>BQ004</v>
      </c>
      <c r="C855" s="28" t="str">
        <f>工程量清单!C855</f>
        <v>WALL SHELF</v>
      </c>
      <c r="D855" s="24" t="str">
        <f>工程量清单!D855</f>
        <v>挂墙层板</v>
      </c>
      <c r="E855" s="28" t="str">
        <f>工程量清单!E855</f>
        <v>DOUBLE SHELF</v>
      </c>
      <c r="F855" s="28" t="str">
        <f>工程量清单!F855</f>
        <v>双层</v>
      </c>
      <c r="G855" s="25">
        <f>工程量清单!G855</f>
        <v>1</v>
      </c>
      <c r="H855" s="28" t="str">
        <f>工程量清单!H855</f>
        <v>FABRICATED
厂制品</v>
      </c>
      <c r="I855" s="28" t="str">
        <f>工程量清单!I855</f>
        <v>STAINLESS STEEL
不锈钢</v>
      </c>
      <c r="J855" s="25" t="str">
        <f>工程量清单!J855</f>
        <v>CHINA
中国</v>
      </c>
      <c r="K855" s="25">
        <f>工程量清单!K855</f>
        <v>1550</v>
      </c>
      <c r="L855" s="25">
        <f>工程量清单!L855</f>
        <v>350</v>
      </c>
      <c r="M855" s="25">
        <f>工程量清单!M855</f>
        <v>0</v>
      </c>
      <c r="N855" s="27" t="str">
        <f>工程量清单!AX855</f>
        <v> </v>
      </c>
      <c r="O855" s="27" t="str">
        <f>工程量清单!AY855</f>
        <v> </v>
      </c>
    </row>
    <row r="856" s="2" customFormat="1" ht="30" customHeight="1" spans="1:15">
      <c r="A856" s="2" t="s">
        <v>57</v>
      </c>
      <c r="B856" s="25" t="str">
        <f>工程量清单!B856</f>
        <v>BQ005</v>
      </c>
      <c r="C856" s="28" t="str">
        <f>工程量清单!C856</f>
        <v>INSTANTANEOUS WATER BOILER</v>
      </c>
      <c r="D856" s="24" t="str">
        <f>工程量清单!D856</f>
        <v>开水器连滴水盘</v>
      </c>
      <c r="E856" s="28" t="str">
        <f>工程量清单!E856</f>
        <v>90 Litre/Hour</v>
      </c>
      <c r="F856" s="28" t="str">
        <f>工程量清单!F856</f>
        <v>90 升/小时</v>
      </c>
      <c r="G856" s="25">
        <f>工程量清单!G856</f>
        <v>1</v>
      </c>
      <c r="H856" s="28" t="str">
        <f>工程量清单!H856</f>
        <v>INSTANT-MATE
捷宝</v>
      </c>
      <c r="I856" s="28" t="str">
        <f>工程量清单!I856</f>
        <v>WM-80-1</v>
      </c>
      <c r="J856" s="25" t="str">
        <f>工程量清单!J856</f>
        <v>CHINA
中国</v>
      </c>
      <c r="K856" s="25">
        <f>工程量清单!K856</f>
        <v>345</v>
      </c>
      <c r="L856" s="25">
        <f>工程量清单!L856</f>
        <v>355</v>
      </c>
      <c r="M856" s="25">
        <f>工程量清单!M856</f>
        <v>675</v>
      </c>
      <c r="N856" s="27" t="str">
        <f>工程量清单!AX856</f>
        <v>POWERKIT
雄杰</v>
      </c>
      <c r="O856" s="27" t="str">
        <f>工程量清单!AY856</f>
        <v>BOILMASTER</v>
      </c>
    </row>
    <row r="857" s="2" customFormat="1" ht="30" customHeight="1" spans="1:15">
      <c r="A857" s="2" t="s">
        <v>57</v>
      </c>
      <c r="B857" s="25" t="str">
        <f>工程量清单!B857</f>
        <v>BQ006</v>
      </c>
      <c r="C857" s="28" t="str">
        <f>工程量清单!C857</f>
        <v>WATER FILTER</v>
      </c>
      <c r="D857" s="24" t="str">
        <f>工程量清单!D857</f>
        <v>净水器(开水器）</v>
      </c>
      <c r="E857" s="28" t="str">
        <f>工程量清单!E857</f>
        <v>FOR ITEM BQ005</v>
      </c>
      <c r="F857" s="28" t="str">
        <f>工程量清单!F857</f>
        <v>用于编号 BQ005</v>
      </c>
      <c r="G857" s="25">
        <f>工程量清单!G857</f>
        <v>1</v>
      </c>
      <c r="H857" s="28" t="str">
        <f>工程量清单!H857</f>
        <v>EVERPURE
爱惠浦</v>
      </c>
      <c r="I857" s="28" t="str">
        <f>工程量清单!I857</f>
        <v>CDRN2-7FT-S(SA31228）</v>
      </c>
      <c r="J857" s="25" t="str">
        <f>工程量清单!J857</f>
        <v>CHINA
中国</v>
      </c>
      <c r="K857" s="25">
        <f>工程量清单!K857</f>
        <v>0</v>
      </c>
      <c r="L857" s="25">
        <f>工程量清单!L857</f>
        <v>0</v>
      </c>
      <c r="M857" s="25">
        <f>工程量清单!M857</f>
        <v>0</v>
      </c>
      <c r="N857" s="27" t="str">
        <f>工程量清单!AX857</f>
        <v>PARAGON
百诺肯</v>
      </c>
      <c r="O857" s="27" t="str">
        <f>工程量清单!AY857</f>
        <v>SELECTO
森乐</v>
      </c>
    </row>
    <row r="858" s="2" customFormat="1" ht="30" customHeight="1" spans="1:15">
      <c r="A858" s="2" t="s">
        <v>57</v>
      </c>
      <c r="B858" s="25" t="str">
        <f>工程量清单!B858</f>
        <v>BQ010</v>
      </c>
      <c r="C858" s="28" t="str">
        <f>工程量清单!C858</f>
        <v>WALL MOUNTED TEA LEAF CABINET</v>
      </c>
      <c r="D858" s="24" t="str">
        <f>工程量清单!D858</f>
        <v>挂墙茶叶柜</v>
      </c>
      <c r="E858" s="28" t="str">
        <f>工程量清单!E858</f>
        <v>TEA BOX</v>
      </c>
      <c r="F858" s="28" t="str">
        <f>工程量清单!F858</f>
        <v>茶叶格</v>
      </c>
      <c r="G858" s="25">
        <f>工程量清单!G858</f>
        <v>1</v>
      </c>
      <c r="H858" s="28" t="str">
        <f>工程量清单!H858</f>
        <v>FABRICATED
厂制品</v>
      </c>
      <c r="I858" s="28" t="str">
        <f>工程量清单!I858</f>
        <v>STAINLESS STEEL
不锈钢</v>
      </c>
      <c r="J858" s="25" t="str">
        <f>工程量清单!J858</f>
        <v>CHINA
中国</v>
      </c>
      <c r="K858" s="25">
        <f>工程量清单!K858</f>
        <v>980</v>
      </c>
      <c r="L858" s="25">
        <f>工程量清单!L858</f>
        <v>350</v>
      </c>
      <c r="M858" s="25">
        <f>工程量清单!M858</f>
        <v>600</v>
      </c>
      <c r="N858" s="27" t="str">
        <f>工程量清单!AX858</f>
        <v> </v>
      </c>
      <c r="O858" s="27" t="str">
        <f>工程量清单!AY858</f>
        <v> </v>
      </c>
    </row>
    <row r="859" s="2" customFormat="1" ht="30" customHeight="1" spans="1:15">
      <c r="A859" s="2" t="s">
        <v>57</v>
      </c>
      <c r="B859" s="25" t="str">
        <f>工程量清单!B859</f>
        <v>BQ011</v>
      </c>
      <c r="C859" s="28" t="str">
        <f>工程量清单!C859</f>
        <v>WORK TABLE WITH SINK</v>
      </c>
      <c r="D859" s="24" t="str">
        <f>工程量清单!D859</f>
        <v>单星盆工作台</v>
      </c>
      <c r="E859" s="28" t="str">
        <f>工程量清单!E859</f>
        <v>SINK SIZE 450*450*300MM, SINGLE SINK, 1 DECK MOUNTED FAUCET &amp; MIXED VALVE, 1 LEVER HANDLE DRAINS, 150MM HIGH BACK SPLASH，W/ DRAIN</v>
      </c>
      <c r="F859" s="28" t="str">
        <f>工程量清单!F859</f>
        <v>星盆尺寸450*450*300, 单星盆, 1組冷热水龙头, 1组摇柄去水，150mm高挡水板。</v>
      </c>
      <c r="G859" s="25">
        <f>工程量清单!G859</f>
        <v>1</v>
      </c>
      <c r="H859" s="28" t="str">
        <f>工程量清单!H859</f>
        <v>FABRICATED
厂制品</v>
      </c>
      <c r="I859" s="28" t="str">
        <f>工程量清单!I859</f>
        <v>STAINLESS STEEL
不锈钢</v>
      </c>
      <c r="J859" s="25" t="str">
        <f>工程量清单!J859</f>
        <v>CHINA
中国</v>
      </c>
      <c r="K859" s="25">
        <f>工程量清单!K859</f>
        <v>1400</v>
      </c>
      <c r="L859" s="25">
        <f>工程量清单!L859</f>
        <v>760</v>
      </c>
      <c r="M859" s="25">
        <f>工程量清单!M859</f>
        <v>850</v>
      </c>
      <c r="N859" s="27" t="str">
        <f>工程量清单!AX859</f>
        <v> </v>
      </c>
      <c r="O859" s="27" t="str">
        <f>工程量清单!AY859</f>
        <v> </v>
      </c>
    </row>
    <row r="860" s="2" customFormat="1" ht="30" customHeight="1" spans="1:15">
      <c r="A860" s="2" t="s">
        <v>57</v>
      </c>
      <c r="B860" s="25" t="str">
        <f>工程量清单!B860</f>
        <v>BQ012</v>
      </c>
      <c r="C860" s="28" t="str">
        <f>工程量清单!C860</f>
        <v>UPRIGHT REFRIGERATOR WITH 2 DOORS</v>
      </c>
      <c r="D860" s="24" t="str">
        <f>工程量清单!D860</f>
        <v>双门高身冷藏柜</v>
      </c>
      <c r="E860" s="28" t="str">
        <f>工程量清单!E860</f>
        <v>2 DOORS，'+1℃～+4℃</v>
      </c>
      <c r="F860" s="28" t="str">
        <f>工程量清单!F860</f>
        <v>双门，'+1℃～+4℃</v>
      </c>
      <c r="G860" s="25">
        <f>工程量清单!G860</f>
        <v>1</v>
      </c>
      <c r="H860" s="28" t="str">
        <f>工程量清单!H860</f>
        <v>WILLIAMS
威廉士</v>
      </c>
      <c r="I860" s="28" t="str">
        <f>工程量清单!I860</f>
        <v>HG1T(J)SEA</v>
      </c>
      <c r="J860" s="25" t="str">
        <f>工程量清单!J860</f>
        <v>CHINA
中国</v>
      </c>
      <c r="K860" s="25">
        <f>工程量清单!K860</f>
        <v>737</v>
      </c>
      <c r="L860" s="25">
        <f>工程量清单!L860</f>
        <v>824</v>
      </c>
      <c r="M860" s="25">
        <f>工程量清单!M860</f>
        <v>1975</v>
      </c>
      <c r="N860" s="27" t="str">
        <f>工程量清单!AX860</f>
        <v>IGLU</v>
      </c>
      <c r="O860" s="27" t="str">
        <f>工程量清单!AY860</f>
        <v>PRECISION
精确</v>
      </c>
    </row>
    <row r="861" s="2" customFormat="1" ht="30" customHeight="1" spans="1:15">
      <c r="A861" s="2" t="s">
        <v>57</v>
      </c>
      <c r="B861" s="25" t="str">
        <f>工程量清单!B861</f>
        <v>BQ013</v>
      </c>
      <c r="C861" s="28" t="str">
        <f>工程量清单!C861</f>
        <v>TABLE TOP COFFEE &amp; TEA BREWER</v>
      </c>
      <c r="D861" s="24" t="str">
        <f>工程量清单!D861</f>
        <v>咖啡及茶水撑</v>
      </c>
      <c r="E861" s="28" t="str">
        <f>工程量清单!E861</f>
        <v>STORAGE CAPACITY: 40 LITRES (320 CUPS) , OUTPUT PER HOUR: 90 LITRES (960 CUPS) , WITH COMBI FILTER, COFFEE MIXER,TEA BREWING KIT.</v>
      </c>
      <c r="F861" s="28" t="str">
        <f>工程量清单!F861</f>
        <v>存储量：40升（320杯），每小时产量：90升（960杯），连COMBI过滤器、咖啡混合器、冲茶组件。</v>
      </c>
      <c r="G861" s="25">
        <f>工程量清单!G861</f>
        <v>1</v>
      </c>
      <c r="H861" s="28" t="str">
        <f>工程量清单!H861</f>
        <v>ANIMO</v>
      </c>
      <c r="I861" s="28" t="str">
        <f>工程量清单!I861</f>
        <v>CB20W+CN20e*2+Trolley S*2</v>
      </c>
      <c r="J861" s="25" t="str">
        <f>工程量清单!J861</f>
        <v>SWITZERLAND
瑞士</v>
      </c>
      <c r="K861" s="25">
        <f>工程量清单!K861</f>
        <v>1329</v>
      </c>
      <c r="L861" s="25">
        <f>工程量清单!L861</f>
        <v>805</v>
      </c>
      <c r="M861" s="25">
        <f>工程量清单!M861</f>
        <v>1669</v>
      </c>
      <c r="N861" s="27" t="str">
        <f>工程量清单!AX861</f>
        <v>QUEEN</v>
      </c>
      <c r="O861" s="27" t="str">
        <f>工程量清单!AY861</f>
        <v>BRAVILOR</v>
      </c>
    </row>
    <row r="862" s="2" customFormat="1" ht="30" customHeight="1" spans="1:15">
      <c r="A862" s="2" t="s">
        <v>57</v>
      </c>
      <c r="B862" s="25" t="str">
        <f>工程量清单!B862</f>
        <v>BQ014</v>
      </c>
      <c r="C862" s="28" t="str">
        <f>工程量清单!C862</f>
        <v>WATER FILTER</v>
      </c>
      <c r="D862" s="24" t="str">
        <f>工程量清单!D862</f>
        <v>净水器(咖啡机）</v>
      </c>
      <c r="E862" s="28" t="str">
        <f>工程量清单!E862</f>
        <v>FOR ITEM BQ013</v>
      </c>
      <c r="F862" s="28" t="str">
        <f>工程量清单!F862</f>
        <v>用于编号 BQ013</v>
      </c>
      <c r="G862" s="25">
        <f>工程量清单!G862</f>
        <v>1</v>
      </c>
      <c r="H862" s="28" t="str">
        <f>工程量清单!H862</f>
        <v>EVERPURE
爱惠浦</v>
      </c>
      <c r="I862" s="28" t="str">
        <f>工程量清单!I862</f>
        <v>CLARIS GEN 2 HEAD+CLARIS CARTRIDGE L(EV433992+EV433912)</v>
      </c>
      <c r="J862" s="25" t="str">
        <f>工程量清单!J862</f>
        <v>CHINA
中国</v>
      </c>
      <c r="K862" s="25">
        <f>工程量清单!K862</f>
        <v>0</v>
      </c>
      <c r="L862" s="25">
        <f>工程量清单!L862</f>
        <v>0</v>
      </c>
      <c r="M862" s="25">
        <f>工程量清单!M862</f>
        <v>0</v>
      </c>
      <c r="N862" s="27" t="str">
        <f>工程量清单!AX862</f>
        <v>PARAGON
百诺肯</v>
      </c>
      <c r="O862" s="27" t="str">
        <f>工程量清单!AY862</f>
        <v>SELECTO
森乐</v>
      </c>
    </row>
    <row r="863" s="2" customFormat="1" ht="30" customHeight="1" spans="1:15">
      <c r="A863" s="2" t="s">
        <v>57</v>
      </c>
      <c r="B863" s="25" t="str">
        <f>工程量清单!B863</f>
        <v>BQ015</v>
      </c>
      <c r="C863" s="28" t="str">
        <f>工程量清单!C863</f>
        <v>CUBER ICE MACHINE</v>
      </c>
      <c r="D863" s="24" t="str">
        <f>工程量清单!D863</f>
        <v>制冰机</v>
      </c>
      <c r="E863" s="28" t="str">
        <f>工程量清单!E863</f>
        <v>214KG CUBE ICE,AIR COOLED</v>
      </c>
      <c r="F863" s="28" t="str">
        <f>工程量清单!F863</f>
        <v>214公斤方冰,风冷</v>
      </c>
      <c r="G863" s="25">
        <f>工程量清单!G863</f>
        <v>1</v>
      </c>
      <c r="H863" s="28" t="str">
        <f>工程量清单!H863</f>
        <v>MANITOWOC
万利多  </v>
      </c>
      <c r="I863" s="28" t="str">
        <f>工程量清单!I863</f>
        <v>MDT0500A-251C+D400C</v>
      </c>
      <c r="J863" s="25" t="str">
        <f>工程量清单!J863</f>
        <v>CHINA
中国</v>
      </c>
      <c r="K863" s="25">
        <f>工程量清单!K863</f>
        <v>770</v>
      </c>
      <c r="L863" s="25">
        <f>工程量清单!L863</f>
        <v>870</v>
      </c>
      <c r="M863" s="25">
        <f>工程量清单!M863</f>
        <v>1520</v>
      </c>
      <c r="N863" s="27" t="str">
        <f>工程量清单!AX863</f>
        <v>SCOTSMAN
斯科斯曼</v>
      </c>
      <c r="O863" s="27" t="str">
        <f>工程量清单!AY863</f>
        <v>HOSHIZAKI
星崎</v>
      </c>
    </row>
    <row r="864" s="2" customFormat="1" ht="30" customHeight="1" spans="1:15">
      <c r="A864" s="2" t="s">
        <v>57</v>
      </c>
      <c r="B864" s="25" t="str">
        <f>工程量清单!B864</f>
        <v>BQ016</v>
      </c>
      <c r="C864" s="28" t="str">
        <f>工程量清单!C864</f>
        <v>WATER FILTER</v>
      </c>
      <c r="D864" s="24" t="str">
        <f>工程量清单!D864</f>
        <v>净水器(制冰机）</v>
      </c>
      <c r="E864" s="28" t="str">
        <f>工程量清单!E864</f>
        <v>FOR ITEM BQ015</v>
      </c>
      <c r="F864" s="28" t="str">
        <f>工程量清单!F864</f>
        <v>用于编号 BQ015</v>
      </c>
      <c r="G864" s="25">
        <f>工程量清单!G864</f>
        <v>1</v>
      </c>
      <c r="H864" s="28" t="str">
        <f>工程量清单!H864</f>
        <v>EVERPURE
爱惠浦</v>
      </c>
      <c r="I864" s="28" t="str">
        <f>工程量清单!I864</f>
        <v>CDRN2-7FT-S+PFB-002 UV SYSTEM(SA31228+SA30043）</v>
      </c>
      <c r="J864" s="25" t="str">
        <f>工程量清单!J864</f>
        <v>CHINA
中国</v>
      </c>
      <c r="K864" s="25">
        <f>工程量清单!K864</f>
        <v>0</v>
      </c>
      <c r="L864" s="25">
        <f>工程量清单!L864</f>
        <v>0</v>
      </c>
      <c r="M864" s="25">
        <f>工程量清单!M864</f>
        <v>0</v>
      </c>
      <c r="N864" s="27" t="str">
        <f>工程量清单!AX864</f>
        <v>PARAGON
百诺肯</v>
      </c>
      <c r="O864" s="27" t="str">
        <f>工程量清单!AY864</f>
        <v>SELECTO
森乐</v>
      </c>
    </row>
    <row r="865" s="2" customFormat="1" ht="30" customHeight="1" spans="1:15">
      <c r="A865" s="2" t="s">
        <v>57</v>
      </c>
      <c r="B865" s="25" t="str">
        <f>工程量清单!B865</f>
        <v>BQ017</v>
      </c>
      <c r="C865" s="28" t="str">
        <f>工程量清单!C865</f>
        <v>CUBER ICE MACHINE</v>
      </c>
      <c r="D865" s="24" t="str">
        <f>工程量清单!D865</f>
        <v>制冰机</v>
      </c>
      <c r="E865" s="28" t="str">
        <f>工程量清单!E865</f>
        <v>214KG CUBE ICE,AIR COOLED</v>
      </c>
      <c r="F865" s="28" t="str">
        <f>工程量清单!F865</f>
        <v>214公斤方冰,风冷</v>
      </c>
      <c r="G865" s="25">
        <f>工程量清单!G865</f>
        <v>1</v>
      </c>
      <c r="H865" s="28" t="str">
        <f>工程量清单!H865</f>
        <v>MANITOWOC
万利多  </v>
      </c>
      <c r="I865" s="28" t="str">
        <f>工程量清单!I865</f>
        <v>MDT0500A-251C+D400C</v>
      </c>
      <c r="J865" s="25" t="str">
        <f>工程量清单!J865</f>
        <v>CHINA
中国</v>
      </c>
      <c r="K865" s="25">
        <f>工程量清单!K865</f>
        <v>770</v>
      </c>
      <c r="L865" s="25">
        <f>工程量清单!L865</f>
        <v>870</v>
      </c>
      <c r="M865" s="25">
        <f>工程量清单!M865</f>
        <v>1520</v>
      </c>
      <c r="N865" s="27" t="str">
        <f>工程量清单!AX865</f>
        <v>SCOTSMAN
斯科斯曼</v>
      </c>
      <c r="O865" s="27" t="str">
        <f>工程量清单!AY865</f>
        <v>HOSHIZAKI
星崎</v>
      </c>
    </row>
    <row r="866" s="2" customFormat="1" ht="30" customHeight="1" spans="1:15">
      <c r="A866" s="2" t="s">
        <v>57</v>
      </c>
      <c r="B866" s="25" t="str">
        <f>工程量清单!B866</f>
        <v>BQ020</v>
      </c>
      <c r="C866" s="28" t="str">
        <f>工程量清单!C866</f>
        <v>WATER FILTER</v>
      </c>
      <c r="D866" s="24" t="str">
        <f>工程量清单!D866</f>
        <v>净水器(制冰机）</v>
      </c>
      <c r="E866" s="28" t="str">
        <f>工程量清单!E866</f>
        <v>FOR ITEM BQ017</v>
      </c>
      <c r="F866" s="28" t="str">
        <f>工程量清单!F866</f>
        <v>用于编号 BQ017</v>
      </c>
      <c r="G866" s="25">
        <f>工程量清单!G866</f>
        <v>1</v>
      </c>
      <c r="H866" s="28" t="str">
        <f>工程量清单!H866</f>
        <v>EVERPURE
爱惠浦</v>
      </c>
      <c r="I866" s="28" t="str">
        <f>工程量清单!I866</f>
        <v>CDRN2-7FT-S+PFB-002 UV SYSTEM(SA31228+SA30043）</v>
      </c>
      <c r="J866" s="25" t="str">
        <f>工程量清单!J866</f>
        <v>CHINA
中国</v>
      </c>
      <c r="K866" s="25">
        <f>工程量清单!K866</f>
        <v>0</v>
      </c>
      <c r="L866" s="25">
        <f>工程量清单!L866</f>
        <v>0</v>
      </c>
      <c r="M866" s="25">
        <f>工程量清单!M866</f>
        <v>0</v>
      </c>
      <c r="N866" s="27" t="str">
        <f>工程量清单!AX866</f>
        <v>PARAGON
百诺肯</v>
      </c>
      <c r="O866" s="27" t="str">
        <f>工程量清单!AY866</f>
        <v>SELECTO
森乐</v>
      </c>
    </row>
    <row r="867" s="2" customFormat="1" ht="30" customHeight="1" spans="1:15">
      <c r="A867" s="2" t="s">
        <v>57</v>
      </c>
      <c r="B867" s="25" t="str">
        <f>工程量清单!B867</f>
        <v>BQ021</v>
      </c>
      <c r="C867" s="28" t="str">
        <f>工程量清单!C867</f>
        <v>FLOOR TROUGH WITH GRATE</v>
      </c>
      <c r="D867" s="24" t="str">
        <f>工程量清单!D867</f>
        <v>地沟连盖板</v>
      </c>
      <c r="E867" s="28">
        <f>工程量清单!E867</f>
        <v>0</v>
      </c>
      <c r="F867" s="28">
        <f>工程量清单!F867</f>
        <v>0</v>
      </c>
      <c r="G867" s="25">
        <f>工程量清单!G867</f>
        <v>2</v>
      </c>
      <c r="H867" s="28" t="str">
        <f>工程量清单!H867</f>
        <v>AQUAWYN
江苏名厨</v>
      </c>
      <c r="I867" s="28" t="str">
        <f>工程量清单!I867</f>
        <v>CG系列</v>
      </c>
      <c r="J867" s="25" t="str">
        <f>工程量清单!J867</f>
        <v>CHINA
中国</v>
      </c>
      <c r="K867" s="25">
        <f>工程量清单!K867</f>
        <v>400</v>
      </c>
      <c r="L867" s="25">
        <f>工程量清单!L867</f>
        <v>350</v>
      </c>
      <c r="M867" s="25">
        <f>工程量清单!M867</f>
        <v>0</v>
      </c>
      <c r="N867" s="27" t="str">
        <f>工程量清单!AX867</f>
        <v>DSS
迪爱斯</v>
      </c>
      <c r="O867" s="27" t="str">
        <f>工程量清单!AY867</f>
        <v>ACO
亚科</v>
      </c>
    </row>
    <row r="868" s="2" customFormat="1" ht="30" customHeight="1" spans="1:15">
      <c r="A868" s="2" t="s">
        <v>57</v>
      </c>
      <c r="B868" s="25" t="str">
        <f>工程量清单!B868</f>
        <v>BQ022</v>
      </c>
      <c r="C868" s="28" t="str">
        <f>工程量清单!C868</f>
        <v>INSECT KILLER</v>
      </c>
      <c r="D868" s="24" t="str">
        <f>工程量清单!D868</f>
        <v>灭蝇灯</v>
      </c>
      <c r="E868" s="28" t="str">
        <f>工程量清单!E868</f>
        <v>STICK PAD</v>
      </c>
      <c r="F868" s="28" t="str">
        <f>工程量清单!F868</f>
        <v>粘捕式</v>
      </c>
      <c r="G868" s="25">
        <f>工程量清单!G868</f>
        <v>2</v>
      </c>
      <c r="H868" s="28" t="str">
        <f>工程量清单!H868</f>
        <v>HENDERY
亨得利</v>
      </c>
      <c r="I868" s="28" t="str">
        <f>工程量清单!I868</f>
        <v>WGS-40BN</v>
      </c>
      <c r="J868" s="25" t="str">
        <f>工程量清单!J868</f>
        <v>CHINA
中国</v>
      </c>
      <c r="K868" s="25">
        <f>工程量清单!K868</f>
        <v>650</v>
      </c>
      <c r="L868" s="25">
        <f>工程量清单!L868</f>
        <v>220</v>
      </c>
      <c r="M868" s="25">
        <f>工程量清单!M868</f>
        <v>450</v>
      </c>
      <c r="N868" s="27" t="str">
        <f>工程量清单!AX868</f>
        <v>FLY CATCHER
捕霸</v>
      </c>
      <c r="O868" s="27" t="str">
        <f>工程量清单!AY868</f>
        <v>DR.FLY
蝇博士</v>
      </c>
    </row>
    <row r="869" s="2" customFormat="1" ht="30" customHeight="1" spans="1:15">
      <c r="A869" s="2" t="s">
        <v>57</v>
      </c>
      <c r="B869" s="25" t="str">
        <f>工程量清单!B869</f>
        <v>BQ023</v>
      </c>
      <c r="C869" s="28" t="str">
        <f>工程量清单!C869</f>
        <v>FLOOR TROUGH WITH GRATE</v>
      </c>
      <c r="D869" s="24" t="str">
        <f>工程量清单!D869</f>
        <v>地沟连盖板</v>
      </c>
      <c r="E869" s="28">
        <f>工程量清单!E869</f>
        <v>0</v>
      </c>
      <c r="F869" s="28">
        <f>工程量清单!F869</f>
        <v>0</v>
      </c>
      <c r="G869" s="25">
        <f>工程量清单!G869</f>
        <v>2</v>
      </c>
      <c r="H869" s="28" t="str">
        <f>工程量清单!H869</f>
        <v>AQUAWYN
江苏名厨</v>
      </c>
      <c r="I869" s="28" t="str">
        <f>工程量清单!I869</f>
        <v>CG系列</v>
      </c>
      <c r="J869" s="25" t="str">
        <f>工程量清单!J869</f>
        <v>CHINA
中国</v>
      </c>
      <c r="K869" s="25">
        <f>工程量清单!K869</f>
        <v>1600</v>
      </c>
      <c r="L869" s="25">
        <f>工程量清单!L869</f>
        <v>350</v>
      </c>
      <c r="M869" s="25">
        <f>工程量清单!M869</f>
        <v>0</v>
      </c>
      <c r="N869" s="27" t="str">
        <f>工程量清单!AX869</f>
        <v>DSS
迪爱斯</v>
      </c>
      <c r="O869" s="27" t="str">
        <f>工程量清单!AY869</f>
        <v>ACO
亚科</v>
      </c>
    </row>
    <row r="870" s="2" customFormat="1" ht="30" customHeight="1" spans="1:15">
      <c r="A870" s="2" t="s">
        <v>57</v>
      </c>
      <c r="B870" s="25" t="str">
        <f>工程量清单!B870</f>
        <v>BQ024</v>
      </c>
      <c r="C870" s="28" t="str">
        <f>工程量清单!C870</f>
        <v>EYE/ FACE WASH UNIT</v>
      </c>
      <c r="D870" s="24" t="str">
        <f>工程量清单!D870</f>
        <v>洗眼星</v>
      </c>
      <c r="E870" s="28" t="str">
        <f>工程量清单!E870</f>
        <v> WALL MOUNTED</v>
      </c>
      <c r="F870" s="28" t="str">
        <f>工程量清单!F870</f>
        <v>挂墙安装</v>
      </c>
      <c r="G870" s="25">
        <f>工程量清单!G870</f>
        <v>1</v>
      </c>
      <c r="H870" s="28" t="str">
        <f>工程量清单!H870</f>
        <v>T&amp;S 
天仕</v>
      </c>
      <c r="I870" s="28" t="str">
        <f>工程量清单!I870</f>
        <v>EW-7360B-TMV</v>
      </c>
      <c r="J870" s="25" t="str">
        <f>工程量清单!J870</f>
        <v>CHINA
中国</v>
      </c>
      <c r="K870" s="25">
        <f>工程量清单!K870</f>
        <v>374</v>
      </c>
      <c r="L870" s="25">
        <f>工程量清单!L870</f>
        <v>355</v>
      </c>
      <c r="M870" s="25">
        <f>工程量清单!M870</f>
        <v>155</v>
      </c>
      <c r="N870" s="27" t="str">
        <f>工程量清单!AX870</f>
        <v>BRADLLEY</v>
      </c>
      <c r="O870" s="27" t="str">
        <f>工程量清单!AY870</f>
        <v>STG</v>
      </c>
    </row>
    <row r="871" s="2" customFormat="1" ht="30" customHeight="1" spans="1:15">
      <c r="A871" s="2" t="s">
        <v>57</v>
      </c>
      <c r="B871" s="25" t="str">
        <f>工程量清单!B871</f>
        <v>BQ025</v>
      </c>
      <c r="C871" s="28" t="str">
        <f>工程量清单!C871</f>
        <v>HAND SINK</v>
      </c>
      <c r="D871" s="24" t="str">
        <f>工程量清单!D871</f>
        <v>洗手星盆</v>
      </c>
      <c r="E871" s="28" t="str">
        <f>工程量清单!E871</f>
        <v>WITH 1 TOUCH FREE FAUCET, WALL MOUNTED</v>
      </c>
      <c r="F871" s="28" t="str">
        <f>工程量清单!F871</f>
        <v>连1组电子感应龙头, 挂墙</v>
      </c>
      <c r="G871" s="25">
        <f>工程量清单!G871</f>
        <v>1</v>
      </c>
      <c r="H871" s="28" t="str">
        <f>工程量清单!H871</f>
        <v>FABRICATED
厂制品</v>
      </c>
      <c r="I871" s="28" t="str">
        <f>工程量清单!I871</f>
        <v>STAINLESS STEEL
不锈钢</v>
      </c>
      <c r="J871" s="25" t="str">
        <f>工程量清单!J871</f>
        <v>CHINA
中国</v>
      </c>
      <c r="K871" s="25">
        <f>工程量清单!K871</f>
        <v>500</v>
      </c>
      <c r="L871" s="25">
        <f>工程量清单!L871</f>
        <v>400</v>
      </c>
      <c r="M871" s="25">
        <f>工程量清单!M871</f>
        <v>850</v>
      </c>
      <c r="N871" s="27" t="str">
        <f>工程量清单!AX871</f>
        <v> </v>
      </c>
      <c r="O871" s="27" t="str">
        <f>工程量清单!AY871</f>
        <v> </v>
      </c>
    </row>
    <row r="872" s="2" customFormat="1" ht="30" customHeight="1" spans="1:15">
      <c r="A872" s="2" t="s">
        <v>57</v>
      </c>
      <c r="B872" s="25" t="str">
        <f>工程量清单!B872</f>
        <v>BQ027</v>
      </c>
      <c r="C872" s="28" t="str">
        <f>工程量清单!C872</f>
        <v>FLOOR TROUGH WITH GRATE</v>
      </c>
      <c r="D872" s="24" t="str">
        <f>工程量清单!D872</f>
        <v>地沟连盖板</v>
      </c>
      <c r="E872" s="28">
        <f>工程量清单!E872</f>
        <v>0</v>
      </c>
      <c r="F872" s="28">
        <f>工程量清单!F872</f>
        <v>0</v>
      </c>
      <c r="G872" s="25">
        <f>工程量清单!G872</f>
        <v>1</v>
      </c>
      <c r="H872" s="28" t="str">
        <f>工程量清单!H872</f>
        <v>AQUAWYN
江苏名厨</v>
      </c>
      <c r="I872" s="28" t="str">
        <f>工程量清单!I872</f>
        <v>CG系列</v>
      </c>
      <c r="J872" s="25" t="str">
        <f>工程量清单!J872</f>
        <v>CHINA
中国</v>
      </c>
      <c r="K872" s="25">
        <f>工程量清单!K872</f>
        <v>1100</v>
      </c>
      <c r="L872" s="25">
        <f>工程量清单!L872</f>
        <v>350</v>
      </c>
      <c r="M872" s="25">
        <f>工程量清单!M872</f>
        <v>0</v>
      </c>
      <c r="N872" s="27" t="str">
        <f>工程量清单!AX872</f>
        <v>DSS
迪爱斯</v>
      </c>
      <c r="O872" s="27" t="str">
        <f>工程量清单!AY872</f>
        <v>ACO
亚科</v>
      </c>
    </row>
    <row r="873" s="2" customFormat="1" ht="30" customHeight="1" spans="1:15">
      <c r="A873" s="2" t="s">
        <v>57</v>
      </c>
      <c r="B873" s="25" t="str">
        <f>工程量清单!B873</f>
        <v>BQ030</v>
      </c>
      <c r="C873" s="28" t="str">
        <f>工程量清单!C873</f>
        <v>KNIFE DISINFECTION CABINET </v>
      </c>
      <c r="D873" s="24" t="str">
        <f>工程量清单!D873</f>
        <v>刀具消毒柜</v>
      </c>
      <c r="E873" s="28" t="str">
        <f>工程量清单!E873</f>
        <v>UV SANITIZING, WALL MOUNTED</v>
      </c>
      <c r="F873" s="28" t="str">
        <f>工程量清单!F873</f>
        <v>紫外线消毒，挂墙安装</v>
      </c>
      <c r="G873" s="25">
        <f>工程量清单!G873</f>
        <v>1</v>
      </c>
      <c r="H873" s="28" t="str">
        <f>工程量清单!H873</f>
        <v>LEEGO
利高</v>
      </c>
      <c r="I873" s="28" t="str">
        <f>工程量清单!I873</f>
        <v>KC-500E</v>
      </c>
      <c r="J873" s="25" t="str">
        <f>工程量清单!J873</f>
        <v>CHINA
中国</v>
      </c>
      <c r="K873" s="25">
        <f>工程量清单!K873</f>
        <v>540</v>
      </c>
      <c r="L873" s="25">
        <f>工程量清单!L873</f>
        <v>135</v>
      </c>
      <c r="M873" s="25">
        <f>工程量清单!M873</f>
        <v>645</v>
      </c>
      <c r="N873" s="27" t="str">
        <f>工程量清单!AX873</f>
        <v>BIZERBA
碧彩</v>
      </c>
      <c r="O873" s="27" t="str">
        <f>工程量清单!AY873</f>
        <v>EDLUND
艾伦</v>
      </c>
    </row>
    <row r="874" s="2" customFormat="1" ht="30" customHeight="1" spans="1:15">
      <c r="A874" s="2" t="s">
        <v>57</v>
      </c>
      <c r="B874" s="25" t="str">
        <f>工程量清单!B874</f>
        <v>BQ032</v>
      </c>
      <c r="C874" s="28" t="str">
        <f>工程量清单!C874</f>
        <v>WORK TABLE WITH 2 SINKS</v>
      </c>
      <c r="D874" s="24" t="str">
        <f>工程量清单!D874</f>
        <v>双星盆工作台</v>
      </c>
      <c r="E874" s="28" t="str">
        <f>工程量清单!E874</f>
        <v>"	SINK SIZE 、450*450*300MM, DOUBLE SINK, 1 DECK MOUNTED FAUCET &amp; MIXED VALVE, 2 LEVER HANDLE DRAINS, 150MM HIGH BACK SPLASH，W/ DRAIN"</v>
      </c>
      <c r="F874" s="28" t="str">
        <f>工程量清单!F874</f>
        <v>星盆尺寸450*450*300, 双星盆, 1組冷热水龙头, 2组摇柄去水，150mm高挡水板。</v>
      </c>
      <c r="G874" s="25">
        <f>工程量清单!G874</f>
        <v>1</v>
      </c>
      <c r="H874" s="28" t="str">
        <f>工程量清单!H874</f>
        <v>FABRICATED
厂制品</v>
      </c>
      <c r="I874" s="28" t="str">
        <f>工程量清单!I874</f>
        <v>STAINLESS STEEL
不锈钢</v>
      </c>
      <c r="J874" s="25" t="str">
        <f>工程量清单!J874</f>
        <v>CHINA
中国</v>
      </c>
      <c r="K874" s="25">
        <f>工程量清单!K874</f>
        <v>2000</v>
      </c>
      <c r="L874" s="25">
        <f>工程量清单!L874</f>
        <v>760</v>
      </c>
      <c r="M874" s="25">
        <f>工程量清单!M874</f>
        <v>850</v>
      </c>
      <c r="N874" s="27" t="str">
        <f>工程量清单!AX874</f>
        <v> </v>
      </c>
      <c r="O874" s="27" t="str">
        <f>工程量清单!AY874</f>
        <v> </v>
      </c>
    </row>
    <row r="875" s="2" customFormat="1" ht="30" customHeight="1" spans="1:15">
      <c r="A875" s="2" t="s">
        <v>57</v>
      </c>
      <c r="B875" s="25" t="str">
        <f>工程量清单!B875</f>
        <v>BQ033</v>
      </c>
      <c r="C875" s="28" t="str">
        <f>工程量清单!C875</f>
        <v>WALL SHELF</v>
      </c>
      <c r="D875" s="24" t="str">
        <f>工程量清单!D875</f>
        <v>挂墙层板</v>
      </c>
      <c r="E875" s="28" t="str">
        <f>工程量清单!E875</f>
        <v>DOUBLE SHELF</v>
      </c>
      <c r="F875" s="28" t="str">
        <f>工程量清单!F875</f>
        <v>双层</v>
      </c>
      <c r="G875" s="25">
        <f>工程量清单!G875</f>
        <v>1</v>
      </c>
      <c r="H875" s="28" t="str">
        <f>工程量清单!H875</f>
        <v>FABRICATED
厂制品</v>
      </c>
      <c r="I875" s="28" t="str">
        <f>工程量清单!I875</f>
        <v>STAINLESS STEEL
不锈钢</v>
      </c>
      <c r="J875" s="25" t="str">
        <f>工程量清单!J875</f>
        <v>CHINA
中国</v>
      </c>
      <c r="K875" s="25">
        <f>工程量清单!K875</f>
        <v>3240</v>
      </c>
      <c r="L875" s="25">
        <f>工程量清单!L875</f>
        <v>350</v>
      </c>
      <c r="M875" s="25">
        <f>工程量清单!M875</f>
        <v>0</v>
      </c>
      <c r="N875" s="27" t="str">
        <f>工程量清单!AX875</f>
        <v> </v>
      </c>
      <c r="O875" s="27" t="str">
        <f>工程量清单!AY875</f>
        <v> </v>
      </c>
    </row>
    <row r="876" s="2" customFormat="1" ht="30" customHeight="1" spans="1:15">
      <c r="A876" s="2" t="s">
        <v>57</v>
      </c>
      <c r="B876" s="25" t="str">
        <f>工程量清单!B876</f>
        <v>BQ034</v>
      </c>
      <c r="C876" s="28" t="str">
        <f>工程量清单!C876</f>
        <v>WORK TABLE</v>
      </c>
      <c r="D876" s="24" t="str">
        <f>工程量清单!D876</f>
        <v>工作台</v>
      </c>
      <c r="E876" s="28" t="str">
        <f>工程量清单!E876</f>
        <v>INTERMEDIATE SHELF，150MM HIGH BACK SPLASH</v>
      </c>
      <c r="F876" s="28" t="str">
        <f>工程量清单!F876</f>
        <v>中层板，150mm高挡水板。</v>
      </c>
      <c r="G876" s="25">
        <f>工程量清单!G876</f>
        <v>1</v>
      </c>
      <c r="H876" s="28" t="str">
        <f>工程量清单!H876</f>
        <v>FABRICATED
厂制品</v>
      </c>
      <c r="I876" s="28" t="str">
        <f>工程量清单!I876</f>
        <v>STAINLESS STEEL
不锈钢</v>
      </c>
      <c r="J876" s="25" t="str">
        <f>工程量清单!J876</f>
        <v>CHINA
中国</v>
      </c>
      <c r="K876" s="25">
        <f>工程量清单!K876</f>
        <v>1800</v>
      </c>
      <c r="L876" s="25">
        <f>工程量清单!L876</f>
        <v>760</v>
      </c>
      <c r="M876" s="25">
        <f>工程量清单!M876</f>
        <v>850</v>
      </c>
      <c r="N876" s="27" t="str">
        <f>工程量清单!AX876</f>
        <v> </v>
      </c>
      <c r="O876" s="27" t="str">
        <f>工程量清单!AY876</f>
        <v> </v>
      </c>
    </row>
    <row r="877" s="2" customFormat="1" ht="30" customHeight="1" spans="1:15">
      <c r="A877" s="2" t="s">
        <v>57</v>
      </c>
      <c r="B877" s="25" t="str">
        <f>工程量清单!B877</f>
        <v>BQ035</v>
      </c>
      <c r="C877" s="28" t="str">
        <f>工程量清单!C877</f>
        <v>WORK TABLE</v>
      </c>
      <c r="D877" s="24" t="str">
        <f>工程量清单!D877</f>
        <v>工作台</v>
      </c>
      <c r="E877" s="28" t="str">
        <f>工程量清单!E877</f>
        <v>INTERMEDIATE SHELF</v>
      </c>
      <c r="F877" s="28" t="str">
        <f>工程量清单!F877</f>
        <v>中层板</v>
      </c>
      <c r="G877" s="25">
        <f>工程量清单!G877</f>
        <v>2</v>
      </c>
      <c r="H877" s="28" t="str">
        <f>工程量清单!H877</f>
        <v>FABRICATED
厂制品</v>
      </c>
      <c r="I877" s="28" t="str">
        <f>工程量清单!I877</f>
        <v>STAINLESS STEEL
不锈钢</v>
      </c>
      <c r="J877" s="25" t="str">
        <f>工程量清单!J877</f>
        <v>CHINA
中国</v>
      </c>
      <c r="K877" s="25">
        <f>工程量清单!K877</f>
        <v>1800</v>
      </c>
      <c r="L877" s="25">
        <f>工程量清单!L877</f>
        <v>760</v>
      </c>
      <c r="M877" s="25">
        <f>工程量清单!M877</f>
        <v>850</v>
      </c>
      <c r="N877" s="27" t="str">
        <f>工程量清单!AX877</f>
        <v> </v>
      </c>
      <c r="O877" s="27" t="str">
        <f>工程量清单!AY877</f>
        <v> </v>
      </c>
    </row>
    <row r="878" s="2" customFormat="1" ht="30" customHeight="1" spans="1:15">
      <c r="A878" s="2" t="s">
        <v>57</v>
      </c>
      <c r="B878" s="25" t="str">
        <f>工程量清单!B878</f>
        <v>BQ036</v>
      </c>
      <c r="C878" s="28" t="str">
        <f>工程量清单!C878</f>
        <v>OVER SHELF SHELF</v>
      </c>
      <c r="D878" s="24" t="str">
        <f>工程量清单!D878</f>
        <v>天花吊架</v>
      </c>
      <c r="E878" s="28">
        <f>工程量清单!E878</f>
        <v>0</v>
      </c>
      <c r="F878" s="28">
        <f>工程量清单!F878</f>
        <v>0</v>
      </c>
      <c r="G878" s="25">
        <f>工程量清单!G878</f>
        <v>1</v>
      </c>
      <c r="H878" s="28" t="str">
        <f>工程量清单!H878</f>
        <v>FABRICATED
厂制品</v>
      </c>
      <c r="I878" s="28" t="str">
        <f>工程量清单!I878</f>
        <v>STAINLESS STEEL
不锈钢</v>
      </c>
      <c r="J878" s="25" t="str">
        <f>工程量清单!J878</f>
        <v>CHINA
中国</v>
      </c>
      <c r="K878" s="25">
        <f>工程量清单!K878</f>
        <v>13000</v>
      </c>
      <c r="L878" s="25">
        <f>工程量清单!L878</f>
        <v>400</v>
      </c>
      <c r="M878" s="25">
        <f>工程量清单!M878</f>
        <v>400</v>
      </c>
      <c r="N878" s="27">
        <f>工程量清单!AX878</f>
        <v>0</v>
      </c>
      <c r="O878" s="27">
        <f>工程量清单!AY878</f>
        <v>0</v>
      </c>
    </row>
    <row r="879" s="2" customFormat="1" ht="30" customHeight="1" spans="1:15">
      <c r="A879" s="2" t="s">
        <v>57</v>
      </c>
      <c r="B879" s="25" t="str">
        <f>工程量清单!B879</f>
        <v>BQ037</v>
      </c>
      <c r="C879" s="28" t="str">
        <f>工程量清单!C879</f>
        <v>HEATED LAMP </v>
      </c>
      <c r="D879" s="24" t="str">
        <f>工程量清单!D879</f>
        <v>食物暖灯</v>
      </c>
      <c r="E879" s="28">
        <f>工程量清单!E879</f>
        <v>0</v>
      </c>
      <c r="F879" s="28">
        <f>工程量清单!F879</f>
        <v>0</v>
      </c>
      <c r="G879" s="25">
        <f>工程量清单!G879</f>
        <v>8</v>
      </c>
      <c r="H879" s="28" t="str">
        <f>工程量清单!H879</f>
        <v>GROWIT
格琅威特</v>
      </c>
      <c r="I879" s="28" t="str">
        <f>工程量清单!I879</f>
        <v>HWRDL-48</v>
      </c>
      <c r="J879" s="25" t="str">
        <f>工程量清单!J879</f>
        <v>CHINA
中国</v>
      </c>
      <c r="K879" s="25">
        <f>工程量清单!K879</f>
        <v>1220</v>
      </c>
      <c r="L879" s="25">
        <f>工程量清单!L879</f>
        <v>166</v>
      </c>
      <c r="M879" s="25">
        <f>工程量清单!M879</f>
        <v>62</v>
      </c>
      <c r="N879" s="27" t="str">
        <f>工程量清单!AX879</f>
        <v>HATCO
赫高</v>
      </c>
      <c r="O879" s="27" t="str">
        <f>工程量清单!AY879</f>
        <v>APW</v>
      </c>
    </row>
    <row r="880" s="2" customFormat="1" ht="30" customHeight="1" spans="1:15">
      <c r="A880" s="2" t="s">
        <v>57</v>
      </c>
      <c r="B880" s="25" t="str">
        <f>工程量清单!B880</f>
        <v>BQ040</v>
      </c>
      <c r="C880" s="28" t="str">
        <f>工程量清单!C880</f>
        <v>PICK-UP COUNTER WITH PLATE WARMER</v>
      </c>
      <c r="D880" s="24" t="str">
        <f>工程量清单!D880</f>
        <v>暖碟柜</v>
      </c>
      <c r="E880" s="28">
        <f>工程量清单!E880</f>
        <v>0</v>
      </c>
      <c r="F880" s="28">
        <f>工程量清单!F880</f>
        <v>0</v>
      </c>
      <c r="G880" s="25">
        <f>工程量清单!G880</f>
        <v>7</v>
      </c>
      <c r="H880" s="28" t="str">
        <f>工程量清单!H880</f>
        <v>FABRICATED
厂制品</v>
      </c>
      <c r="I880" s="28" t="str">
        <f>工程量清单!I880</f>
        <v>STAINLESS STEEL
不锈钢</v>
      </c>
      <c r="J880" s="25" t="str">
        <f>工程量清单!J880</f>
        <v>CHINA
中国</v>
      </c>
      <c r="K880" s="25">
        <f>工程量清单!K880</f>
        <v>1600</v>
      </c>
      <c r="L880" s="25">
        <f>工程量清单!L880</f>
        <v>750</v>
      </c>
      <c r="M880" s="25">
        <f>工程量清单!M880</f>
        <v>850</v>
      </c>
      <c r="N880" s="27" t="str">
        <f>工程量清单!AX880</f>
        <v> </v>
      </c>
      <c r="O880" s="27" t="str">
        <f>工程量清单!AY880</f>
        <v> </v>
      </c>
    </row>
    <row r="881" s="2" customFormat="1" ht="30" customHeight="1" spans="1:15">
      <c r="A881" s="2" t="s">
        <v>57</v>
      </c>
      <c r="B881" s="25" t="str">
        <f>工程量清单!B881</f>
        <v>BQ041</v>
      </c>
      <c r="C881" s="28" t="str">
        <f>工程量清单!C881</f>
        <v>PICK-UP COUNTER WITH PLATE WARMER</v>
      </c>
      <c r="D881" s="24" t="str">
        <f>工程量清单!D881</f>
        <v>暖碟柜</v>
      </c>
      <c r="E881" s="28">
        <f>工程量清单!E881</f>
        <v>0</v>
      </c>
      <c r="F881" s="28">
        <f>工程量清单!F881</f>
        <v>0</v>
      </c>
      <c r="G881" s="25">
        <f>工程量清单!G881</f>
        <v>1</v>
      </c>
      <c r="H881" s="28" t="str">
        <f>工程量清单!H881</f>
        <v>FABRICATED
厂制品</v>
      </c>
      <c r="I881" s="28" t="str">
        <f>工程量清单!I881</f>
        <v>STAINLESS STEEL
不锈钢</v>
      </c>
      <c r="J881" s="25" t="str">
        <f>工程量清单!J881</f>
        <v>CHINA
中国</v>
      </c>
      <c r="K881" s="25">
        <f>工程量清单!K881</f>
        <v>1830</v>
      </c>
      <c r="L881" s="25">
        <f>工程量清单!L881</f>
        <v>750</v>
      </c>
      <c r="M881" s="25">
        <f>工程量清单!M881</f>
        <v>850</v>
      </c>
      <c r="N881" s="27" t="str">
        <f>工程量清单!AX881</f>
        <v> </v>
      </c>
      <c r="O881" s="27" t="str">
        <f>工程量清单!AY881</f>
        <v> </v>
      </c>
    </row>
    <row r="882" s="2" customFormat="1" ht="30" customHeight="1" spans="1:15">
      <c r="A882" s="2" t="s">
        <v>57</v>
      </c>
      <c r="B882" s="25" t="str">
        <f>工程量清单!B882</f>
        <v>BQ042</v>
      </c>
      <c r="C882" s="28" t="str">
        <f>工程量清单!C882</f>
        <v>WORK TABLE</v>
      </c>
      <c r="D882" s="24" t="str">
        <f>工程量清单!D882</f>
        <v>补板</v>
      </c>
      <c r="E882" s="28">
        <f>工程量清单!E882</f>
        <v>0</v>
      </c>
      <c r="F882" s="28">
        <f>工程量清单!F882</f>
        <v>0</v>
      </c>
      <c r="G882" s="25">
        <f>工程量清单!G882</f>
        <v>1</v>
      </c>
      <c r="H882" s="28" t="str">
        <f>工程量清单!H882</f>
        <v>FABRICATED
厂制品</v>
      </c>
      <c r="I882" s="28" t="str">
        <f>工程量清单!I882</f>
        <v>STAINLESS STEEL
不锈钢</v>
      </c>
      <c r="J882" s="25" t="str">
        <f>工程量清单!J882</f>
        <v>CHINA
中国</v>
      </c>
      <c r="K882" s="25">
        <f>工程量清单!K882</f>
        <v>500</v>
      </c>
      <c r="L882" s="25">
        <f>工程量清单!L882</f>
        <v>350</v>
      </c>
      <c r="M882" s="25">
        <f>工程量清单!M882</f>
        <v>850</v>
      </c>
      <c r="N882" s="27" t="str">
        <f>工程量清单!AX882</f>
        <v> </v>
      </c>
      <c r="O882" s="27" t="str">
        <f>工程量清单!AY882</f>
        <v> </v>
      </c>
    </row>
    <row r="883" s="2" customFormat="1" ht="30" customHeight="1" spans="1:15">
      <c r="A883" s="2" t="s">
        <v>57</v>
      </c>
      <c r="B883" s="25" t="str">
        <f>工程量清单!B883</f>
        <v>BQ043</v>
      </c>
      <c r="C883" s="28" t="str">
        <f>工程量清单!C883</f>
        <v>HOSE REEL</v>
      </c>
      <c r="D883" s="24" t="str">
        <f>工程量清单!D883</f>
        <v>洗地龙头</v>
      </c>
      <c r="E883" s="28" t="str">
        <f>工程量清单!E883</f>
        <v>WITH 10M REEL CORD</v>
      </c>
      <c r="F883" s="28" t="str">
        <f>工程量清单!F883</f>
        <v>连10M长水管</v>
      </c>
      <c r="G883" s="25">
        <f>工程量清单!G883</f>
        <v>1</v>
      </c>
      <c r="H883" s="28" t="str">
        <f>工程量清单!H883</f>
        <v>EQUIP
依奎浦</v>
      </c>
      <c r="I883" s="28" t="str">
        <f>工程量清单!I883</f>
        <v>5HR-232-12-A</v>
      </c>
      <c r="J883" s="25" t="str">
        <f>工程量清单!J883</f>
        <v>CHINA
中国</v>
      </c>
      <c r="K883" s="25">
        <f>工程量清单!K883</f>
        <v>166</v>
      </c>
      <c r="L883" s="25">
        <f>工程量清单!L883</f>
        <v>600</v>
      </c>
      <c r="M883" s="25">
        <f>工程量清单!M883</f>
        <v>0</v>
      </c>
      <c r="N883" s="27" t="str">
        <f>工程量清单!AX883</f>
        <v>T&amp;S
天仕</v>
      </c>
      <c r="O883" s="27" t="str">
        <f>工程量清单!AY883</f>
        <v>CONCEPT</v>
      </c>
    </row>
    <row r="884" s="2" customFormat="1" ht="30" customHeight="1" spans="1:15">
      <c r="A884" s="2" t="s">
        <v>57</v>
      </c>
      <c r="B884" s="25" t="str">
        <f>工程量清单!B884</f>
        <v>BQ044</v>
      </c>
      <c r="C884" s="28" t="str">
        <f>工程量清单!C884</f>
        <v>HAND SINK</v>
      </c>
      <c r="D884" s="24" t="str">
        <f>工程量清单!D884</f>
        <v>洗手星盆</v>
      </c>
      <c r="E884" s="28" t="str">
        <f>工程量清单!E884</f>
        <v>WITH 1 TOUCH FREE FAUCET, WALL MOUNTED</v>
      </c>
      <c r="F884" s="28" t="str">
        <f>工程量清单!F884</f>
        <v>连1组电子感应龙头, 挂墙</v>
      </c>
      <c r="G884" s="25">
        <f>工程量清单!G884</f>
        <v>1</v>
      </c>
      <c r="H884" s="28" t="str">
        <f>工程量清单!H884</f>
        <v>FABRICATED
厂制品</v>
      </c>
      <c r="I884" s="28" t="str">
        <f>工程量清单!I884</f>
        <v>STAINLESS STEEL
不锈钢</v>
      </c>
      <c r="J884" s="25" t="str">
        <f>工程量清单!J884</f>
        <v>CHINA
中国</v>
      </c>
      <c r="K884" s="25">
        <f>工程量清单!K884</f>
        <v>500</v>
      </c>
      <c r="L884" s="25">
        <f>工程量清单!L884</f>
        <v>400</v>
      </c>
      <c r="M884" s="25">
        <f>工程量清单!M884</f>
        <v>850</v>
      </c>
      <c r="N884" s="27" t="str">
        <f>工程量清单!AX884</f>
        <v> </v>
      </c>
      <c r="O884" s="27" t="str">
        <f>工程量清单!AY884</f>
        <v> </v>
      </c>
    </row>
    <row r="885" s="2" customFormat="1" ht="30" customHeight="1" spans="1:15">
      <c r="A885" s="2" t="s">
        <v>57</v>
      </c>
      <c r="B885" s="25" t="str">
        <f>工程量清单!B885</f>
        <v>BQ046</v>
      </c>
      <c r="C885" s="28" t="str">
        <f>工程量清单!C885</f>
        <v>MOBILE WORK TABLE </v>
      </c>
      <c r="D885" s="24" t="str">
        <f>工程量清单!D885</f>
        <v>活动工作台</v>
      </c>
      <c r="E885" s="28" t="str">
        <f>工程量清单!E885</f>
        <v>INTERMEDIATE SHELF</v>
      </c>
      <c r="F885" s="28" t="str">
        <f>工程量清单!F885</f>
        <v>中层板</v>
      </c>
      <c r="G885" s="25">
        <f>工程量清单!G885</f>
        <v>6</v>
      </c>
      <c r="H885" s="28" t="str">
        <f>工程量清单!H885</f>
        <v>FABRICATED
厂制品</v>
      </c>
      <c r="I885" s="28" t="str">
        <f>工程量清单!I885</f>
        <v>STAINLESS STEEL
不锈钢</v>
      </c>
      <c r="J885" s="25" t="str">
        <f>工程量清单!J885</f>
        <v>CHINA
中国</v>
      </c>
      <c r="K885" s="25">
        <f>工程量清单!K885</f>
        <v>1500</v>
      </c>
      <c r="L885" s="25">
        <f>工程量清单!L885</f>
        <v>650</v>
      </c>
      <c r="M885" s="25">
        <f>工程量清单!M885</f>
        <v>850</v>
      </c>
      <c r="N885" s="27" t="str">
        <f>工程量清单!AX885</f>
        <v> </v>
      </c>
      <c r="O885" s="27" t="str">
        <f>工程量清单!AY885</f>
        <v> </v>
      </c>
    </row>
    <row r="886" s="2" customFormat="1" ht="30" customHeight="1" spans="1:15">
      <c r="A886" s="2" t="s">
        <v>57</v>
      </c>
      <c r="B886" s="25" t="str">
        <f>工程量清单!B886</f>
        <v>BQ047</v>
      </c>
      <c r="C886" s="28" t="str">
        <f>工程量清单!C886</f>
        <v>FLOOR TROUGH WITH GRATE</v>
      </c>
      <c r="D886" s="24" t="str">
        <f>工程量清单!D886</f>
        <v>地沟连盖板</v>
      </c>
      <c r="E886" s="28">
        <f>工程量清单!E886</f>
        <v>0</v>
      </c>
      <c r="F886" s="28">
        <f>工程量清单!F886</f>
        <v>0</v>
      </c>
      <c r="G886" s="25">
        <f>工程量清单!G886</f>
        <v>1</v>
      </c>
      <c r="H886" s="28" t="str">
        <f>工程量清单!H886</f>
        <v>AQUAWYN
江苏名厨</v>
      </c>
      <c r="I886" s="28" t="str">
        <f>工程量清单!I886</f>
        <v>CG系列</v>
      </c>
      <c r="J886" s="25" t="str">
        <f>工程量清单!J886</f>
        <v>CHINA
中国</v>
      </c>
      <c r="K886" s="25">
        <f>工程量清单!K886</f>
        <v>10200</v>
      </c>
      <c r="L886" s="25">
        <f>工程量清单!L886</f>
        <v>350</v>
      </c>
      <c r="M886" s="25">
        <f>工程量清单!M886</f>
        <v>0</v>
      </c>
      <c r="N886" s="27" t="str">
        <f>工程量清单!AX886</f>
        <v>DSS
迪爱斯</v>
      </c>
      <c r="O886" s="27" t="str">
        <f>工程量清单!AY886</f>
        <v>ACO
亚科</v>
      </c>
    </row>
    <row r="887" s="2" customFormat="1" ht="30" customHeight="1" spans="1:15">
      <c r="A887" s="2" t="s">
        <v>57</v>
      </c>
      <c r="B887" s="25" t="str">
        <f>工程量清单!B887</f>
        <v>BQ048</v>
      </c>
      <c r="C887" s="28" t="str">
        <f>工程量清单!C887</f>
        <v>PICK-UP COUNTER WITH PLATE WARMER</v>
      </c>
      <c r="D887" s="24" t="str">
        <f>工程量清单!D887</f>
        <v>暖碟柜</v>
      </c>
      <c r="E887" s="28">
        <f>工程量清单!E887</f>
        <v>0</v>
      </c>
      <c r="F887" s="28">
        <f>工程量清单!F887</f>
        <v>0</v>
      </c>
      <c r="G887" s="25">
        <f>工程量清单!G887</f>
        <v>5</v>
      </c>
      <c r="H887" s="28" t="str">
        <f>工程量清单!H887</f>
        <v>FABRICATED
厂制品</v>
      </c>
      <c r="I887" s="28" t="str">
        <f>工程量清单!I887</f>
        <v>STAINLESS STEEL
不锈钢</v>
      </c>
      <c r="J887" s="25" t="str">
        <f>工程量清单!J887</f>
        <v>CHINA
中国</v>
      </c>
      <c r="K887" s="25">
        <f>工程量清单!K887</f>
        <v>2000</v>
      </c>
      <c r="L887" s="25">
        <f>工程量清单!L887</f>
        <v>1000</v>
      </c>
      <c r="M887" s="25">
        <f>工程量清单!M887</f>
        <v>850</v>
      </c>
      <c r="N887" s="27" t="str">
        <f>工程量清单!AX887</f>
        <v> </v>
      </c>
      <c r="O887" s="27" t="str">
        <f>工程量清单!AY887</f>
        <v> </v>
      </c>
    </row>
    <row r="888" s="2" customFormat="1" ht="30" customHeight="1" spans="1:15">
      <c r="A888" s="2" t="s">
        <v>57</v>
      </c>
      <c r="B888" s="25" t="str">
        <f>工程量清单!B888</f>
        <v>BQ049</v>
      </c>
      <c r="C888" s="28" t="str">
        <f>工程量清单!C888</f>
        <v>WORK TABLE</v>
      </c>
      <c r="D888" s="24" t="str">
        <f>工程量清单!D888</f>
        <v>补板</v>
      </c>
      <c r="E888" s="28">
        <f>工程量清单!E888</f>
        <v>0</v>
      </c>
      <c r="F888" s="28">
        <f>工程量清单!F888</f>
        <v>0</v>
      </c>
      <c r="G888" s="25">
        <f>工程量清单!G888</f>
        <v>1</v>
      </c>
      <c r="H888" s="28" t="str">
        <f>工程量清单!H888</f>
        <v>FABRICATED
厂制品</v>
      </c>
      <c r="I888" s="28" t="str">
        <f>工程量清单!I888</f>
        <v>STAINLESS STEEL
不锈钢</v>
      </c>
      <c r="J888" s="25" t="str">
        <f>工程量清单!J888</f>
        <v>CHINA
中国</v>
      </c>
      <c r="K888" s="25" t="str">
        <f>工程量清单!K888</f>
        <v>1240+1060</v>
      </c>
      <c r="L888" s="25" t="str">
        <f>工程量清单!L888</f>
        <v>360+200</v>
      </c>
      <c r="M888" s="25">
        <f>工程量清单!M888</f>
        <v>850</v>
      </c>
      <c r="N888" s="27" t="str">
        <f>工程量清单!AX888</f>
        <v> </v>
      </c>
      <c r="O888" s="27" t="str">
        <f>工程量清单!AY888</f>
        <v> </v>
      </c>
    </row>
    <row r="889" s="2" customFormat="1" ht="30" customHeight="1" spans="1:15">
      <c r="A889" s="2" t="s">
        <v>57</v>
      </c>
      <c r="B889" s="25" t="str">
        <f>工程量清单!B889</f>
        <v>BQ050</v>
      </c>
      <c r="C889" s="28" t="str">
        <f>工程量清单!C889</f>
        <v>OVER SHELF SHELF</v>
      </c>
      <c r="D889" s="24" t="str">
        <f>工程量清单!D889</f>
        <v>天花吊架</v>
      </c>
      <c r="E889" s="28">
        <f>工程量清单!E889</f>
        <v>0</v>
      </c>
      <c r="F889" s="28">
        <f>工程量清单!F889</f>
        <v>0</v>
      </c>
      <c r="G889" s="25">
        <f>工程量清单!G889</f>
        <v>1</v>
      </c>
      <c r="H889" s="28" t="str">
        <f>工程量清单!H889</f>
        <v>FABRICATED
厂制品</v>
      </c>
      <c r="I889" s="28" t="str">
        <f>工程量清单!I889</f>
        <v>STAINLESS STEEL
不锈钢</v>
      </c>
      <c r="J889" s="25" t="str">
        <f>工程量清单!J889</f>
        <v>CHINA
中国</v>
      </c>
      <c r="K889" s="25">
        <f>工程量清单!K889</f>
        <v>9600</v>
      </c>
      <c r="L889" s="25">
        <f>工程量清单!L889</f>
        <v>400</v>
      </c>
      <c r="M889" s="25">
        <f>工程量清单!M889</f>
        <v>400</v>
      </c>
      <c r="N889" s="27" t="str">
        <f>工程量清单!AX889</f>
        <v> </v>
      </c>
      <c r="O889" s="27" t="str">
        <f>工程量清单!AY889</f>
        <v> </v>
      </c>
    </row>
    <row r="890" s="2" customFormat="1" ht="30" customHeight="1" spans="1:15">
      <c r="A890" s="2" t="s">
        <v>57</v>
      </c>
      <c r="B890" s="25" t="str">
        <f>工程量清单!B890</f>
        <v>BQ051</v>
      </c>
      <c r="C890" s="28" t="str">
        <f>工程量清单!C890</f>
        <v>CHINESE   DOUBLE WOK RANGE WITH REAR POT</v>
      </c>
      <c r="D890" s="24" t="str">
        <f>工程量清单!D890</f>
        <v>中式双头双尾炒炉</v>
      </c>
      <c r="E890" s="28" t="str">
        <f>工程量清单!E890</f>
        <v>GAS HEATED,QUIET TURBO TYPE,BANQUET STYLE</v>
      </c>
      <c r="F890" s="28" t="str">
        <f>工程量清单!F890</f>
        <v>燃气,环保静音,宴会式</v>
      </c>
      <c r="G890" s="25">
        <f>工程量清单!G890</f>
        <v>3</v>
      </c>
      <c r="H890" s="28" t="str">
        <f>工程量清单!H890</f>
        <v>ELITE-FLAME
玛克菲利</v>
      </c>
      <c r="I890" s="28" t="str">
        <f>工程量清单!I890</f>
        <v>SZCT48/96-CRE-2-G(E)5</v>
      </c>
      <c r="J890" s="25" t="str">
        <f>工程量清单!J890</f>
        <v>CHINA
中国</v>
      </c>
      <c r="K890" s="25">
        <f>工程量清单!K890</f>
        <v>2100</v>
      </c>
      <c r="L890" s="25">
        <f>工程量清单!L890</f>
        <v>1200</v>
      </c>
      <c r="M890" s="25" t="str">
        <f>工程量清单!M890</f>
        <v>810+440</v>
      </c>
      <c r="N890" s="27" t="str">
        <f>工程量清单!AX890</f>
        <v>POWER FLAME
雄劲</v>
      </c>
      <c r="O890" s="27" t="str">
        <f>工程量清单!AY890</f>
        <v>S.BAO
顺宝</v>
      </c>
    </row>
    <row r="891" s="2" customFormat="1" ht="30" customHeight="1" spans="1:15">
      <c r="A891" s="2" t="s">
        <v>57</v>
      </c>
      <c r="B891" s="25" t="str">
        <f>工程量清单!B891</f>
        <v>BQ052</v>
      </c>
      <c r="C891" s="28" t="str">
        <f>工程量清单!C891</f>
        <v>CHINESE  SINGLE WOK RANGE WITH REAR POT</v>
      </c>
      <c r="D891" s="24" t="str">
        <f>工程量清单!D891</f>
        <v>中式单头单尾炒炉</v>
      </c>
      <c r="E891" s="28" t="str">
        <f>工程量清单!E891</f>
        <v>GAS HEATED,QUIET TURBO TYPE,BANQUET STYLE</v>
      </c>
      <c r="F891" s="28" t="str">
        <f>工程量清单!F891</f>
        <v>燃气,环保静音,宴会式</v>
      </c>
      <c r="G891" s="25">
        <f>工程量清单!G891</f>
        <v>2</v>
      </c>
      <c r="H891" s="28" t="str">
        <f>工程量清单!H891</f>
        <v>ELITE-FLAME
玛克菲利</v>
      </c>
      <c r="I891" s="28" t="str">
        <f>工程量清单!I891</f>
        <v>SZCT48-CRE-1-G(E)5</v>
      </c>
      <c r="J891" s="25" t="str">
        <f>工程量清单!J891</f>
        <v>CHINA
中国</v>
      </c>
      <c r="K891" s="25">
        <f>工程量清单!K891</f>
        <v>1200</v>
      </c>
      <c r="L891" s="25">
        <f>工程量清单!L891</f>
        <v>1200</v>
      </c>
      <c r="M891" s="25" t="str">
        <f>工程量清单!M891</f>
        <v>810+440</v>
      </c>
      <c r="N891" s="27" t="str">
        <f>工程量清单!AX891</f>
        <v>POWER FLAME
雄劲</v>
      </c>
      <c r="O891" s="27" t="str">
        <f>工程量清单!AY891</f>
        <v>S.BAO
顺宝</v>
      </c>
    </row>
    <row r="892" s="2" customFormat="1" ht="30" customHeight="1" spans="1:15">
      <c r="A892" s="2" t="s">
        <v>57</v>
      </c>
      <c r="B892" s="25" t="str">
        <f>工程量清单!B892</f>
        <v>BQ053</v>
      </c>
      <c r="C892" s="28" t="str">
        <f>工程量清单!C892</f>
        <v>UV EXHAUST HOOD</v>
      </c>
      <c r="D892" s="24" t="str">
        <f>工程量清单!D892</f>
        <v>紫外线油网烟罩</v>
      </c>
      <c r="E892" s="28" t="str">
        <f>工程量清单!E892</f>
        <v>UV PURIFIED,MAKE-UP AIR,W/ COVER UP TO CEILING</v>
      </c>
      <c r="F892" s="28" t="str">
        <f>工程量清单!F892</f>
        <v>紫外线净化，鲜风，连封板，高度至天花</v>
      </c>
      <c r="G892" s="25">
        <f>工程量清单!G892</f>
        <v>1</v>
      </c>
      <c r="H892" s="28" t="str">
        <f>工程量清单!H892</f>
        <v>AEROWYN</v>
      </c>
      <c r="I892" s="28" t="str">
        <f>工程量清单!I892</f>
        <v>S-UV-AC</v>
      </c>
      <c r="J892" s="25" t="str">
        <f>工程量清单!J892</f>
        <v>CHINA
中国</v>
      </c>
      <c r="K892" s="25">
        <f>工程量清单!K892</f>
        <v>10500</v>
      </c>
      <c r="L892" s="25">
        <f>工程量清单!L892</f>
        <v>1650</v>
      </c>
      <c r="M892" s="25">
        <f>工程量清单!M892</f>
        <v>550</v>
      </c>
      <c r="N892" s="27" t="str">
        <f>工程量清单!AX892</f>
        <v>DIRK
德克</v>
      </c>
      <c r="O892" s="27" t="str">
        <f>工程量清单!AY892</f>
        <v>UVTECH
优维特</v>
      </c>
    </row>
    <row r="893" s="2" customFormat="1" ht="30" customHeight="1" spans="1:15">
      <c r="A893" s="2" t="s">
        <v>57</v>
      </c>
      <c r="B893" s="25" t="str">
        <f>工程量清单!B893</f>
        <v>BQ054</v>
      </c>
      <c r="C893" s="28" t="str">
        <f>工程量清单!C893</f>
        <v>FIRE SUPPRESSION SYSTEM</v>
      </c>
      <c r="D893" s="24" t="str">
        <f>工程量清单!D893</f>
        <v>灭火系统</v>
      </c>
      <c r="E893" s="28" t="str">
        <f>工程量清单!E893</f>
        <v>FOR ITEM BQ053</v>
      </c>
      <c r="F893" s="28" t="str">
        <f>工程量清单!F893</f>
        <v>用于编号 BQ053</v>
      </c>
      <c r="G893" s="25">
        <f>工程量清单!G893</f>
        <v>1</v>
      </c>
      <c r="H893" s="28" t="str">
        <f>工程量清单!H893</f>
        <v>ANSUL
安素</v>
      </c>
      <c r="I893" s="28" t="str">
        <f>工程量清单!I893</f>
        <v>PIRANHA</v>
      </c>
      <c r="J893" s="25" t="str">
        <f>工程量清单!J893</f>
        <v>USA
美国</v>
      </c>
      <c r="K893" s="25">
        <f>工程量清单!K893</f>
        <v>0</v>
      </c>
      <c r="L893" s="25">
        <f>工程量清单!L893</f>
        <v>0</v>
      </c>
      <c r="M893" s="25">
        <f>工程量清单!M893</f>
        <v>0</v>
      </c>
      <c r="N893" s="27" t="str">
        <f>工程量清单!AX893</f>
        <v>KIDDE
凯德</v>
      </c>
      <c r="O893" s="27" t="str">
        <f>工程量清单!AY893</f>
        <v>ANSUL R102</v>
      </c>
    </row>
    <row r="894" s="2" customFormat="1" ht="30" customHeight="1" spans="1:15">
      <c r="A894" s="2" t="s">
        <v>57</v>
      </c>
      <c r="B894" s="25" t="str">
        <f>工程量清单!B894</f>
        <v>BQ055</v>
      </c>
      <c r="C894" s="28" t="str">
        <f>工程量清单!C894</f>
        <v>UV EXHAUST HOOD CONTROL PANEL</v>
      </c>
      <c r="D894" s="24" t="str">
        <f>工程量清单!D894</f>
        <v>紫外线烟罩控制箱</v>
      </c>
      <c r="E894" s="28" t="str">
        <f>工程量清单!E894</f>
        <v>FOR ITEM BQ053</v>
      </c>
      <c r="F894" s="28" t="str">
        <f>工程量清单!F894</f>
        <v>用于编号 BQ053</v>
      </c>
      <c r="G894" s="25">
        <f>工程量清单!G894</f>
        <v>1</v>
      </c>
      <c r="H894" s="28" t="str">
        <f>工程量清单!H894</f>
        <v>AEROWYN</v>
      </c>
      <c r="I894" s="28" t="str">
        <f>工程量清单!I894</f>
        <v>CBD</v>
      </c>
      <c r="J894" s="25" t="str">
        <f>工程量清单!J894</f>
        <v>CHINA
中国</v>
      </c>
      <c r="K894" s="25">
        <f>工程量清单!K894</f>
        <v>400</v>
      </c>
      <c r="L894" s="25">
        <f>工程量清单!L894</f>
        <v>180</v>
      </c>
      <c r="M894" s="25">
        <f>工程量清单!M894</f>
        <v>500</v>
      </c>
      <c r="N894" s="27" t="str">
        <f>工程量清单!AX894</f>
        <v>DIRK
德克</v>
      </c>
      <c r="O894" s="27" t="str">
        <f>工程量清单!AY894</f>
        <v>UVTECH
优维特</v>
      </c>
    </row>
    <row r="895" s="2" customFormat="1" ht="30" customHeight="1" spans="1:15">
      <c r="A895" s="2" t="s">
        <v>57</v>
      </c>
      <c r="B895" s="25" t="str">
        <f>工程量清单!B895</f>
        <v>BQ056</v>
      </c>
      <c r="C895" s="28" t="str">
        <f>工程量清单!C895</f>
        <v>WORK TABLE</v>
      </c>
      <c r="D895" s="24" t="str">
        <f>工程量清单!D895</f>
        <v>补板</v>
      </c>
      <c r="E895" s="28">
        <f>工程量清单!E895</f>
        <v>0</v>
      </c>
      <c r="F895" s="28">
        <f>工程量清单!F895</f>
        <v>0</v>
      </c>
      <c r="G895" s="25">
        <f>工程量清单!G895</f>
        <v>1</v>
      </c>
      <c r="H895" s="28" t="str">
        <f>工程量清单!H895</f>
        <v>FABRICATED
厂制品</v>
      </c>
      <c r="I895" s="28" t="str">
        <f>工程量清单!I895</f>
        <v>STAINLESS STEEL
不锈钢</v>
      </c>
      <c r="J895" s="25" t="str">
        <f>工程量清单!J895</f>
        <v>CHINA
中国</v>
      </c>
      <c r="K895" s="25" t="str">
        <f>工程量清单!K895</f>
        <v>1250+1200</v>
      </c>
      <c r="L895" s="25" t="str">
        <f>工程量清单!L895</f>
        <v>500+200</v>
      </c>
      <c r="M895" s="25">
        <f>工程量清单!M895</f>
        <v>850</v>
      </c>
      <c r="N895" s="27" t="str">
        <f>工程量清单!AX895</f>
        <v> </v>
      </c>
      <c r="O895" s="27" t="str">
        <f>工程量清单!AY895</f>
        <v> </v>
      </c>
    </row>
    <row r="896" s="2" customFormat="1" ht="30" customHeight="1" spans="1:15">
      <c r="A896" s="2" t="s">
        <v>57</v>
      </c>
      <c r="B896" s="25" t="str">
        <f>工程量清单!B896</f>
        <v>BQ057</v>
      </c>
      <c r="C896" s="28" t="str">
        <f>工程量清单!C896</f>
        <v>WORK TABLE</v>
      </c>
      <c r="D896" s="24" t="str">
        <f>工程量清单!D896</f>
        <v>补板</v>
      </c>
      <c r="E896" s="28">
        <f>工程量清单!E896</f>
        <v>0</v>
      </c>
      <c r="F896" s="28">
        <f>工程量清单!F896</f>
        <v>0</v>
      </c>
      <c r="G896" s="25">
        <f>工程量清单!G896</f>
        <v>1</v>
      </c>
      <c r="H896" s="28" t="str">
        <f>工程量清单!H896</f>
        <v>FABRICATED
厂制品</v>
      </c>
      <c r="I896" s="28" t="str">
        <f>工程量清单!I896</f>
        <v>STAINLESS STEEL
不锈钢</v>
      </c>
      <c r="J896" s="25" t="str">
        <f>工程量清单!J896</f>
        <v>CHINA
中国</v>
      </c>
      <c r="K896" s="25">
        <f>工程量清单!K896</f>
        <v>1250</v>
      </c>
      <c r="L896" s="25">
        <f>工程量清单!L896</f>
        <v>600</v>
      </c>
      <c r="M896" s="25">
        <f>工程量清单!M896</f>
        <v>850</v>
      </c>
      <c r="N896" s="27" t="str">
        <f>工程量清单!AX896</f>
        <v> </v>
      </c>
      <c r="O896" s="27" t="str">
        <f>工程量清单!AY896</f>
        <v> </v>
      </c>
    </row>
    <row r="897" s="2" customFormat="1" ht="30" customHeight="1" spans="1:15">
      <c r="A897" s="2" t="s">
        <v>57</v>
      </c>
      <c r="B897" s="25" t="str">
        <f>工程量清单!B897</f>
        <v>BQ058</v>
      </c>
      <c r="C897" s="28" t="str">
        <f>工程量清单!C897</f>
        <v>WALL FLASHING</v>
      </c>
      <c r="D897" s="24" t="str">
        <f>工程量清单!D897</f>
        <v>封墙板</v>
      </c>
      <c r="E897" s="28">
        <f>工程量清单!E897</f>
        <v>0</v>
      </c>
      <c r="F897" s="28">
        <f>工程量清单!F897</f>
        <v>0</v>
      </c>
      <c r="G897" s="25">
        <f>工程量清单!G897</f>
        <v>1</v>
      </c>
      <c r="H897" s="28" t="str">
        <f>工程量清单!H897</f>
        <v>FABRICATED
厂制品</v>
      </c>
      <c r="I897" s="28" t="str">
        <f>工程量清单!I897</f>
        <v>STAINLESS STEEL
不锈钢</v>
      </c>
      <c r="J897" s="25" t="str">
        <f>工程量清单!J897</f>
        <v>CHINA
中国</v>
      </c>
      <c r="K897" s="25" t="str">
        <f>工程量清单!K897</f>
        <v>12000+220</v>
      </c>
      <c r="L897" s="25">
        <f>工程量清单!L897</f>
        <v>0</v>
      </c>
      <c r="M897" s="25">
        <f>工程量清单!M897</f>
        <v>2000</v>
      </c>
      <c r="N897" s="27" t="str">
        <f>工程量清单!AX897</f>
        <v> </v>
      </c>
      <c r="O897" s="27" t="str">
        <f>工程量清单!AY897</f>
        <v> </v>
      </c>
    </row>
    <row r="898" s="2" customFormat="1" ht="30" customHeight="1" spans="1:15">
      <c r="A898" s="2" t="s">
        <v>57</v>
      </c>
      <c r="B898" s="25" t="str">
        <f>工程量清单!B898</f>
        <v>BQ060</v>
      </c>
      <c r="C898" s="28" t="str">
        <f>工程量清单!C898</f>
        <v>WORK TABLE</v>
      </c>
      <c r="D898" s="24" t="str">
        <f>工程量清单!D898</f>
        <v>补板</v>
      </c>
      <c r="E898" s="28">
        <f>工程量清单!E898</f>
        <v>0</v>
      </c>
      <c r="F898" s="28">
        <f>工程量清单!F898</f>
        <v>0</v>
      </c>
      <c r="G898" s="25">
        <f>工程量清单!G898</f>
        <v>1</v>
      </c>
      <c r="H898" s="28" t="str">
        <f>工程量清单!H898</f>
        <v>FABRICATED
厂制品</v>
      </c>
      <c r="I898" s="28" t="str">
        <f>工程量清单!I898</f>
        <v>STAINLESS STEEL
不锈钢</v>
      </c>
      <c r="J898" s="25" t="str">
        <f>工程量清单!J898</f>
        <v>CHINA
中国</v>
      </c>
      <c r="K898" s="25">
        <f>工程量清单!K898</f>
        <v>350</v>
      </c>
      <c r="L898" s="25">
        <f>工程量清单!L898</f>
        <v>910</v>
      </c>
      <c r="M898" s="25">
        <f>工程量清单!M898</f>
        <v>850</v>
      </c>
      <c r="N898" s="27" t="str">
        <f>工程量清单!AX898</f>
        <v> </v>
      </c>
      <c r="O898" s="27" t="str">
        <f>工程量清单!AY898</f>
        <v> </v>
      </c>
    </row>
    <row r="899" s="2" customFormat="1" ht="30" customHeight="1" spans="1:15">
      <c r="A899" s="2" t="s">
        <v>57</v>
      </c>
      <c r="B899" s="25" t="str">
        <f>工程量清单!B899</f>
        <v>BQ061</v>
      </c>
      <c r="C899" s="28" t="str">
        <f>工程量清单!C899</f>
        <v>ELECTRIC 2-TANK FRYER WITH CABINET</v>
      </c>
      <c r="D899" s="24" t="str">
        <f>工程量清单!D899</f>
        <v>电热双缸炸炉连下储物柜</v>
      </c>
      <c r="E899" s="28" t="str">
        <f>工程量清单!E899</f>
        <v>ELECTRIC，2-TANK. 15L</v>
      </c>
      <c r="F899" s="28" t="str">
        <f>工程量清单!F899</f>
        <v>电，双缸,15L</v>
      </c>
      <c r="G899" s="25">
        <f>工程量清单!G899</f>
        <v>1</v>
      </c>
      <c r="H899" s="28" t="str">
        <f>工程量清单!H899</f>
        <v>ELECTROLUX
伊莱克斯</v>
      </c>
      <c r="I899" s="28">
        <f>工程量清单!I899</f>
        <v>391088</v>
      </c>
      <c r="J899" s="25" t="str">
        <f>工程量清单!J899</f>
        <v>ITALY
意大利</v>
      </c>
      <c r="K899" s="25">
        <f>工程量清单!K899</f>
        <v>800</v>
      </c>
      <c r="L899" s="25">
        <f>工程量清单!L899</f>
        <v>930</v>
      </c>
      <c r="M899" s="25">
        <f>工程量清单!M899</f>
        <v>850</v>
      </c>
      <c r="N899" s="27" t="str">
        <f>工程量清单!AX899</f>
        <v>ANGELO PO
安吉洛普</v>
      </c>
      <c r="O899" s="27" t="str">
        <f>工程量清单!AY899</f>
        <v>MKN</v>
      </c>
    </row>
    <row r="900" s="2" customFormat="1" ht="30" customHeight="1" spans="1:15">
      <c r="A900" s="2" t="s">
        <v>57</v>
      </c>
      <c r="B900" s="25" t="str">
        <f>工程量清单!B900</f>
        <v>BQ062</v>
      </c>
      <c r="C900" s="28" t="str">
        <f>工程量清单!C900</f>
        <v>WORK TABLE</v>
      </c>
      <c r="D900" s="24" t="str">
        <f>工程量清单!D900</f>
        <v>补板</v>
      </c>
      <c r="E900" s="28">
        <f>工程量清单!E900</f>
        <v>0</v>
      </c>
      <c r="F900" s="28">
        <f>工程量清单!F900</f>
        <v>0</v>
      </c>
      <c r="G900" s="25">
        <f>工程量清单!G900</f>
        <v>1</v>
      </c>
      <c r="H900" s="28" t="str">
        <f>工程量清单!H900</f>
        <v>FABRICATED
厂制品</v>
      </c>
      <c r="I900" s="28" t="str">
        <f>工程量清单!I900</f>
        <v>STAINLESS STEEL
不锈钢</v>
      </c>
      <c r="J900" s="25" t="str">
        <f>工程量清单!J900</f>
        <v>CHINA
中国</v>
      </c>
      <c r="K900" s="25">
        <f>工程量清单!K900</f>
        <v>400</v>
      </c>
      <c r="L900" s="25">
        <f>工程量清单!L900</f>
        <v>910</v>
      </c>
      <c r="M900" s="25">
        <f>工程量清单!M900</f>
        <v>850</v>
      </c>
      <c r="N900" s="27" t="str">
        <f>工程量清单!AX900</f>
        <v> </v>
      </c>
      <c r="O900" s="27" t="str">
        <f>工程量清单!AY900</f>
        <v>ELITE-FLAME
玛克菲利</v>
      </c>
    </row>
    <row r="901" s="2" customFormat="1" ht="30" customHeight="1" spans="1:15">
      <c r="A901" s="2" t="s">
        <v>57</v>
      </c>
      <c r="B901" s="25" t="str">
        <f>工程量清单!B901</f>
        <v>BQ063</v>
      </c>
      <c r="C901" s="28" t="str">
        <f>工程量清单!C901</f>
        <v>ELE. fry top ribbed plate(chrome)</v>
      </c>
      <c r="D901" s="24" t="str">
        <f>工程量清单!D901</f>
        <v>电力坑扒炉(镀铬)</v>
      </c>
      <c r="E901" s="28" t="str">
        <f>工程量清单!E901</f>
        <v>ELE, RIBBED W/CABINET &amp; DOOR</v>
      </c>
      <c r="F901" s="28" t="str">
        <f>工程量清单!F901</f>
        <v>电力，坑扒，连下柜带门</v>
      </c>
      <c r="G901" s="25">
        <f>工程量清单!G901</f>
        <v>1</v>
      </c>
      <c r="H901" s="28" t="str">
        <f>工程量清单!H901</f>
        <v>ELECTROLUX
伊莱克斯</v>
      </c>
      <c r="I901" s="28" t="str">
        <f>工程量清单!I901</f>
        <v>391408+391154+206350*2</v>
      </c>
      <c r="J901" s="25" t="str">
        <f>工程量清单!J901</f>
        <v>ITALY
意大利</v>
      </c>
      <c r="K901" s="25">
        <f>工程量清单!K901</f>
        <v>800</v>
      </c>
      <c r="L901" s="25">
        <f>工程量清单!L901</f>
        <v>900</v>
      </c>
      <c r="M901" s="25" t="str">
        <f>工程量清单!M901</f>
        <v>250+600</v>
      </c>
      <c r="N901" s="27" t="str">
        <f>工程量清单!AX901</f>
        <v>ANGELO PO
安吉洛普</v>
      </c>
      <c r="O901" s="27" t="str">
        <f>工程量清单!AY901</f>
        <v>MKN</v>
      </c>
    </row>
    <row r="902" s="2" customFormat="1" ht="30" customHeight="1" spans="1:15">
      <c r="A902" s="2" t="s">
        <v>57</v>
      </c>
      <c r="B902" s="25" t="str">
        <f>工程量清单!B902</f>
        <v>BQ064</v>
      </c>
      <c r="C902" s="28" t="str">
        <f>工程量清单!C902</f>
        <v>ELE. fry top smooth plate(chrome)</v>
      </c>
      <c r="D902" s="24" t="str">
        <f>工程量清单!D902</f>
        <v>电力平扒炉(镀铬)</v>
      </c>
      <c r="E902" s="28" t="str">
        <f>工程量清单!E902</f>
        <v>ELE,SMOOTH  W/CABINET &amp; DOOR</v>
      </c>
      <c r="F902" s="28" t="str">
        <f>工程量清单!F902</f>
        <v>电力，平扒，连下柜带门</v>
      </c>
      <c r="G902" s="25">
        <f>工程量清单!G902</f>
        <v>1</v>
      </c>
      <c r="H902" s="28" t="str">
        <f>工程量清单!H902</f>
        <v>ELECTROLUX
伊莱克斯</v>
      </c>
      <c r="I902" s="28" t="str">
        <f>工程量清单!I902</f>
        <v>391400+391154+206350*2</v>
      </c>
      <c r="J902" s="25" t="str">
        <f>工程量清单!J902</f>
        <v>ITALY
意大利</v>
      </c>
      <c r="K902" s="25">
        <f>工程量清单!K902</f>
        <v>800</v>
      </c>
      <c r="L902" s="25">
        <f>工程量清单!L902</f>
        <v>900</v>
      </c>
      <c r="M902" s="25" t="str">
        <f>工程量清单!M902</f>
        <v>250+600</v>
      </c>
      <c r="N902" s="27" t="str">
        <f>工程量清单!AX902</f>
        <v>ANGELO PO
安吉洛普</v>
      </c>
      <c r="O902" s="27" t="str">
        <f>工程量清单!AY902</f>
        <v>MKN</v>
      </c>
    </row>
    <row r="903" s="2" customFormat="1" ht="30" customHeight="1" spans="1:15">
      <c r="A903" s="2" t="s">
        <v>57</v>
      </c>
      <c r="B903" s="25" t="str">
        <f>工程量清单!B903</f>
        <v>BQ065</v>
      </c>
      <c r="C903" s="28" t="str">
        <f>工程量清单!C903</f>
        <v> SALAMANDER</v>
      </c>
      <c r="D903" s="24" t="str">
        <f>工程量清单!D903</f>
        <v>面火炉</v>
      </c>
      <c r="E903" s="28" t="str">
        <f>工程量清单!E903</f>
        <v>ELECTRIC</v>
      </c>
      <c r="F903" s="28" t="str">
        <f>工程量清单!F903</f>
        <v>电加热</v>
      </c>
      <c r="G903" s="25">
        <f>工程量清单!G903</f>
        <v>1</v>
      </c>
      <c r="H903" s="28" t="str">
        <f>工程量清单!H903</f>
        <v>ELECTROLUX
伊莱克斯</v>
      </c>
      <c r="I903" s="28">
        <f>工程量清单!I903</f>
        <v>283015</v>
      </c>
      <c r="J903" s="25" t="str">
        <f>工程量清单!J903</f>
        <v>ITALY
意大利</v>
      </c>
      <c r="K903" s="25">
        <f>工程量清单!K903</f>
        <v>600</v>
      </c>
      <c r="L903" s="25">
        <f>工程量清单!L903</f>
        <v>549</v>
      </c>
      <c r="M903" s="25">
        <f>工程量清单!M903</f>
        <v>510</v>
      </c>
      <c r="N903" s="27" t="str">
        <f>工程量清单!AX903</f>
        <v>ANGELO PO
安吉洛普</v>
      </c>
      <c r="O903" s="27" t="str">
        <f>工程量清单!AY903</f>
        <v>MKN</v>
      </c>
    </row>
    <row r="904" s="2" customFormat="1" ht="30" customHeight="1" spans="1:15">
      <c r="A904" s="2" t="s">
        <v>57</v>
      </c>
      <c r="B904" s="25" t="str">
        <f>工程量清单!B904</f>
        <v>BQ066</v>
      </c>
      <c r="C904" s="28" t="str">
        <f>工程量清单!C904</f>
        <v>WORK TABLE</v>
      </c>
      <c r="D904" s="24" t="str">
        <f>工程量清单!D904</f>
        <v>补板</v>
      </c>
      <c r="E904" s="28">
        <f>工程量清单!E904</f>
        <v>0</v>
      </c>
      <c r="F904" s="28">
        <f>工程量清单!F904</f>
        <v>0</v>
      </c>
      <c r="G904" s="25">
        <f>工程量清单!G904</f>
        <v>1</v>
      </c>
      <c r="H904" s="28" t="str">
        <f>工程量清单!H904</f>
        <v>FABRICATED
厂制品</v>
      </c>
      <c r="I904" s="28" t="str">
        <f>工程量清单!I904</f>
        <v>STAINLESS STEEL
不锈钢</v>
      </c>
      <c r="J904" s="25" t="str">
        <f>工程量清单!J904</f>
        <v>CHINA
中国</v>
      </c>
      <c r="K904" s="25">
        <f>工程量清单!K904</f>
        <v>400</v>
      </c>
      <c r="L904" s="25">
        <f>工程量清单!L904</f>
        <v>910</v>
      </c>
      <c r="M904" s="25">
        <f>工程量清单!M904</f>
        <v>850</v>
      </c>
      <c r="N904" s="27" t="str">
        <f>工程量清单!AX904</f>
        <v> </v>
      </c>
      <c r="O904" s="27" t="str">
        <f>工程量清单!AY904</f>
        <v>ELITE-FLAME
玛克菲利</v>
      </c>
    </row>
    <row r="905" s="2" customFormat="1" ht="30" customHeight="1" spans="1:15">
      <c r="A905" s="2" t="s">
        <v>57</v>
      </c>
      <c r="B905" s="25" t="str">
        <f>工程量清单!B905</f>
        <v>BQ067</v>
      </c>
      <c r="C905" s="28" t="str">
        <f>工程量清单!C905</f>
        <v>GAS 4-BURNER RANGE WITH GAS OVEN</v>
      </c>
      <c r="D905" s="24" t="str">
        <f>工程量清单!D905</f>
        <v>燃气四头平头炉连下燃气焗炉</v>
      </c>
      <c r="E905" s="28" t="str">
        <f>工程量清单!E905</f>
        <v>GAS HEATED,WITH SAFETY VALVE</v>
      </c>
      <c r="F905" s="28" t="str">
        <f>工程量清单!F905</f>
        <v>燃气，带安全制</v>
      </c>
      <c r="G905" s="25">
        <f>工程量清单!G905</f>
        <v>1</v>
      </c>
      <c r="H905" s="28" t="str">
        <f>工程量清单!H905</f>
        <v>ELECTROLUX
伊莱克斯</v>
      </c>
      <c r="I905" s="28" t="str">
        <f>工程量清单!I905</f>
        <v>391006</v>
      </c>
      <c r="J905" s="25" t="str">
        <f>工程量清单!J905</f>
        <v>ITALY
意大利</v>
      </c>
      <c r="K905" s="25">
        <f>工程量清单!K905</f>
        <v>800</v>
      </c>
      <c r="L905" s="25">
        <f>工程量清单!L905</f>
        <v>930</v>
      </c>
      <c r="M905" s="25">
        <f>工程量清单!M905</f>
        <v>850</v>
      </c>
      <c r="N905" s="27" t="str">
        <f>工程量清单!AX905</f>
        <v>ANGELO PO
安吉洛普</v>
      </c>
      <c r="O905" s="27" t="str">
        <f>工程量清单!AY905</f>
        <v>MKN</v>
      </c>
    </row>
    <row r="906" s="2" customFormat="1" ht="30" customHeight="1" spans="1:15">
      <c r="A906" s="2" t="s">
        <v>57</v>
      </c>
      <c r="B906" s="25" t="str">
        <f>工程量清单!B906</f>
        <v>BQ070</v>
      </c>
      <c r="C906" s="28" t="str">
        <f>工程量清单!C906</f>
        <v>FLOOR TROUGH WITH GRATE</v>
      </c>
      <c r="D906" s="24" t="str">
        <f>工程量清单!D906</f>
        <v>地沟连盖板</v>
      </c>
      <c r="E906" s="28">
        <f>工程量清单!E906</f>
        <v>0</v>
      </c>
      <c r="F906" s="28">
        <f>工程量清单!F906</f>
        <v>0</v>
      </c>
      <c r="G906" s="25">
        <f>工程量清单!G906</f>
        <v>1</v>
      </c>
      <c r="H906" s="28" t="str">
        <f>工程量清单!H906</f>
        <v>AQUAWYN
江苏名厨</v>
      </c>
      <c r="I906" s="28" t="str">
        <f>工程量清单!I906</f>
        <v>CG系列</v>
      </c>
      <c r="J906" s="25" t="str">
        <f>工程量清单!J906</f>
        <v>CHINA
中国</v>
      </c>
      <c r="K906" s="25">
        <f>工程量清单!K906</f>
        <v>4000</v>
      </c>
      <c r="L906" s="25">
        <f>工程量清单!L906</f>
        <v>350</v>
      </c>
      <c r="M906" s="25">
        <f>工程量清单!M906</f>
        <v>0</v>
      </c>
      <c r="N906" s="27" t="str">
        <f>工程量清单!AX906</f>
        <v>DSS
迪爱斯</v>
      </c>
      <c r="O906" s="27" t="str">
        <f>工程量清单!AY906</f>
        <v>ACO
亚科</v>
      </c>
    </row>
    <row r="907" s="2" customFormat="1" ht="30" customHeight="1" spans="1:15">
      <c r="A907" s="2" t="s">
        <v>57</v>
      </c>
      <c r="B907" s="25" t="str">
        <f>工程量清单!B907</f>
        <v>BQ071</v>
      </c>
      <c r="C907" s="28" t="str">
        <f>工程量清单!C907</f>
        <v>WORK TABLE WITH SINK</v>
      </c>
      <c r="D907" s="24" t="str">
        <f>工程量清单!D907</f>
        <v>单星盆工作台</v>
      </c>
      <c r="E907" s="28" t="str">
        <f>工程量清单!E907</f>
        <v>SINK SIZE 450*450*300MM, SINGLE SINK, 1 DECK MOUNTED FAUCET &amp; MIXED VALVE, 1 LEVER HANDLE DRAINS, 150MM HIGH BACK SPLASH，W/ DRAIN</v>
      </c>
      <c r="F907" s="28" t="str">
        <f>工程量清单!F907</f>
        <v>星盆尺寸450*450*300, 单星盆, 1組冷热水龙头, 1组摇柄去水，150mm高挡水板。</v>
      </c>
      <c r="G907" s="25">
        <f>工程量清单!G907</f>
        <v>1</v>
      </c>
      <c r="H907" s="28" t="str">
        <f>工程量清单!H907</f>
        <v>FABRICATED
厂制品</v>
      </c>
      <c r="I907" s="28" t="str">
        <f>工程量清单!I907</f>
        <v>STAINLESS STEEL
不锈钢</v>
      </c>
      <c r="J907" s="25" t="str">
        <f>工程量清单!J907</f>
        <v>CHINA
中国</v>
      </c>
      <c r="K907" s="25">
        <f>工程量清单!K907</f>
        <v>850</v>
      </c>
      <c r="L907" s="25">
        <f>工程量清单!L907</f>
        <v>910</v>
      </c>
      <c r="M907" s="25">
        <f>工程量清单!M907</f>
        <v>850</v>
      </c>
      <c r="N907" s="27" t="str">
        <f>工程量清单!AX907</f>
        <v> </v>
      </c>
      <c r="O907" s="27" t="str">
        <f>工程量清单!AY907</f>
        <v> </v>
      </c>
    </row>
    <row r="908" s="2" customFormat="1" ht="30" customHeight="1" spans="1:15">
      <c r="A908" s="2" t="s">
        <v>57</v>
      </c>
      <c r="B908" s="25" t="str">
        <f>工程量清单!B908</f>
        <v>BQ072</v>
      </c>
      <c r="C908" s="28" t="str">
        <f>工程量清单!C908</f>
        <v>GAS ENVIRONMENTAL 1-DOOR ROLL</v>
      </c>
      <c r="D908" s="24" t="str">
        <f>工程量清单!D908</f>
        <v>燃气推车万用蒸柜</v>
      </c>
      <c r="E908" s="28" t="str">
        <f>工程量清单!E908</f>
        <v>GAS HEATED,WITH SAFETY VALVE</v>
      </c>
      <c r="F908" s="28" t="str">
        <f>工程量清单!F908</f>
        <v>燃气，带安全制</v>
      </c>
      <c r="G908" s="25">
        <f>工程量清单!G908</f>
        <v>4</v>
      </c>
      <c r="H908" s="28" t="str">
        <f>工程量清单!H908</f>
        <v>ELITE-FLAME
玛克菲利</v>
      </c>
      <c r="I908" s="28" t="str">
        <f>工程量清单!I908</f>
        <v>SZXT26/52-SBE-1DC</v>
      </c>
      <c r="J908" s="25" t="str">
        <f>工程量清单!J908</f>
        <v>CHINA
中国</v>
      </c>
      <c r="K908" s="25">
        <f>工程量清单!K908</f>
        <v>1250</v>
      </c>
      <c r="L908" s="25">
        <f>工程量清单!L908</f>
        <v>900</v>
      </c>
      <c r="M908" s="25">
        <f>工程量清单!M908</f>
        <v>1900</v>
      </c>
      <c r="N908" s="27" t="str">
        <f>工程量清单!AX908</f>
        <v>POWER FLAME
雄劲</v>
      </c>
      <c r="O908" s="27" t="str">
        <f>工程量清单!AY908</f>
        <v>S.BAO
顺宝</v>
      </c>
    </row>
    <row r="909" s="2" customFormat="1" ht="30" customHeight="1" spans="1:15">
      <c r="A909" s="2" t="s">
        <v>57</v>
      </c>
      <c r="B909" s="25" t="str">
        <f>工程量清单!B909</f>
        <v>BQ073</v>
      </c>
      <c r="C909" s="28" t="str">
        <f>工程量清单!C909</f>
        <v>FLOOR TROUGH WITH GRATE</v>
      </c>
      <c r="D909" s="24" t="str">
        <f>工程量清单!D909</f>
        <v>地沟连盖板</v>
      </c>
      <c r="E909" s="28">
        <f>工程量清单!E909</f>
        <v>0</v>
      </c>
      <c r="F909" s="28">
        <f>工程量清单!F909</f>
        <v>0</v>
      </c>
      <c r="G909" s="25">
        <f>工程量清单!G909</f>
        <v>3</v>
      </c>
      <c r="H909" s="28" t="str">
        <f>工程量清单!H909</f>
        <v>AQUAWYN
江苏名厨</v>
      </c>
      <c r="I909" s="28" t="str">
        <f>工程量清单!I909</f>
        <v>CG系列</v>
      </c>
      <c r="J909" s="25" t="str">
        <f>工程量清单!J909</f>
        <v>CHINA
中国</v>
      </c>
      <c r="K909" s="25">
        <f>工程量清单!K909</f>
        <v>500</v>
      </c>
      <c r="L909" s="25">
        <f>工程量清单!L909</f>
        <v>350</v>
      </c>
      <c r="M909" s="25">
        <f>工程量清单!M909</f>
        <v>0</v>
      </c>
      <c r="N909" s="27" t="str">
        <f>工程量清单!AX909</f>
        <v>DSS
迪爱斯</v>
      </c>
      <c r="O909" s="27" t="str">
        <f>工程量清单!AY909</f>
        <v>ACO
亚科</v>
      </c>
    </row>
    <row r="910" s="2" customFormat="1" ht="30" customHeight="1" spans="1:15">
      <c r="A910" s="2" t="s">
        <v>57</v>
      </c>
      <c r="B910" s="25" t="str">
        <f>工程量清单!B910</f>
        <v>BQ074</v>
      </c>
      <c r="C910" s="28" t="str">
        <f>工程量清单!C910</f>
        <v>UV EXHAUST HOOD</v>
      </c>
      <c r="D910" s="24" t="str">
        <f>工程量清单!D910</f>
        <v>紫外线油网烟罩</v>
      </c>
      <c r="E910" s="28" t="str">
        <f>工程量清单!E910</f>
        <v>UV PURIFIED,MAKE-UP AIR,W/ COVER UP TO CEILING</v>
      </c>
      <c r="F910" s="28" t="str">
        <f>工程量清单!F910</f>
        <v>紫外线净化，鲜风，连封板，高度至天花</v>
      </c>
      <c r="G910" s="25">
        <f>工程量清单!G910</f>
        <v>1</v>
      </c>
      <c r="H910" s="28" t="str">
        <f>工程量清单!H910</f>
        <v>AEROWYN</v>
      </c>
      <c r="I910" s="28" t="str">
        <f>工程量清单!I910</f>
        <v>S-UV-AC</v>
      </c>
      <c r="J910" s="25" t="str">
        <f>工程量清单!J910</f>
        <v>CHINA
中国</v>
      </c>
      <c r="K910" s="25">
        <f>工程量清单!K910</f>
        <v>11550</v>
      </c>
      <c r="L910" s="25">
        <f>工程量清单!L910</f>
        <v>1500</v>
      </c>
      <c r="M910" s="25">
        <f>工程量清单!M910</f>
        <v>550</v>
      </c>
      <c r="N910" s="27" t="str">
        <f>工程量清单!AX910</f>
        <v>DIRK
德克</v>
      </c>
      <c r="O910" s="27" t="str">
        <f>工程量清单!AY910</f>
        <v>UVTECH
优维特</v>
      </c>
    </row>
    <row r="911" s="2" customFormat="1" ht="30" customHeight="1" spans="1:15">
      <c r="A911" s="2" t="s">
        <v>57</v>
      </c>
      <c r="B911" s="25" t="str">
        <f>工程量清单!B911</f>
        <v>BQ075</v>
      </c>
      <c r="C911" s="28" t="str">
        <f>工程量清单!C911</f>
        <v>FIRE SUPPRESSION SYSTEM</v>
      </c>
      <c r="D911" s="24" t="str">
        <f>工程量清单!D911</f>
        <v>灭火系统</v>
      </c>
      <c r="E911" s="28" t="str">
        <f>工程量清单!E911</f>
        <v>FOR ITEM BQ074</v>
      </c>
      <c r="F911" s="28" t="str">
        <f>工程量清单!F911</f>
        <v>用于编号 BQ074</v>
      </c>
      <c r="G911" s="25">
        <f>工程量清单!G911</f>
        <v>1</v>
      </c>
      <c r="H911" s="28" t="str">
        <f>工程量清单!H911</f>
        <v>ANSUL
安素</v>
      </c>
      <c r="I911" s="28" t="str">
        <f>工程量清单!I911</f>
        <v>PIRANHA</v>
      </c>
      <c r="J911" s="25" t="str">
        <f>工程量清单!J911</f>
        <v>USA
美国</v>
      </c>
      <c r="K911" s="25">
        <f>工程量清单!K911</f>
        <v>0</v>
      </c>
      <c r="L911" s="25">
        <f>工程量清单!L911</f>
        <v>0</v>
      </c>
      <c r="M911" s="25">
        <f>工程量清单!M911</f>
        <v>0</v>
      </c>
      <c r="N911" s="27" t="str">
        <f>工程量清单!AX911</f>
        <v>KIDDE
凯德</v>
      </c>
      <c r="O911" s="27" t="str">
        <f>工程量清单!AY911</f>
        <v>ANSUL R102</v>
      </c>
    </row>
    <row r="912" s="2" customFormat="1" ht="30" customHeight="1" spans="1:15">
      <c r="A912" s="2" t="s">
        <v>57</v>
      </c>
      <c r="B912" s="25" t="str">
        <f>工程量清单!B912</f>
        <v>BQ076</v>
      </c>
      <c r="C912" s="28" t="str">
        <f>工程量清单!C912</f>
        <v>UV EXHAUST HOOD CONTROL PANEL</v>
      </c>
      <c r="D912" s="24" t="str">
        <f>工程量清单!D912</f>
        <v>紫外线烟罩控制箱</v>
      </c>
      <c r="E912" s="28" t="str">
        <f>工程量清单!E912</f>
        <v>FOR ITEM BQ074</v>
      </c>
      <c r="F912" s="28" t="str">
        <f>工程量清单!F912</f>
        <v>用于编号 BQ074</v>
      </c>
      <c r="G912" s="25">
        <f>工程量清单!G912</f>
        <v>1</v>
      </c>
      <c r="H912" s="28" t="str">
        <f>工程量清单!H912</f>
        <v>AEROWYN</v>
      </c>
      <c r="I912" s="28" t="str">
        <f>工程量清单!I912</f>
        <v>CBD</v>
      </c>
      <c r="J912" s="25" t="str">
        <f>工程量清单!J912</f>
        <v>CHINA
中国</v>
      </c>
      <c r="K912" s="25">
        <f>工程量清单!K912</f>
        <v>400</v>
      </c>
      <c r="L912" s="25">
        <f>工程量清单!L912</f>
        <v>180</v>
      </c>
      <c r="M912" s="25">
        <f>工程量清单!M912</f>
        <v>500</v>
      </c>
      <c r="N912" s="27" t="str">
        <f>工程量清单!AX912</f>
        <v>DIRK
德克</v>
      </c>
      <c r="O912" s="27" t="str">
        <f>工程量清单!AY912</f>
        <v>UVTECH
优维特</v>
      </c>
    </row>
    <row r="913" s="2" customFormat="1" ht="30" customHeight="1" spans="1:15">
      <c r="A913" s="2" t="s">
        <v>57</v>
      </c>
      <c r="B913" s="25" t="str">
        <f>工程量清单!B913</f>
        <v>BQ077</v>
      </c>
      <c r="C913" s="28" t="str">
        <f>工程量清单!C913</f>
        <v>DOUBLE STOCK POT STOVE</v>
      </c>
      <c r="D913" s="24" t="str">
        <f>工程量清单!D913</f>
        <v>双头矮汤炉</v>
      </c>
      <c r="E913" s="28" t="str">
        <f>工程量清单!E913</f>
        <v>GAS HEATED,WITH SAFETY VALVE</v>
      </c>
      <c r="F913" s="28" t="str">
        <f>工程量清单!F913</f>
        <v>燃气,带安全制</v>
      </c>
      <c r="G913" s="25">
        <f>工程量清单!G913</f>
        <v>1</v>
      </c>
      <c r="H913" s="28" t="str">
        <f>工程量清单!H913</f>
        <v>ELITE-FLAME
玛克菲利</v>
      </c>
      <c r="I913" s="28" t="str">
        <f>工程量清单!I913</f>
        <v>SPTT14/28-SS-2-8SE</v>
      </c>
      <c r="J913" s="25" t="str">
        <f>工程量清单!J913</f>
        <v>CHINA
中国</v>
      </c>
      <c r="K913" s="25">
        <f>工程量清单!K913</f>
        <v>1100</v>
      </c>
      <c r="L913" s="25">
        <f>工程量清单!L913</f>
        <v>650</v>
      </c>
      <c r="M913" s="25" t="str">
        <f>工程量清单!M913</f>
        <v>500+200</v>
      </c>
      <c r="N913" s="27" t="str">
        <f>工程量清单!AX913</f>
        <v>POWER FLAME
雄劲</v>
      </c>
      <c r="O913" s="27" t="str">
        <f>工程量清单!AY913</f>
        <v>S.BAO
顺宝</v>
      </c>
    </row>
    <row r="914" s="2" customFormat="1" ht="30" customHeight="1" spans="1:15">
      <c r="A914" s="2" t="s">
        <v>57</v>
      </c>
      <c r="B914" s="25" t="str">
        <f>工程量清单!B914</f>
        <v>BQ078</v>
      </c>
      <c r="C914" s="28" t="str">
        <f>工程量清单!C914</f>
        <v>POT &amp; KETTLE FILLER </v>
      </c>
      <c r="D914" s="24" t="str">
        <f>工程量清单!D914</f>
        <v>汤锅注水龙头</v>
      </c>
      <c r="E914" s="28" t="str">
        <f>工程量清单!E914</f>
        <v>WALL MOUNTED</v>
      </c>
      <c r="F914" s="28" t="str">
        <f>工程量清单!F914</f>
        <v>挂墙安装</v>
      </c>
      <c r="G914" s="25">
        <f>工程量清单!G914</f>
        <v>1</v>
      </c>
      <c r="H914" s="28" t="str">
        <f>工程量清单!H914</f>
        <v>T&amp;S 
天仕</v>
      </c>
      <c r="I914" s="28" t="str">
        <f>工程量清单!I914</f>
        <v>B-0592</v>
      </c>
      <c r="J914" s="25" t="str">
        <f>工程量清单!J914</f>
        <v>USA
美国</v>
      </c>
      <c r="K914" s="25">
        <f>工程量清单!K914</f>
        <v>80</v>
      </c>
      <c r="L914" s="25">
        <f>工程量清单!L914</f>
        <v>523</v>
      </c>
      <c r="M914" s="25">
        <f>工程量清单!M914</f>
        <v>194</v>
      </c>
      <c r="N914" s="27" t="str">
        <f>工程量清单!AX914</f>
        <v>FISHER</v>
      </c>
      <c r="O914" s="27" t="str">
        <f>工程量清单!AY914</f>
        <v>CONCEPT</v>
      </c>
    </row>
    <row r="915" s="2" customFormat="1" ht="30" customHeight="1" spans="1:15">
      <c r="A915" s="2" t="s">
        <v>57</v>
      </c>
      <c r="B915" s="25" t="str">
        <f>工程量清单!B915</f>
        <v>BQ079</v>
      </c>
      <c r="C915" s="28" t="str">
        <f>工程量清单!C915</f>
        <v>WALL FLASHING</v>
      </c>
      <c r="D915" s="24" t="str">
        <f>工程量清单!D915</f>
        <v>封墙板</v>
      </c>
      <c r="E915" s="28">
        <f>工程量清单!E915</f>
        <v>0</v>
      </c>
      <c r="F915" s="28">
        <f>工程量清单!F915</f>
        <v>0</v>
      </c>
      <c r="G915" s="25">
        <f>工程量清单!G915</f>
        <v>1</v>
      </c>
      <c r="H915" s="28" t="str">
        <f>工程量清单!H915</f>
        <v>FABRICATED
厂制品</v>
      </c>
      <c r="I915" s="28" t="str">
        <f>工程量清单!I915</f>
        <v>STAINLESS STEEL
不锈钢</v>
      </c>
      <c r="J915" s="25" t="str">
        <f>工程量清单!J915</f>
        <v>CHINA
中国</v>
      </c>
      <c r="K915" s="25" t="str">
        <f>工程量清单!K915</f>
        <v>9650+1650+1650</v>
      </c>
      <c r="L915" s="25">
        <f>工程量清单!L915</f>
        <v>0</v>
      </c>
      <c r="M915" s="25">
        <f>工程量清单!M915</f>
        <v>2000</v>
      </c>
      <c r="N915" s="27" t="str">
        <f>工程量清单!AX915</f>
        <v> </v>
      </c>
      <c r="O915" s="27" t="str">
        <f>工程量清单!AY915</f>
        <v> </v>
      </c>
    </row>
    <row r="916" s="2" customFormat="1" ht="30" customHeight="1" spans="1:15">
      <c r="A916" s="2" t="s">
        <v>57</v>
      </c>
      <c r="B916" s="25" t="str">
        <f>工程量清单!B916</f>
        <v>BQ080</v>
      </c>
      <c r="C916" s="28" t="str">
        <f>工程量清单!C916</f>
        <v>MOBILE WORK TABLE </v>
      </c>
      <c r="D916" s="24" t="str">
        <f>工程量清单!D916</f>
        <v>活动工作台</v>
      </c>
      <c r="E916" s="28" t="str">
        <f>工程量清单!E916</f>
        <v>INTERMEDIATE SHELF</v>
      </c>
      <c r="F916" s="28" t="str">
        <f>工程量清单!F916</f>
        <v>中层板</v>
      </c>
      <c r="G916" s="25">
        <f>工程量清单!G916</f>
        <v>2</v>
      </c>
      <c r="H916" s="28" t="str">
        <f>工程量清单!H916</f>
        <v>FABRICATED
厂制品</v>
      </c>
      <c r="I916" s="28" t="str">
        <f>工程量清单!I916</f>
        <v>STAINLESS STEEL
不锈钢</v>
      </c>
      <c r="J916" s="25" t="str">
        <f>工程量清单!J916</f>
        <v>CHINA
中国</v>
      </c>
      <c r="K916" s="25">
        <f>工程量清单!K916</f>
        <v>1500</v>
      </c>
      <c r="L916" s="25">
        <f>工程量清单!L916</f>
        <v>750</v>
      </c>
      <c r="M916" s="25">
        <f>工程量清单!M916</f>
        <v>850</v>
      </c>
      <c r="N916" s="27" t="str">
        <f>工程量清单!AX916</f>
        <v> </v>
      </c>
      <c r="O916" s="27" t="str">
        <f>工程量清单!AY916</f>
        <v> </v>
      </c>
    </row>
    <row r="917" s="2" customFormat="1" ht="30" customHeight="1" spans="1:15">
      <c r="A917" s="2" t="s">
        <v>57</v>
      </c>
      <c r="B917" s="25" t="str">
        <f>工程量清单!B917</f>
        <v>BQ081</v>
      </c>
      <c r="C917" s="28" t="str">
        <f>工程量清单!C917</f>
        <v>WORK TABLE WITH SINK</v>
      </c>
      <c r="D917" s="24" t="str">
        <f>工程量清单!D917</f>
        <v>单星盆工作台</v>
      </c>
      <c r="E917" s="28" t="str">
        <f>工程量清单!E917</f>
        <v>SINK SIZE 450*450*300MM, SINGLE SINK, 1 DECK MOUNTED FAUCET &amp; MIXED VALVE, 1 LEVER HANDLE DRAINS, W/ DRAIN</v>
      </c>
      <c r="F917" s="28" t="str">
        <f>工程量清单!F917</f>
        <v>星盆尺寸450*450*300, 单星盆, 1組冷热水龙头, 1组摇柄去水</v>
      </c>
      <c r="G917" s="25">
        <f>工程量清单!G917</f>
        <v>1</v>
      </c>
      <c r="H917" s="28" t="str">
        <f>工程量清单!H917</f>
        <v>FABRICATED
厂制品</v>
      </c>
      <c r="I917" s="28" t="str">
        <f>工程量清单!I917</f>
        <v>STAINLESS STEEL
不锈钢</v>
      </c>
      <c r="J917" s="25" t="str">
        <f>工程量清单!J917</f>
        <v>CHINA
中国</v>
      </c>
      <c r="K917" s="25">
        <f>工程量清单!K917</f>
        <v>1220</v>
      </c>
      <c r="L917" s="25">
        <f>工程量清单!L917</f>
        <v>670</v>
      </c>
      <c r="M917" s="25">
        <f>工程量清单!M917</f>
        <v>850</v>
      </c>
      <c r="N917" s="27" t="str">
        <f>工程量清单!AX917</f>
        <v> </v>
      </c>
      <c r="O917" s="27" t="str">
        <f>工程量清单!AY917</f>
        <v> </v>
      </c>
    </row>
    <row r="918" s="2" customFormat="1" ht="30" customHeight="1" spans="1:15">
      <c r="A918" s="2" t="s">
        <v>57</v>
      </c>
      <c r="B918" s="25" t="str">
        <f>工程量清单!B918</f>
        <v>BQ082</v>
      </c>
      <c r="C918" s="28" t="str">
        <f>工程量清单!C918</f>
        <v>OPEN WORK COUNTER</v>
      </c>
      <c r="D918" s="24" t="str">
        <f>工程量清单!D918</f>
        <v>开口工作柜</v>
      </c>
      <c r="E918" s="28">
        <f>工程量清单!E918</f>
        <v>0</v>
      </c>
      <c r="F918" s="28">
        <f>工程量清单!F918</f>
        <v>0</v>
      </c>
      <c r="G918" s="25">
        <f>工程量清单!G918</f>
        <v>2</v>
      </c>
      <c r="H918" s="28" t="str">
        <f>工程量清单!H918</f>
        <v>FABRICATED
厂制品</v>
      </c>
      <c r="I918" s="28" t="str">
        <f>工程量清单!I918</f>
        <v>STAINLESS STEEL
不锈钢</v>
      </c>
      <c r="J918" s="25" t="str">
        <f>工程量清单!J918</f>
        <v>CHINA
中国</v>
      </c>
      <c r="K918" s="25">
        <f>工程量清单!K918</f>
        <v>1975</v>
      </c>
      <c r="L918" s="25">
        <f>工程量清单!L918</f>
        <v>400</v>
      </c>
      <c r="M918" s="25">
        <f>工程量清单!M918</f>
        <v>850</v>
      </c>
      <c r="N918" s="27" t="str">
        <f>工程量清单!AX918</f>
        <v> </v>
      </c>
      <c r="O918" s="27" t="str">
        <f>工程量清单!AY918</f>
        <v> </v>
      </c>
    </row>
    <row r="919" s="2" customFormat="1" ht="30" customHeight="1" spans="1:15">
      <c r="A919" s="2" t="s">
        <v>57</v>
      </c>
      <c r="B919" s="25" t="str">
        <f>工程量清单!B919</f>
        <v>BQ083</v>
      </c>
      <c r="C919" s="28" t="str">
        <f>工程量清单!C919</f>
        <v>COUNTER REFRIGERATOR</v>
      </c>
      <c r="D919" s="24" t="str">
        <f>工程量清单!D919</f>
        <v>平台高温雪柜</v>
      </c>
      <c r="E919" s="28" t="str">
        <f>工程量清单!E919</f>
        <v>4 DRAWERS,'+1℃～+4℃,RIGHT COMPRESSOR</v>
      </c>
      <c r="F919" s="28" t="str">
        <f>工程量清单!F919</f>
        <v>4抽屉,'+1℃～+4℃,右机位</v>
      </c>
      <c r="G919" s="25">
        <f>工程量清单!G919</f>
        <v>1</v>
      </c>
      <c r="H919" s="28" t="str">
        <f>工程量清单!H919</f>
        <v>WILLIAMS
威廉士</v>
      </c>
      <c r="I919" s="28" t="str">
        <f>工程量清单!I919</f>
        <v>HO2U(J)-NNX</v>
      </c>
      <c r="J919" s="25" t="str">
        <f>工程量清单!J919</f>
        <v>CHINA
中国</v>
      </c>
      <c r="K919" s="25">
        <f>工程量清单!K919</f>
        <v>1370</v>
      </c>
      <c r="L919" s="25">
        <f>工程量清单!L919</f>
        <v>670</v>
      </c>
      <c r="M919" s="25">
        <f>工程量清单!M919</f>
        <v>850</v>
      </c>
      <c r="N919" s="27" t="str">
        <f>工程量清单!AX919</f>
        <v>IGLU</v>
      </c>
      <c r="O919" s="27" t="str">
        <f>工程量清单!AY919</f>
        <v>PRECISION
精确</v>
      </c>
    </row>
    <row r="920" s="2" customFormat="1" ht="30" customHeight="1" spans="1:15">
      <c r="A920" s="2" t="s">
        <v>57</v>
      </c>
      <c r="B920" s="25" t="str">
        <f>工程量清单!B920</f>
        <v>BQ084</v>
      </c>
      <c r="C920" s="28" t="str">
        <f>工程量清单!C920</f>
        <v>COUNTER REFRIGERATOR</v>
      </c>
      <c r="D920" s="24" t="str">
        <f>工程量清单!D920</f>
        <v>平台低温雪柜</v>
      </c>
      <c r="E920" s="28" t="str">
        <f>工程量清单!E920</f>
        <v>4 DRAWERS,'-18℃～-22℃,LEFT COMPRESSOR</v>
      </c>
      <c r="F920" s="28" t="str">
        <f>工程量清单!F920</f>
        <v>4抽屉,'-18℃～-22℃,左机位</v>
      </c>
      <c r="G920" s="25">
        <f>工程量清单!G920</f>
        <v>1</v>
      </c>
      <c r="H920" s="28" t="str">
        <f>工程量清单!H920</f>
        <v>WILLIAMS
威廉士</v>
      </c>
      <c r="I920" s="28" t="str">
        <f>工程量清单!I920</f>
        <v>LO2U(J).XNN</v>
      </c>
      <c r="J920" s="25" t="str">
        <f>工程量清单!J920</f>
        <v>CHINA
中国</v>
      </c>
      <c r="K920" s="25">
        <f>工程量清单!K920</f>
        <v>1370</v>
      </c>
      <c r="L920" s="25">
        <f>工程量清单!L920</f>
        <v>670</v>
      </c>
      <c r="M920" s="25">
        <f>工程量清单!M920</f>
        <v>850</v>
      </c>
      <c r="N920" s="27" t="str">
        <f>工程量清单!AX920</f>
        <v>IGLU</v>
      </c>
      <c r="O920" s="27" t="str">
        <f>工程量清单!AY920</f>
        <v>PRECISION
精确</v>
      </c>
    </row>
    <row r="921" s="2" customFormat="1" ht="30" customHeight="1" spans="1:15">
      <c r="A921" s="2" t="s">
        <v>57</v>
      </c>
      <c r="B921" s="25" t="str">
        <f>工程量清单!B921</f>
        <v>BQ085</v>
      </c>
      <c r="C921" s="28" t="str">
        <f>工程量清单!C921</f>
        <v>OVER SHELF SHELF</v>
      </c>
      <c r="D921" s="24" t="str">
        <f>工程量清单!D921</f>
        <v>天花吊架</v>
      </c>
      <c r="E921" s="28">
        <f>工程量清单!E921</f>
        <v>0</v>
      </c>
      <c r="F921" s="28">
        <f>工程量清单!F921</f>
        <v>0</v>
      </c>
      <c r="G921" s="25">
        <f>工程量清单!G921</f>
        <v>1</v>
      </c>
      <c r="H921" s="28" t="str">
        <f>工程量清单!H921</f>
        <v>FABRICATED
厂制品</v>
      </c>
      <c r="I921" s="28" t="str">
        <f>工程量清单!I921</f>
        <v>STAINLESS STEEL
不锈钢</v>
      </c>
      <c r="J921" s="25" t="str">
        <f>工程量清单!J921</f>
        <v>CHINA
中国</v>
      </c>
      <c r="K921" s="25">
        <f>工程量清单!K921</f>
        <v>3500</v>
      </c>
      <c r="L921" s="25">
        <f>工程量清单!L921</f>
        <v>450</v>
      </c>
      <c r="M921" s="25">
        <f>工程量清单!M921</f>
        <v>400</v>
      </c>
      <c r="N921" s="27" t="str">
        <f>工程量清单!AX921</f>
        <v> </v>
      </c>
      <c r="O921" s="27" t="str">
        <f>工程量清单!AY921</f>
        <v> </v>
      </c>
    </row>
    <row r="922" s="2" customFormat="1" ht="30" customHeight="1" spans="1:15">
      <c r="A922" s="2" t="s">
        <v>57</v>
      </c>
      <c r="B922" s="25" t="str">
        <f>工程量清单!B922</f>
        <v>BQ086</v>
      </c>
      <c r="C922" s="28" t="str">
        <f>工程量清单!C922</f>
        <v>TILTING KETTLE</v>
      </c>
      <c r="D922" s="24" t="str">
        <f>工程量清单!D922</f>
        <v>可倾式汤锅</v>
      </c>
      <c r="E922" s="28" t="str">
        <f>工程量清单!E922</f>
        <v>200L,ELECTRIC</v>
      </c>
      <c r="F922" s="28" t="str">
        <f>工程量清单!F922</f>
        <v>200L,电加热</v>
      </c>
      <c r="G922" s="25">
        <f>工程量清单!G922</f>
        <v>1</v>
      </c>
      <c r="H922" s="28" t="str">
        <f>工程量清单!H922</f>
        <v>MARKPHILI
玛克菲利</v>
      </c>
      <c r="I922" s="28" t="str">
        <f>工程量清单!I922</f>
        <v>M-TSP200-E</v>
      </c>
      <c r="J922" s="25" t="str">
        <f>工程量清单!J922</f>
        <v>CHINA
中国</v>
      </c>
      <c r="K922" s="25">
        <f>工程量清单!K922</f>
        <v>1300</v>
      </c>
      <c r="L922" s="25">
        <f>工程量清单!L922</f>
        <v>1050</v>
      </c>
      <c r="M922" s="25">
        <f>工程量清单!M922</f>
        <v>900</v>
      </c>
      <c r="N922" s="27" t="str">
        <f>工程量清单!AX922</f>
        <v>ANGELO PO
安吉洛普</v>
      </c>
      <c r="O922" s="27" t="str">
        <f>工程量清单!AY922</f>
        <v>MKN</v>
      </c>
    </row>
    <row r="923" s="2" customFormat="1" ht="30" customHeight="1" spans="1:15">
      <c r="A923" s="2" t="s">
        <v>57</v>
      </c>
      <c r="B923" s="25" t="str">
        <f>工程量清单!B923</f>
        <v>BQ087</v>
      </c>
      <c r="C923" s="28" t="str">
        <f>工程量清单!C923</f>
        <v>FLOOR TROUGH WITH GRATE</v>
      </c>
      <c r="D923" s="24" t="str">
        <f>工程量清单!D923</f>
        <v>地沟连盖板</v>
      </c>
      <c r="E923" s="28">
        <f>工程量清单!E923</f>
        <v>0</v>
      </c>
      <c r="F923" s="28">
        <f>工程量清单!F923</f>
        <v>0</v>
      </c>
      <c r="G923" s="25">
        <f>工程量清单!G923</f>
        <v>1</v>
      </c>
      <c r="H923" s="28" t="str">
        <f>工程量清单!H923</f>
        <v>AQUAWYN
江苏名厨</v>
      </c>
      <c r="I923" s="28" t="str">
        <f>工程量清单!I923</f>
        <v>CG系列</v>
      </c>
      <c r="J923" s="25" t="str">
        <f>工程量清单!J923</f>
        <v>CHINA
中国</v>
      </c>
      <c r="K923" s="25">
        <f>工程量清单!K923</f>
        <v>550</v>
      </c>
      <c r="L923" s="25">
        <f>工程量清单!L923</f>
        <v>1000</v>
      </c>
      <c r="M923" s="25">
        <f>工程量清单!M923</f>
        <v>0</v>
      </c>
      <c r="N923" s="27" t="str">
        <f>工程量清单!AX923</f>
        <v>DSS
迪爱斯</v>
      </c>
      <c r="O923" s="27" t="str">
        <f>工程量清单!AY923</f>
        <v>ACO
亚科</v>
      </c>
    </row>
    <row r="924" s="2" customFormat="1" ht="30" customHeight="1" spans="1:15">
      <c r="A924" s="2" t="s">
        <v>57</v>
      </c>
      <c r="B924" s="25" t="str">
        <f>工程量清单!B924</f>
        <v>BQ088</v>
      </c>
      <c r="C924" s="28" t="str">
        <f>工程量清单!C924</f>
        <v>WALL FLASHING</v>
      </c>
      <c r="D924" s="24" t="str">
        <f>工程量清单!D924</f>
        <v>封墙板</v>
      </c>
      <c r="E924" s="28">
        <f>工程量清单!E924</f>
        <v>0</v>
      </c>
      <c r="F924" s="28">
        <f>工程量清单!F924</f>
        <v>0</v>
      </c>
      <c r="G924" s="25">
        <f>工程量清单!G924</f>
        <v>1</v>
      </c>
      <c r="H924" s="28" t="str">
        <f>工程量清单!H924</f>
        <v>FABRICATED
厂制品</v>
      </c>
      <c r="I924" s="28" t="str">
        <f>工程量清单!I924</f>
        <v>STAINLESS STEEL
不锈钢</v>
      </c>
      <c r="J924" s="25" t="str">
        <f>工程量清单!J924</f>
        <v>CHINA
中国</v>
      </c>
      <c r="K924" s="25">
        <f>工程量清单!K924</f>
        <v>6300</v>
      </c>
      <c r="L924" s="25">
        <f>工程量清单!L924</f>
        <v>0</v>
      </c>
      <c r="M924" s="25">
        <f>工程量清单!M924</f>
        <v>2000</v>
      </c>
      <c r="N924" s="27" t="str">
        <f>工程量清单!AX924</f>
        <v> </v>
      </c>
      <c r="O924" s="27" t="str">
        <f>工程量清单!AY924</f>
        <v> </v>
      </c>
    </row>
    <row r="925" s="2" customFormat="1" ht="30" customHeight="1" spans="1:15">
      <c r="A925" s="2" t="s">
        <v>57</v>
      </c>
      <c r="B925" s="25" t="str">
        <f>工程量清单!B925</f>
        <v>BQ090</v>
      </c>
      <c r="C925" s="28" t="str">
        <f>工程量清单!C925</f>
        <v>UV EXHAUST HOOD</v>
      </c>
      <c r="D925" s="24" t="str">
        <f>工程量清单!D925</f>
        <v>紫外线油网烟罩</v>
      </c>
      <c r="E925" s="28" t="str">
        <f>工程量清单!E925</f>
        <v>UV PURIFIED,MAKE-UP AIR,W/ COVER UP TO CEILING</v>
      </c>
      <c r="F925" s="28" t="str">
        <f>工程量清单!F925</f>
        <v>紫外线净化，鲜风，连封板，高度至天花</v>
      </c>
      <c r="G925" s="25">
        <f>工程量清单!G925</f>
        <v>1</v>
      </c>
      <c r="H925" s="28" t="str">
        <f>工程量清单!H925</f>
        <v>AEROWYN</v>
      </c>
      <c r="I925" s="28" t="str">
        <f>工程量清单!I925</f>
        <v>S-UV-AC</v>
      </c>
      <c r="J925" s="25" t="str">
        <f>工程量清单!J925</f>
        <v>CHINA
中国</v>
      </c>
      <c r="K925" s="25">
        <f>工程量清单!K925</f>
        <v>5400</v>
      </c>
      <c r="L925" s="25">
        <f>工程量清单!L925</f>
        <v>1700</v>
      </c>
      <c r="M925" s="25">
        <f>工程量清单!M925</f>
        <v>550</v>
      </c>
      <c r="N925" s="27" t="str">
        <f>工程量清单!AX925</f>
        <v>DIRK
德克</v>
      </c>
      <c r="O925" s="27" t="str">
        <f>工程量清单!AY925</f>
        <v>UVTECH
优维特</v>
      </c>
    </row>
    <row r="926" s="2" customFormat="1" ht="30" customHeight="1" spans="1:15">
      <c r="A926" s="2" t="s">
        <v>57</v>
      </c>
      <c r="B926" s="25" t="str">
        <f>工程量清单!B926</f>
        <v>BQ091</v>
      </c>
      <c r="C926" s="28" t="str">
        <f>工程量清单!C926</f>
        <v>FIRE SUPPRESSION SYSTEM</v>
      </c>
      <c r="D926" s="24" t="str">
        <f>工程量清单!D926</f>
        <v>灭火系统</v>
      </c>
      <c r="E926" s="28" t="str">
        <f>工程量清单!E926</f>
        <v>FOR ITEM BQ090</v>
      </c>
      <c r="F926" s="28" t="str">
        <f>工程量清单!F926</f>
        <v>用于编号 BQ090</v>
      </c>
      <c r="G926" s="25">
        <f>工程量清单!G926</f>
        <v>1</v>
      </c>
      <c r="H926" s="28" t="str">
        <f>工程量清单!H926</f>
        <v>ANSUL
安素</v>
      </c>
      <c r="I926" s="28" t="str">
        <f>工程量清单!I926</f>
        <v>PIRANHA</v>
      </c>
      <c r="J926" s="25" t="str">
        <f>工程量清单!J926</f>
        <v>USA
美国</v>
      </c>
      <c r="K926" s="25">
        <f>工程量清单!K926</f>
        <v>0</v>
      </c>
      <c r="L926" s="25">
        <f>工程量清单!L926</f>
        <v>0</v>
      </c>
      <c r="M926" s="25">
        <f>工程量清单!M926</f>
        <v>0</v>
      </c>
      <c r="N926" s="27" t="str">
        <f>工程量清单!AX926</f>
        <v>KIDDE
凯德</v>
      </c>
      <c r="O926" s="27" t="str">
        <f>工程量清单!AY926</f>
        <v>ANSUL R102</v>
      </c>
    </row>
    <row r="927" s="2" customFormat="1" ht="30" customHeight="1" spans="1:15">
      <c r="A927" s="2" t="s">
        <v>57</v>
      </c>
      <c r="B927" s="25" t="str">
        <f>工程量清单!B927</f>
        <v>BQ092</v>
      </c>
      <c r="C927" s="28" t="str">
        <f>工程量清单!C927</f>
        <v>UV EXHAUST HOOD CONTROL PANEL</v>
      </c>
      <c r="D927" s="24" t="str">
        <f>工程量清单!D927</f>
        <v>紫外线烟罩控制箱</v>
      </c>
      <c r="E927" s="28" t="str">
        <f>工程量清单!E927</f>
        <v>FOR ITEM BQ090</v>
      </c>
      <c r="F927" s="28" t="str">
        <f>工程量清单!F927</f>
        <v>用于编号 BQ090</v>
      </c>
      <c r="G927" s="25">
        <f>工程量清单!G927</f>
        <v>1</v>
      </c>
      <c r="H927" s="28" t="str">
        <f>工程量清单!H927</f>
        <v>AEROWYN</v>
      </c>
      <c r="I927" s="28" t="str">
        <f>工程量清单!I927</f>
        <v>CBD</v>
      </c>
      <c r="J927" s="25" t="str">
        <f>工程量清单!J927</f>
        <v>CHINA
中国</v>
      </c>
      <c r="K927" s="25">
        <f>工程量清单!K927</f>
        <v>400</v>
      </c>
      <c r="L927" s="25">
        <f>工程量清单!L927</f>
        <v>180</v>
      </c>
      <c r="M927" s="25">
        <f>工程量清单!M927</f>
        <v>500</v>
      </c>
      <c r="N927" s="27" t="str">
        <f>工程量清单!AX927</f>
        <v>DIRK
德克</v>
      </c>
      <c r="O927" s="27" t="str">
        <f>工程量清单!AY927</f>
        <v>UVTECH
优维特</v>
      </c>
    </row>
    <row r="928" s="2" customFormat="1" ht="30" customHeight="1" spans="1:15">
      <c r="A928" s="2" t="s">
        <v>57</v>
      </c>
      <c r="B928" s="25" t="str">
        <f>工程量清单!B928</f>
        <v>BQ093</v>
      </c>
      <c r="C928" s="28" t="str">
        <f>工程量清单!C928</f>
        <v>COMBI OVEN</v>
      </c>
      <c r="D928" s="24" t="str">
        <f>工程量清单!D928</f>
        <v>万能蒸烤箱</v>
      </c>
      <c r="E928" s="28" t="str">
        <f>工程量清单!E928</f>
        <v>20*GN1/1, ELECTRIC, WITH BOILER, DISAPPEARING DOOR</v>
      </c>
      <c r="F928" s="28" t="str">
        <f>工程量清单!F928</f>
        <v>20*GN1/1, 电力, 带锅炉，隐藏门</v>
      </c>
      <c r="G928" s="25">
        <f>工程量清单!G928</f>
        <v>3</v>
      </c>
      <c r="H928" s="28" t="str">
        <f>工程量清单!H928</f>
        <v>CONVOTHERM
康福登</v>
      </c>
      <c r="I928" s="28" t="str">
        <f>工程量清单!I928</f>
        <v>C4 eT 20.10 EB</v>
      </c>
      <c r="J928" s="25" t="str">
        <f>工程量清单!J928</f>
        <v>CHINA
中国</v>
      </c>
      <c r="K928" s="25">
        <f>工程量清单!K928</f>
        <v>890</v>
      </c>
      <c r="L928" s="25">
        <f>工程量清单!L928</f>
        <v>820</v>
      </c>
      <c r="M928" s="25">
        <f>工程量清单!M928</f>
        <v>1934</v>
      </c>
      <c r="N928" s="27" t="str">
        <f>工程量清单!AX928</f>
        <v>RATIONAL
莱欣诺</v>
      </c>
      <c r="O928" s="27" t="str">
        <f>工程量清单!AY928</f>
        <v>MKN</v>
      </c>
    </row>
    <row r="929" s="2" customFormat="1" ht="30" customHeight="1" spans="1:15">
      <c r="A929" s="2" t="s">
        <v>57</v>
      </c>
      <c r="B929" s="25" t="str">
        <f>工程量清单!B929</f>
        <v>BQ094</v>
      </c>
      <c r="C929" s="28" t="str">
        <f>工程量清单!C929</f>
        <v>BLAST CHILLER/FREEZER</v>
      </c>
      <c r="D929" s="24" t="str">
        <f>工程量清单!D929</f>
        <v>急速冷藏/冷冻柜</v>
      </c>
      <c r="E929" s="28" t="str">
        <f>工程量清单!E929</f>
        <v>ROLL-IN</v>
      </c>
      <c r="F929" s="28" t="str">
        <f>工程量清单!F929</f>
        <v>推入式</v>
      </c>
      <c r="G929" s="25">
        <f>工程量清单!G929</f>
        <v>1</v>
      </c>
      <c r="H929" s="28" t="str">
        <f>工程量清单!H929</f>
        <v>WILLIAMS
威廉士</v>
      </c>
      <c r="I929" s="28" t="str">
        <f>工程量清单!I929</f>
        <v>WMBCF90</v>
      </c>
      <c r="J929" s="25" t="str">
        <f>工程量清单!J929</f>
        <v>CHINA
中国</v>
      </c>
      <c r="K929" s="25">
        <f>工程量清单!K929</f>
        <v>1470</v>
      </c>
      <c r="L929" s="25">
        <f>工程量清单!L929</f>
        <v>1250</v>
      </c>
      <c r="M929" s="25">
        <f>工程量清单!M929</f>
        <v>2385</v>
      </c>
      <c r="N929" s="27" t="str">
        <f>工程量清单!AX929</f>
        <v>IGLU</v>
      </c>
      <c r="O929" s="27" t="str">
        <f>工程量清单!AY929</f>
        <v>PRECISION
精确</v>
      </c>
    </row>
    <row r="930" s="2" customFormat="1" ht="30" customHeight="1" spans="1:15">
      <c r="A930" s="2" t="s">
        <v>57</v>
      </c>
      <c r="B930" s="25" t="str">
        <f>工程量清单!B930</f>
        <v>BQ095</v>
      </c>
      <c r="C930" s="28" t="str">
        <f>工程量清单!C930</f>
        <v>REFRIGERATION COMPRESSOR</v>
      </c>
      <c r="D930" s="24" t="str">
        <f>工程量清单!D930</f>
        <v>制冷压缩机组</v>
      </c>
      <c r="E930" s="28" t="str">
        <f>工程量清单!E930</f>
        <v>AIR COOLED,FOR ITEM   BQ096</v>
      </c>
      <c r="F930" s="28" t="str">
        <f>工程量清单!F930</f>
        <v>风冷，用于编号  BQ094</v>
      </c>
      <c r="G930" s="25">
        <f>工程量清单!G930</f>
        <v>1</v>
      </c>
      <c r="H930" s="28" t="str">
        <f>工程量清单!H930</f>
        <v>WILLIAMS
威廉士</v>
      </c>
      <c r="I930" s="28">
        <f>工程量清单!I930</f>
        <v>0</v>
      </c>
      <c r="J930" s="25" t="str">
        <f>工程量清单!J930</f>
        <v>CHINA
中国</v>
      </c>
      <c r="K930" s="25">
        <f>工程量清单!K930</f>
        <v>0</v>
      </c>
      <c r="L930" s="25">
        <f>工程量清单!L930</f>
        <v>0</v>
      </c>
      <c r="M930" s="25">
        <f>工程量清单!M930</f>
        <v>0</v>
      </c>
      <c r="N930" s="27" t="str">
        <f>工程量清单!AX930</f>
        <v>IGLU</v>
      </c>
      <c r="O930" s="27" t="str">
        <f>工程量清单!AY930</f>
        <v>PRECISION
精确</v>
      </c>
    </row>
    <row r="931" s="2" customFormat="1" ht="30" customHeight="1" spans="1:15">
      <c r="A931" s="2" t="s">
        <v>57</v>
      </c>
      <c r="B931" s="25" t="str">
        <f>工程量清单!B931</f>
        <v>BQ096</v>
      </c>
      <c r="C931" s="28" t="str">
        <f>工程量清单!C931</f>
        <v>FLOOR TROUGH WITH GRATE</v>
      </c>
      <c r="D931" s="24" t="str">
        <f>工程量清单!D931</f>
        <v>地沟连盖板</v>
      </c>
      <c r="E931" s="28">
        <f>工程量清单!E931</f>
        <v>0</v>
      </c>
      <c r="F931" s="28">
        <f>工程量清单!F931</f>
        <v>0</v>
      </c>
      <c r="G931" s="25">
        <f>工程量清单!G931</f>
        <v>1</v>
      </c>
      <c r="H931" s="28" t="str">
        <f>工程量清单!H931</f>
        <v>AQUAWYN
江苏名厨</v>
      </c>
      <c r="I931" s="28" t="str">
        <f>工程量清单!I931</f>
        <v>CG系列</v>
      </c>
      <c r="J931" s="25" t="str">
        <f>工程量清单!J931</f>
        <v>CHINA
中国</v>
      </c>
      <c r="K931" s="25">
        <f>工程量清单!K931</f>
        <v>1100</v>
      </c>
      <c r="L931" s="25">
        <f>工程量清单!L931</f>
        <v>150</v>
      </c>
      <c r="M931" s="25">
        <f>工程量清单!M931</f>
        <v>0</v>
      </c>
      <c r="N931" s="27" t="str">
        <f>工程量清单!AX931</f>
        <v>DSS
迪爱斯</v>
      </c>
      <c r="O931" s="27" t="str">
        <f>工程量清单!AY931</f>
        <v>ACO
亚科</v>
      </c>
    </row>
    <row r="932" s="2" customFormat="1" ht="30" customHeight="1" spans="1:15">
      <c r="A932" s="2" t="s">
        <v>57</v>
      </c>
      <c r="B932" s="25" t="str">
        <f>工程量清单!B932</f>
        <v>BQ097</v>
      </c>
      <c r="C932" s="28" t="str">
        <f>工程量清单!C932</f>
        <v>WALK-IN COOLER</v>
      </c>
      <c r="D932" s="24" t="str">
        <f>工程量清单!D932</f>
        <v>步入式冷藏库</v>
      </c>
      <c r="E932" s="28" t="str">
        <f>工程量清单!E932</f>
        <v>0℃ TO 4℃，0.8mm SUS 304，FIRE RATING B1，DOOR WITH WINDOWS,DROP-IN INSTALL</v>
      </c>
      <c r="F932" s="28" t="str">
        <f>工程量清单!F932</f>
        <v>0℃ 至 4℃,双面0.8mm不锈钢，B1防火等级,库门带防撞板及观察窗，嵌地安装</v>
      </c>
      <c r="G932" s="25">
        <f>工程量清单!G932</f>
        <v>1</v>
      </c>
      <c r="H932" s="28" t="str">
        <f>工程量清单!H932</f>
        <v>SNOWYN</v>
      </c>
      <c r="I932" s="28" t="str">
        <f>工程量清单!I932</f>
        <v>CUSTOM MADE
定制</v>
      </c>
      <c r="J932" s="25" t="str">
        <f>工程量清单!J932</f>
        <v>CHINA
中国</v>
      </c>
      <c r="K932" s="25">
        <f>工程量清单!K932</f>
        <v>3250</v>
      </c>
      <c r="L932" s="25">
        <f>工程量清单!L932</f>
        <v>3200</v>
      </c>
      <c r="M932" s="25">
        <f>工程量清单!M932</f>
        <v>2600</v>
      </c>
      <c r="N932" s="27" t="str">
        <f>工程量清单!AX932</f>
        <v>KINGSWAY
艺瀚</v>
      </c>
      <c r="O932" s="27" t="str">
        <f>工程量清单!AY932</f>
        <v>DESMON
迪仕曼</v>
      </c>
    </row>
    <row r="933" s="2" customFormat="1" ht="30" customHeight="1" spans="1:15">
      <c r="A933" s="2" t="s">
        <v>57</v>
      </c>
      <c r="B933" s="25" t="str">
        <f>工程量清单!B933</f>
        <v>BQ098</v>
      </c>
      <c r="C933" s="28" t="str">
        <f>工程量清单!C933</f>
        <v>EVAPORATOR COIL</v>
      </c>
      <c r="D933" s="24" t="str">
        <f>工程量清单!D933</f>
        <v>冷凝蒸发器</v>
      </c>
      <c r="E933" s="28" t="str">
        <f>工程量清单!E933</f>
        <v>INSTALL IN ITEM  BQ097 WALK-IN COOLER COMPARTMENT，WATER COOLED</v>
      </c>
      <c r="F933" s="28" t="str">
        <f>工程量清单!F933</f>
        <v>安装於步入式冷藏库 BQ097内，水冷</v>
      </c>
      <c r="G933" s="25">
        <f>工程量清单!G933</f>
        <v>1</v>
      </c>
      <c r="H933" s="28" t="str">
        <f>工程量清单!H933</f>
        <v>LU-VE</v>
      </c>
      <c r="I933" s="28" t="str">
        <f>工程量清单!I933</f>
        <v>F27HC 49 E4</v>
      </c>
      <c r="J933" s="25" t="str">
        <f>工程量清单!J933</f>
        <v>CHINA
中国</v>
      </c>
      <c r="K933" s="25">
        <f>工程量清单!K933</f>
        <v>910</v>
      </c>
      <c r="L933" s="25">
        <f>工程量清单!L933</f>
        <v>420</v>
      </c>
      <c r="M933" s="25">
        <f>工程量清单!M933</f>
        <v>570</v>
      </c>
      <c r="N933" s="27" t="str">
        <f>工程量清单!AX933</f>
        <v>KUBA
库博</v>
      </c>
      <c r="O933" s="27" t="str">
        <f>工程量清单!AY933</f>
        <v>BOHN
西克</v>
      </c>
    </row>
    <row r="934" s="2" customFormat="1" ht="30" customHeight="1" spans="1:15">
      <c r="A934" s="2" t="s">
        <v>57</v>
      </c>
      <c r="B934" s="25" t="str">
        <f>工程量清单!B934</f>
        <v>BQ100</v>
      </c>
      <c r="C934" s="28" t="str">
        <f>工程量清单!C934</f>
        <v>REFRIGERATION COMPRESSOR</v>
      </c>
      <c r="D934" s="24" t="str">
        <f>工程量清单!D934</f>
        <v>制冷压缩机组</v>
      </c>
      <c r="E934" s="28" t="str">
        <f>工程量清单!E934</f>
        <v>WATER COOLED, FOR ITEM   BQ097</v>
      </c>
      <c r="F934" s="28" t="str">
        <f>工程量清单!F934</f>
        <v>水冷，用于编号  BQ097</v>
      </c>
      <c r="G934" s="25">
        <f>工程量清单!G934</f>
        <v>1</v>
      </c>
      <c r="H934" s="28" t="str">
        <f>工程量清单!H934</f>
        <v>SNOWYN(COPELAND)</v>
      </c>
      <c r="I934" s="28" t="str">
        <f>工程量清单!I934</f>
        <v>SCU2-CMY-W</v>
      </c>
      <c r="J934" s="25" t="str">
        <f>工程量清单!J934</f>
        <v>CHINA
中国</v>
      </c>
      <c r="K934" s="25">
        <f>工程量清单!K934</f>
        <v>830</v>
      </c>
      <c r="L934" s="25">
        <f>工程量清单!L934</f>
        <v>415</v>
      </c>
      <c r="M934" s="25">
        <f>工程量清单!M934</f>
        <v>725</v>
      </c>
      <c r="N934" s="27" t="str">
        <f>工程量清单!AX934</f>
        <v>BIZTER
比泽尔</v>
      </c>
      <c r="O934" s="27" t="str">
        <f>工程量清单!AY934</f>
        <v>BOHN
西克</v>
      </c>
    </row>
    <row r="935" s="2" customFormat="1" ht="30" customHeight="1" spans="1:15">
      <c r="A935" s="2" t="s">
        <v>57</v>
      </c>
      <c r="B935" s="25" t="str">
        <f>工程量清单!B935</f>
        <v>BQ101</v>
      </c>
      <c r="C935" s="28" t="str">
        <f>工程量清单!C935</f>
        <v>SHELVING UNIT</v>
      </c>
      <c r="D935" s="24" t="str">
        <f>工程量清单!D935</f>
        <v>层架</v>
      </c>
      <c r="E935" s="28" t="str">
        <f>工程量清单!E935</f>
        <v>4-TIERS, ADJUSTABLE </v>
      </c>
      <c r="F935" s="28" t="str">
        <f>工程量清单!F935</f>
        <v>4层,可调</v>
      </c>
      <c r="G935" s="25">
        <f>工程量清单!G935</f>
        <v>4</v>
      </c>
      <c r="H935" s="28" t="str">
        <f>工程量清单!H935</f>
        <v>JIWINS
普飞</v>
      </c>
      <c r="I935" s="28" t="str">
        <f>工程量清单!I935</f>
        <v>PSU482472</v>
      </c>
      <c r="J935" s="25" t="str">
        <f>工程量清单!J935</f>
        <v>CHINA
中国</v>
      </c>
      <c r="K935" s="25">
        <f>工程量清单!K935</f>
        <v>1220</v>
      </c>
      <c r="L935" s="25">
        <f>工程量清单!L935</f>
        <v>610</v>
      </c>
      <c r="M935" s="25">
        <f>工程量清单!M935</f>
        <v>1800</v>
      </c>
      <c r="N935" s="27" t="str">
        <f>工程量清单!AX935</f>
        <v>METRO
美卓</v>
      </c>
      <c r="O935" s="27" t="str">
        <f>工程量清单!AY935</f>
        <v>CAMBRO
勘宝</v>
      </c>
    </row>
    <row r="936" s="2" customFormat="1" ht="30" customHeight="1" spans="1:15">
      <c r="A936" s="2" t="s">
        <v>57</v>
      </c>
      <c r="B936" s="25" t="str">
        <f>工程量清单!B936</f>
        <v>BQ102</v>
      </c>
      <c r="C936" s="28" t="str">
        <f>工程量清单!C936</f>
        <v>WALK-IN FREEZER</v>
      </c>
      <c r="D936" s="24" t="str">
        <f>工程量清单!D936</f>
        <v>步入式冷冻库</v>
      </c>
      <c r="E936" s="28" t="str">
        <f>工程量清单!E936</f>
        <v>-18℃ TO -22℃，0.8mm SUS 304，FIRE RATING B1，DOOR WITH WINDOWS,DROP-IN FREEZER</v>
      </c>
      <c r="F936" s="28" t="str">
        <f>工程量清单!F936</f>
        <v>-18℃ 至 -22℃,双面0.8mm不锈钢，B1防火等级,库门带防撞板及观察窗，嵌地安装</v>
      </c>
      <c r="G936" s="25">
        <f>工程量清单!G936</f>
        <v>1</v>
      </c>
      <c r="H936" s="28" t="str">
        <f>工程量清单!H936</f>
        <v>SNOWYN</v>
      </c>
      <c r="I936" s="28" t="str">
        <f>工程量清单!I936</f>
        <v>CUSTOM MADE
定制</v>
      </c>
      <c r="J936" s="25" t="str">
        <f>工程量清单!J936</f>
        <v>CHINA
中国</v>
      </c>
      <c r="K936" s="25">
        <f>工程量清单!K936</f>
        <v>3150</v>
      </c>
      <c r="L936" s="25">
        <f>工程量清单!L936</f>
        <v>3200</v>
      </c>
      <c r="M936" s="25">
        <f>工程量清单!M936</f>
        <v>2600</v>
      </c>
      <c r="N936" s="27" t="str">
        <f>工程量清单!AX936</f>
        <v>KINGSWAY
艺瀚</v>
      </c>
      <c r="O936" s="27" t="str">
        <f>工程量清单!AY936</f>
        <v>DESMON
迪仕曼</v>
      </c>
    </row>
    <row r="937" s="2" customFormat="1" ht="30" customHeight="1" spans="1:15">
      <c r="A937" s="2" t="s">
        <v>57</v>
      </c>
      <c r="B937" s="25" t="str">
        <f>工程量清单!B937</f>
        <v>BQ103</v>
      </c>
      <c r="C937" s="28" t="str">
        <f>工程量清单!C937</f>
        <v>EVAPORATOR COIL</v>
      </c>
      <c r="D937" s="24" t="str">
        <f>工程量清单!D937</f>
        <v>冷凝蒸发器</v>
      </c>
      <c r="E937" s="28" t="str">
        <f>工程量清单!E937</f>
        <v>INSTALL IN ITEM BQ102 WALK-IN FREEZER COMPARTMENT，WATER COOLED</v>
      </c>
      <c r="F937" s="28" t="str">
        <f>工程量清单!F937</f>
        <v>安装於步入式冷冻库 BQ102 内，水冷</v>
      </c>
      <c r="G937" s="25">
        <f>工程量清单!G937</f>
        <v>1</v>
      </c>
      <c r="H937" s="28" t="str">
        <f>工程量清单!H937</f>
        <v>LU-VE</v>
      </c>
      <c r="I937" s="28" t="str">
        <f>工程量清单!I937</f>
        <v>F27HC 55 E6</v>
      </c>
      <c r="J937" s="25" t="str">
        <f>工程量清单!J937</f>
        <v>CHINA
中国</v>
      </c>
      <c r="K937" s="25">
        <f>工程量清单!K937</f>
        <v>1370</v>
      </c>
      <c r="L937" s="25">
        <f>工程量清单!L937</f>
        <v>420</v>
      </c>
      <c r="M937" s="25">
        <f>工程量清单!M937</f>
        <v>580</v>
      </c>
      <c r="N937" s="27" t="str">
        <f>工程量清单!AX937</f>
        <v>KUBA
库博</v>
      </c>
      <c r="O937" s="27" t="str">
        <f>工程量清单!AY937</f>
        <v>BOHN
西克</v>
      </c>
    </row>
    <row r="938" s="2" customFormat="1" ht="30" customHeight="1" spans="1:15">
      <c r="A938" s="2" t="s">
        <v>57</v>
      </c>
      <c r="B938" s="25" t="str">
        <f>工程量清单!B938</f>
        <v>BQ104</v>
      </c>
      <c r="C938" s="28" t="str">
        <f>工程量清单!C938</f>
        <v>REFRIGERATION COMPRESSOR</v>
      </c>
      <c r="D938" s="24" t="str">
        <f>工程量清单!D938</f>
        <v>制冷压缩机组</v>
      </c>
      <c r="E938" s="28" t="str">
        <f>工程量清单!E938</f>
        <v>WATER COOLED, FOR ITEM BQ102</v>
      </c>
      <c r="F938" s="28" t="str">
        <f>工程量清单!F938</f>
        <v>水冷，用于编号 BQ102</v>
      </c>
      <c r="G938" s="25">
        <f>工程量清单!G938</f>
        <v>1</v>
      </c>
      <c r="H938" s="28" t="str">
        <f>工程量清单!H938</f>
        <v>SNOWYN(COPELAND)</v>
      </c>
      <c r="I938" s="28" t="str">
        <f>工程量清单!I938</f>
        <v>SCU3-CLY-W</v>
      </c>
      <c r="J938" s="25" t="str">
        <f>工程量清单!J938</f>
        <v>CHINA
中国</v>
      </c>
      <c r="K938" s="25">
        <f>工程量清单!K938</f>
        <v>830</v>
      </c>
      <c r="L938" s="25">
        <f>工程量清单!L938</f>
        <v>415</v>
      </c>
      <c r="M938" s="25">
        <f>工程量清单!M938</f>
        <v>770</v>
      </c>
      <c r="N938" s="27" t="str">
        <f>工程量清单!AX938</f>
        <v>BIZTER
比泽尔</v>
      </c>
      <c r="O938" s="27" t="str">
        <f>工程量清单!AY938</f>
        <v>BOHN
西克</v>
      </c>
    </row>
    <row r="939" s="2" customFormat="1" ht="30" customHeight="1" spans="1:15">
      <c r="A939" s="2" t="s">
        <v>57</v>
      </c>
      <c r="B939" s="25" t="str">
        <f>工程量清单!B939</f>
        <v>BQ105</v>
      </c>
      <c r="C939" s="28" t="str">
        <f>工程量清单!C939</f>
        <v>SHELVING UNIT</v>
      </c>
      <c r="D939" s="24" t="str">
        <f>工程量清单!D939</f>
        <v>层架</v>
      </c>
      <c r="E939" s="28" t="str">
        <f>工程量清单!E939</f>
        <v>4-TIERS, ADJUSTABLE </v>
      </c>
      <c r="F939" s="28" t="str">
        <f>工程量清单!F939</f>
        <v>4层,可调</v>
      </c>
      <c r="G939" s="25">
        <f>工程量清单!G939</f>
        <v>5</v>
      </c>
      <c r="H939" s="28" t="str">
        <f>工程量清单!H939</f>
        <v>JIWINS
普飞</v>
      </c>
      <c r="I939" s="28" t="str">
        <f>工程量清单!I939</f>
        <v>PSU482472</v>
      </c>
      <c r="J939" s="25" t="str">
        <f>工程量清单!J939</f>
        <v>CHINA
中国</v>
      </c>
      <c r="K939" s="25">
        <f>工程量清单!K939</f>
        <v>1220</v>
      </c>
      <c r="L939" s="25">
        <f>工程量清单!L939</f>
        <v>610</v>
      </c>
      <c r="M939" s="25">
        <f>工程量清单!M939</f>
        <v>1800</v>
      </c>
      <c r="N939" s="27" t="str">
        <f>工程量清单!AX939</f>
        <v>METRO
美卓</v>
      </c>
      <c r="O939" s="27" t="str">
        <f>工程量清单!AY939</f>
        <v>CAMBRO
勘宝</v>
      </c>
    </row>
    <row r="940" s="2" customFormat="1" ht="30" customHeight="1" spans="1:15">
      <c r="A940" s="2" t="s">
        <v>57</v>
      </c>
      <c r="B940" s="25" t="str">
        <f>工程量清单!B940</f>
        <v>BQ106</v>
      </c>
      <c r="C940" s="28" t="str">
        <f>工程量清单!C940</f>
        <v>FLOOR TROUGH WITH GRATE</v>
      </c>
      <c r="D940" s="24" t="str">
        <f>工程量清单!D940</f>
        <v>地沟连盖板</v>
      </c>
      <c r="E940" s="28">
        <f>工程量清单!E940</f>
        <v>0</v>
      </c>
      <c r="F940" s="28">
        <f>工程量清单!F940</f>
        <v>0</v>
      </c>
      <c r="G940" s="25">
        <f>工程量清单!G940</f>
        <v>1</v>
      </c>
      <c r="H940" s="28" t="str">
        <f>工程量清单!H940</f>
        <v>AQUAWYN
江苏名厨</v>
      </c>
      <c r="I940" s="28" t="str">
        <f>工程量清单!I940</f>
        <v>CG系列</v>
      </c>
      <c r="J940" s="25" t="str">
        <f>工程量清单!J940</f>
        <v>CHINA
中国</v>
      </c>
      <c r="K940" s="25">
        <f>工程量清单!K940</f>
        <v>1600</v>
      </c>
      <c r="L940" s="25">
        <f>工程量清单!L940</f>
        <v>350</v>
      </c>
      <c r="M940" s="25">
        <f>工程量清单!M940</f>
        <v>0</v>
      </c>
      <c r="N940" s="27" t="str">
        <f>工程量清单!AX940</f>
        <v>DSS
迪爱斯</v>
      </c>
      <c r="O940" s="27" t="str">
        <f>工程量清单!AY940</f>
        <v>ACO
亚科</v>
      </c>
    </row>
    <row r="941" s="2" customFormat="1" ht="30" customHeight="1" spans="1:15">
      <c r="A941" s="2" t="s">
        <v>57</v>
      </c>
      <c r="B941" s="25" t="str">
        <f>工程量清单!B941</f>
        <v>BQ107</v>
      </c>
      <c r="C941" s="28" t="str">
        <f>工程量清单!C941</f>
        <v>INSECT KILLER</v>
      </c>
      <c r="D941" s="24" t="str">
        <f>工程量清单!D941</f>
        <v>灭蝇灯</v>
      </c>
      <c r="E941" s="28" t="str">
        <f>工程量清单!E941</f>
        <v>STICK PAD</v>
      </c>
      <c r="F941" s="28" t="str">
        <f>工程量清单!F941</f>
        <v>粘捕式</v>
      </c>
      <c r="G941" s="25">
        <f>工程量清单!G941</f>
        <v>1</v>
      </c>
      <c r="H941" s="28" t="str">
        <f>工程量清单!H941</f>
        <v>HENDERY
亨得利</v>
      </c>
      <c r="I941" s="28" t="str">
        <f>工程量清单!I941</f>
        <v>WGS-40BN</v>
      </c>
      <c r="J941" s="25" t="str">
        <f>工程量清单!J941</f>
        <v>CHINA
中国</v>
      </c>
      <c r="K941" s="25">
        <f>工程量清单!K941</f>
        <v>650</v>
      </c>
      <c r="L941" s="25">
        <f>工程量清单!L941</f>
        <v>220</v>
      </c>
      <c r="M941" s="25">
        <f>工程量清单!M941</f>
        <v>450</v>
      </c>
      <c r="N941" s="27" t="str">
        <f>工程量清单!AX941</f>
        <v>FLY CATCHER
捕霸</v>
      </c>
      <c r="O941" s="27" t="str">
        <f>工程量清单!AY941</f>
        <v>DR.FLY
蝇博士</v>
      </c>
    </row>
    <row r="942" s="2" customFormat="1" ht="30" customHeight="1" spans="1:15">
      <c r="A942" s="2" t="s">
        <v>57</v>
      </c>
      <c r="B942" s="25" t="str">
        <f>工程量清单!B942</f>
        <v>BQ110</v>
      </c>
      <c r="C942" s="28" t="str">
        <f>工程量清单!C942</f>
        <v>UPRIGHT CABINET</v>
      </c>
      <c r="D942" s="24" t="str">
        <f>工程量清单!D942</f>
        <v>高身储物柜</v>
      </c>
      <c r="E942" s="28" t="str">
        <f>工程量清单!E942</f>
        <v>LOCKABLE 4 SLIDING DOORS</v>
      </c>
      <c r="F942" s="28" t="str">
        <f>工程量清单!F942</f>
        <v>带锁4移门</v>
      </c>
      <c r="G942" s="25">
        <f>工程量清单!G942</f>
        <v>10</v>
      </c>
      <c r="H942" s="28" t="str">
        <f>工程量清单!H942</f>
        <v>FABRICATED
厂制品</v>
      </c>
      <c r="I942" s="28" t="str">
        <f>工程量清单!I942</f>
        <v>STAINLESS STEEL
不锈钢</v>
      </c>
      <c r="J942" s="25" t="str">
        <f>工程量清单!J942</f>
        <v>CHINA
中国</v>
      </c>
      <c r="K942" s="25">
        <f>工程量清单!K942</f>
        <v>1200</v>
      </c>
      <c r="L942" s="25">
        <f>工程量清单!L942</f>
        <v>600</v>
      </c>
      <c r="M942" s="25">
        <f>工程量清单!M942</f>
        <v>1950</v>
      </c>
      <c r="N942" s="27" t="str">
        <f>工程量清单!AX942</f>
        <v> </v>
      </c>
      <c r="O942" s="27" t="str">
        <f>工程量清单!AY942</f>
        <v> </v>
      </c>
    </row>
    <row r="943" s="2" customFormat="1" ht="30" customHeight="1" spans="1:15">
      <c r="A943" s="2" t="s">
        <v>57</v>
      </c>
      <c r="B943" s="25" t="str">
        <f>工程量清单!B943</f>
        <v>BQ111</v>
      </c>
      <c r="C943" s="28" t="str">
        <f>工程量清单!C943</f>
        <v>PLATE RACK</v>
      </c>
      <c r="D943" s="24" t="str">
        <f>工程量清单!D943</f>
        <v>碟盘车</v>
      </c>
      <c r="E943" s="28">
        <f>工程量清单!E943</f>
        <v>0</v>
      </c>
      <c r="F943" s="28">
        <f>工程量清单!F943</f>
        <v>0</v>
      </c>
      <c r="G943" s="25">
        <f>工程量清单!G943</f>
        <v>6</v>
      </c>
      <c r="H943" s="28" t="str">
        <f>工程量清单!H943</f>
        <v>JIWINS
普飞</v>
      </c>
      <c r="I943" s="28" t="str">
        <f>工程量清单!I943</f>
        <v>JW-DC320</v>
      </c>
      <c r="J943" s="25" t="str">
        <f>工程量清单!J943</f>
        <v>CHINA
中国</v>
      </c>
      <c r="K943" s="25">
        <f>工程量清单!K943</f>
        <v>830</v>
      </c>
      <c r="L943" s="25">
        <f>工程量清单!L943</f>
        <v>630</v>
      </c>
      <c r="M943" s="25">
        <f>工程量清单!M943</f>
        <v>800</v>
      </c>
      <c r="N943" s="27" t="str">
        <f>工程量清单!AX943</f>
        <v>METRO
美卓</v>
      </c>
      <c r="O943" s="27" t="str">
        <f>工程量清单!AY943</f>
        <v>CAMBRO
勘宝</v>
      </c>
    </row>
    <row r="944" s="2" customFormat="1" ht="30" customHeight="1" spans="1:15">
      <c r="A944" s="2" t="s">
        <v>57</v>
      </c>
      <c r="B944" s="25" t="str">
        <f>工程量清单!B944</f>
        <v>BQ112</v>
      </c>
      <c r="C944" s="28" t="str">
        <f>工程量清单!C944</f>
        <v>HOSE REEL</v>
      </c>
      <c r="D944" s="24" t="str">
        <f>工程量清单!D944</f>
        <v>洗地龙头</v>
      </c>
      <c r="E944" s="28" t="str">
        <f>工程量清单!E944</f>
        <v>WITH 10M REEL CORD</v>
      </c>
      <c r="F944" s="28" t="str">
        <f>工程量清单!F944</f>
        <v>连10M长水管</v>
      </c>
      <c r="G944" s="25">
        <f>工程量清单!G944</f>
        <v>1</v>
      </c>
      <c r="H944" s="28" t="str">
        <f>工程量清单!H944</f>
        <v>EQUIP
依奎浦</v>
      </c>
      <c r="I944" s="28" t="str">
        <f>工程量清单!I944</f>
        <v>5HR-232-12-A</v>
      </c>
      <c r="J944" s="25" t="str">
        <f>工程量清单!J944</f>
        <v>CHINA
中国</v>
      </c>
      <c r="K944" s="25">
        <f>工程量清单!K944</f>
        <v>166</v>
      </c>
      <c r="L944" s="25">
        <f>工程量清单!L944</f>
        <v>600</v>
      </c>
      <c r="M944" s="25">
        <f>工程量清单!M944</f>
        <v>0</v>
      </c>
      <c r="N944" s="27" t="str">
        <f>工程量清单!AX944</f>
        <v>T&amp;S
天仕</v>
      </c>
      <c r="O944" s="27" t="str">
        <f>工程量清单!AY944</f>
        <v>CONCEPT</v>
      </c>
    </row>
    <row r="945" s="2" customFormat="1" ht="30" customHeight="1" spans="1:15">
      <c r="A945" s="2" t="s">
        <v>57</v>
      </c>
      <c r="B945" s="25" t="str">
        <f>工程量清单!B945</f>
        <v>BQ113</v>
      </c>
      <c r="C945" s="28" t="str">
        <f>工程量清单!C945</f>
        <v>HAND SINK</v>
      </c>
      <c r="D945" s="24" t="str">
        <f>工程量清单!D945</f>
        <v>洗手星盆</v>
      </c>
      <c r="E945" s="28" t="str">
        <f>工程量清单!E945</f>
        <v>WITH 1 TOUCH FREE FAUCET, WALL MOUNTED</v>
      </c>
      <c r="F945" s="28" t="str">
        <f>工程量清单!F945</f>
        <v>连1组电子感应龙头, 挂墙</v>
      </c>
      <c r="G945" s="25">
        <f>工程量清单!G945</f>
        <v>1</v>
      </c>
      <c r="H945" s="28" t="str">
        <f>工程量清单!H945</f>
        <v>FABRICATED
厂制品</v>
      </c>
      <c r="I945" s="28" t="str">
        <f>工程量清单!I945</f>
        <v>STAINLESS STEEL
不锈钢</v>
      </c>
      <c r="J945" s="25" t="str">
        <f>工程量清单!J945</f>
        <v>CHINA
中国</v>
      </c>
      <c r="K945" s="25">
        <f>工程量清单!K945</f>
        <v>500</v>
      </c>
      <c r="L945" s="25">
        <f>工程量清单!L945</f>
        <v>400</v>
      </c>
      <c r="M945" s="25">
        <f>工程量清单!M945</f>
        <v>850</v>
      </c>
      <c r="N945" s="27" t="str">
        <f>工程量清单!AX945</f>
        <v> </v>
      </c>
      <c r="O945" s="27" t="str">
        <f>工程量清单!AY945</f>
        <v> </v>
      </c>
    </row>
    <row r="946" s="2" customFormat="1" ht="30" customHeight="1" spans="1:15">
      <c r="A946" s="2" t="s">
        <v>57</v>
      </c>
      <c r="B946" s="25" t="str">
        <f>工程量清单!B946</f>
        <v>BQ115</v>
      </c>
      <c r="C946" s="28" t="str">
        <f>工程量清单!C946</f>
        <v>FLOOR TROUGH WITH GRATE</v>
      </c>
      <c r="D946" s="24" t="str">
        <f>工程量清单!D946</f>
        <v>地沟连盖板</v>
      </c>
      <c r="E946" s="28">
        <f>工程量清单!E946</f>
        <v>0</v>
      </c>
      <c r="F946" s="28">
        <f>工程量清单!F946</f>
        <v>0</v>
      </c>
      <c r="G946" s="25">
        <f>工程量清单!G946</f>
        <v>1</v>
      </c>
      <c r="H946" s="28" t="str">
        <f>工程量清单!H946</f>
        <v>AQUAWYN
江苏名厨</v>
      </c>
      <c r="I946" s="28" t="str">
        <f>工程量清单!I946</f>
        <v>CG系列</v>
      </c>
      <c r="J946" s="25" t="str">
        <f>工程量清单!J946</f>
        <v>CHINA
中国</v>
      </c>
      <c r="K946" s="25">
        <f>工程量清单!K946</f>
        <v>1600</v>
      </c>
      <c r="L946" s="25">
        <f>工程量清单!L946</f>
        <v>350</v>
      </c>
      <c r="M946" s="25">
        <f>工程量清单!M946</f>
        <v>0</v>
      </c>
      <c r="N946" s="27" t="str">
        <f>工程量清单!AX946</f>
        <v>DSS
迪爱斯</v>
      </c>
      <c r="O946" s="27" t="str">
        <f>工程量清单!AY946</f>
        <v>ACO
亚科</v>
      </c>
    </row>
    <row r="947" s="2" customFormat="1" ht="30" customHeight="1" spans="1:15">
      <c r="A947" s="2" t="s">
        <v>57</v>
      </c>
      <c r="B947" s="25" t="str">
        <f>工程量清单!B947</f>
        <v>BQ116</v>
      </c>
      <c r="C947" s="28" t="str">
        <f>工程量清单!C947</f>
        <v>SHELVING UNIT</v>
      </c>
      <c r="D947" s="24" t="str">
        <f>工程量清单!D947</f>
        <v>层架</v>
      </c>
      <c r="E947" s="28" t="str">
        <f>工程量清单!E947</f>
        <v>4-TIERS, ADJUSTABLE </v>
      </c>
      <c r="F947" s="28" t="str">
        <f>工程量清单!F947</f>
        <v>4层,可调</v>
      </c>
      <c r="G947" s="25">
        <f>工程量清单!G947</f>
        <v>3</v>
      </c>
      <c r="H947" s="28" t="str">
        <f>工程量清单!H947</f>
        <v>JIWINS
普飞</v>
      </c>
      <c r="I947" s="28" t="str">
        <f>工程量清单!I947</f>
        <v>PSU482472</v>
      </c>
      <c r="J947" s="25" t="str">
        <f>工程量清单!J947</f>
        <v>CHINA
中国</v>
      </c>
      <c r="K947" s="25">
        <f>工程量清单!K947</f>
        <v>1220</v>
      </c>
      <c r="L947" s="25">
        <f>工程量清单!L947</f>
        <v>610</v>
      </c>
      <c r="M947" s="25">
        <f>工程量清单!M947</f>
        <v>1800</v>
      </c>
      <c r="N947" s="27" t="str">
        <f>工程量清单!AX947</f>
        <v>METRO
美卓</v>
      </c>
      <c r="O947" s="27" t="str">
        <f>工程量清单!AY947</f>
        <v>CAMBRO
勘宝</v>
      </c>
    </row>
    <row r="948" s="2" customFormat="1" ht="30" customHeight="1" spans="1:15">
      <c r="A948" s="2" t="s">
        <v>57</v>
      </c>
      <c r="B948" s="25" t="str">
        <f>工程量清单!B948</f>
        <v>BQ117</v>
      </c>
      <c r="C948" s="28" t="str">
        <f>工程量清单!C948</f>
        <v>FLOOR TROUGH WITH GRATE</v>
      </c>
      <c r="D948" s="24" t="str">
        <f>工程量清单!D948</f>
        <v>地沟连盖板</v>
      </c>
      <c r="E948" s="28">
        <f>工程量清单!E948</f>
        <v>0</v>
      </c>
      <c r="F948" s="28">
        <f>工程量清单!F948</f>
        <v>0</v>
      </c>
      <c r="G948" s="25">
        <f>工程量清单!G948</f>
        <v>1</v>
      </c>
      <c r="H948" s="28" t="str">
        <f>工程量清单!H948</f>
        <v>AQUAWYN
江苏名厨</v>
      </c>
      <c r="I948" s="28" t="str">
        <f>工程量清单!I948</f>
        <v>CG系列</v>
      </c>
      <c r="J948" s="25" t="str">
        <f>工程量清单!J948</f>
        <v>CHINA
中国</v>
      </c>
      <c r="K948" s="25">
        <f>工程量清单!K948</f>
        <v>4200</v>
      </c>
      <c r="L948" s="25">
        <f>工程量清单!L948</f>
        <v>350</v>
      </c>
      <c r="M948" s="25">
        <f>工程量清单!M948</f>
        <v>0</v>
      </c>
      <c r="N948" s="27" t="str">
        <f>工程量清单!AX948</f>
        <v>DSS
迪爱斯</v>
      </c>
      <c r="O948" s="27" t="str">
        <f>工程量清单!AY948</f>
        <v>ACO
亚科</v>
      </c>
    </row>
    <row r="949" s="2" customFormat="1" ht="30" customHeight="1" spans="1:15">
      <c r="A949" s="2" t="s">
        <v>57</v>
      </c>
      <c r="B949" s="25" t="str">
        <f>工程量清单!B949</f>
        <v>BQ120</v>
      </c>
      <c r="C949" s="28" t="str">
        <f>工程量清单!C949</f>
        <v>HANG A WALL TO DASEY</v>
      </c>
      <c r="D949" s="24" t="str">
        <f>工程量清单!D949</f>
        <v>挂墙茜架</v>
      </c>
      <c r="E949" s="28">
        <f>工程量清单!E949</f>
        <v>0</v>
      </c>
      <c r="F949" s="28">
        <f>工程量清单!F949</f>
        <v>0</v>
      </c>
      <c r="G949" s="25">
        <f>工程量清单!G949</f>
        <v>1</v>
      </c>
      <c r="H949" s="28" t="str">
        <f>工程量清单!H949</f>
        <v>FABRICATED
厂制品</v>
      </c>
      <c r="I949" s="28" t="str">
        <f>工程量清单!I949</f>
        <v>STAINLESS STEEL
不锈钢</v>
      </c>
      <c r="J949" s="25" t="str">
        <f>工程量清单!J949</f>
        <v>CHINA
中国</v>
      </c>
      <c r="K949" s="25">
        <f>工程量清单!K949</f>
        <v>1320</v>
      </c>
      <c r="L949" s="25">
        <f>工程量清单!L949</f>
        <v>350</v>
      </c>
      <c r="M949" s="25">
        <f>工程量清单!M949</f>
        <v>0</v>
      </c>
      <c r="N949" s="27" t="str">
        <f>工程量清单!AX949</f>
        <v> </v>
      </c>
      <c r="O949" s="27" t="str">
        <f>工程量清单!AY949</f>
        <v> </v>
      </c>
    </row>
    <row r="950" s="2" customFormat="1" ht="30" customHeight="1" spans="1:15">
      <c r="A950" s="2" t="s">
        <v>57</v>
      </c>
      <c r="B950" s="25" t="str">
        <f>工程量清单!B950</f>
        <v>BQ121</v>
      </c>
      <c r="C950" s="28" t="str">
        <f>工程量清单!C950</f>
        <v>CLEAN DISH TABLE</v>
      </c>
      <c r="D950" s="24" t="str">
        <f>工程量清单!D950</f>
        <v>洁碟台</v>
      </c>
      <c r="E950" s="28" t="str">
        <f>工程量清单!E950</f>
        <v>300MM HIGH BACK  SPLASH, WITH GRID UNDERSHELF</v>
      </c>
      <c r="F950" s="28" t="str">
        <f>工程量清单!F950</f>
        <v>300mm高挡水板，连下一层格栅板</v>
      </c>
      <c r="G950" s="25">
        <f>工程量清单!G950</f>
        <v>1</v>
      </c>
      <c r="H950" s="28" t="str">
        <f>工程量清单!H950</f>
        <v>FABRICATED
厂制品</v>
      </c>
      <c r="I950" s="28" t="str">
        <f>工程量清单!I950</f>
        <v>STAINLESS STEEL
不锈钢</v>
      </c>
      <c r="J950" s="25" t="str">
        <f>工程量清单!J950</f>
        <v>CHINA
中国</v>
      </c>
      <c r="K950" s="25">
        <f>工程量清单!K950</f>
        <v>1500</v>
      </c>
      <c r="L950" s="25">
        <f>工程量清单!L950</f>
        <v>800</v>
      </c>
      <c r="M950" s="25">
        <f>工程量清单!M950</f>
        <v>850</v>
      </c>
      <c r="N950" s="27" t="str">
        <f>工程量清单!AX950</f>
        <v> </v>
      </c>
      <c r="O950" s="27" t="str">
        <f>工程量清单!AY950</f>
        <v> </v>
      </c>
    </row>
    <row r="951" s="2" customFormat="1" ht="30" customHeight="1" spans="1:15">
      <c r="A951" s="2" t="s">
        <v>57</v>
      </c>
      <c r="B951" s="25" t="str">
        <f>工程量清单!B951</f>
        <v>BQ122</v>
      </c>
      <c r="C951" s="28" t="str">
        <f>工程量清单!C951</f>
        <v>HOOD TYPE DISHWASHING(THERMOLABEL 71℃ TEST)</v>
      </c>
      <c r="D951" s="24" t="str">
        <f>工程量清单!D951</f>
        <v>提拉式洗碗机（过71℃测试）</v>
      </c>
      <c r="E951" s="28" t="str">
        <f>工程量清单!E951</f>
        <v>HOOD， 60 RACKS/H</v>
      </c>
      <c r="F951" s="28" t="str">
        <f>工程量清单!F951</f>
        <v>提拉式，60筐/小时</v>
      </c>
      <c r="G951" s="25">
        <f>工程量清单!G951</f>
        <v>1</v>
      </c>
      <c r="H951" s="28" t="str">
        <f>工程量清单!H951</f>
        <v>HOBART
霍巴特</v>
      </c>
      <c r="I951" s="28" t="str">
        <f>工程量清单!I951</f>
        <v>AMX</v>
      </c>
      <c r="J951" s="25" t="str">
        <f>工程量清单!J951</f>
        <v>CHINA
中国</v>
      </c>
      <c r="K951" s="25">
        <f>工程量清单!K951</f>
        <v>636</v>
      </c>
      <c r="L951" s="25">
        <f>工程量清单!L951</f>
        <v>740</v>
      </c>
      <c r="M951" s="25">
        <f>工程量清单!M951</f>
        <v>1510</v>
      </c>
      <c r="N951" s="27" t="str">
        <f>工程量清单!AX951</f>
        <v>MEIKO
迈科</v>
      </c>
      <c r="O951" s="27" t="str">
        <f>工程量清单!AY951</f>
        <v>WINTERHALTER
温特豪德</v>
      </c>
    </row>
    <row r="952" s="2" customFormat="1" ht="30" customHeight="1" spans="1:15">
      <c r="A952" s="2" t="s">
        <v>57</v>
      </c>
      <c r="B952" s="25" t="str">
        <f>工程量清单!B952</f>
        <v>BQ123</v>
      </c>
      <c r="C952" s="28" t="str">
        <f>工程量清单!C952</f>
        <v>CONDENSATE HOOD</v>
      </c>
      <c r="D952" s="24" t="str">
        <f>工程量清单!D952</f>
        <v>集气罩</v>
      </c>
      <c r="E952" s="28" t="str">
        <f>工程量清单!E952</f>
        <v>WITH COVER, UP TO CEILING</v>
      </c>
      <c r="F952" s="28" t="str">
        <f>工程量清单!F952</f>
        <v>连封板，高度至天花</v>
      </c>
      <c r="G952" s="25">
        <f>工程量清单!G952</f>
        <v>1</v>
      </c>
      <c r="H952" s="28" t="str">
        <f>工程量清单!H952</f>
        <v>FABRICATED
厂制品</v>
      </c>
      <c r="I952" s="28" t="str">
        <f>工程量清单!I952</f>
        <v>STAINLESS STEEL
不锈钢</v>
      </c>
      <c r="J952" s="25" t="str">
        <f>工程量清单!J952</f>
        <v>CHINA
中国</v>
      </c>
      <c r="K952" s="25">
        <f>工程量清单!K952</f>
        <v>1000</v>
      </c>
      <c r="L952" s="25">
        <f>工程量清单!L952</f>
        <v>1000</v>
      </c>
      <c r="M952" s="25">
        <f>工程量清单!M952</f>
        <v>550</v>
      </c>
      <c r="N952" s="27" t="str">
        <f>工程量清单!AX952</f>
        <v> </v>
      </c>
      <c r="O952" s="27" t="str">
        <f>工程量清单!AY952</f>
        <v> </v>
      </c>
    </row>
    <row r="953" s="2" customFormat="1" ht="30" customHeight="1" spans="1:15">
      <c r="A953" s="2" t="s">
        <v>57</v>
      </c>
      <c r="B953" s="25" t="str">
        <f>工程量清单!B953</f>
        <v>BQ124</v>
      </c>
      <c r="C953" s="28" t="str">
        <f>工程量清单!C953</f>
        <v>PRE RINSE </v>
      </c>
      <c r="D953" s="24" t="str">
        <f>工程量清单!D953</f>
        <v>花洒龙头</v>
      </c>
      <c r="E953" s="28" t="str">
        <f>工程量清单!E953</f>
        <v>WALL MOUNTED,WITH WALL BRACKET </v>
      </c>
      <c r="F953" s="28" t="str">
        <f>工程量清单!F953</f>
        <v>台式安装,带墙上托架及305mm附加龙头</v>
      </c>
      <c r="G953" s="25">
        <f>工程量清单!G953</f>
        <v>2</v>
      </c>
      <c r="H953" s="28" t="str">
        <f>工程量清单!H953</f>
        <v>EQUIP
依奎浦</v>
      </c>
      <c r="I953" s="28" t="str">
        <f>工程量清单!I953</f>
        <v>5PR-2S12-H</v>
      </c>
      <c r="J953" s="25" t="str">
        <f>工程量清单!J953</f>
        <v>CHINA
中国</v>
      </c>
      <c r="K953" s="25">
        <f>工程量清单!K953</f>
        <v>299</v>
      </c>
      <c r="L953" s="25">
        <f>工程量清单!L953</f>
        <v>420</v>
      </c>
      <c r="M953" s="25">
        <f>工程量清单!M953</f>
        <v>906</v>
      </c>
      <c r="N953" s="27" t="str">
        <f>工程量清单!AX953</f>
        <v>T&amp;S
天仕</v>
      </c>
      <c r="O953" s="27" t="str">
        <f>工程量清单!AY953</f>
        <v>CONCEPT</v>
      </c>
    </row>
    <row r="954" s="2" customFormat="1" ht="30" customHeight="1" spans="1:15">
      <c r="A954" s="2" t="s">
        <v>57</v>
      </c>
      <c r="B954" s="25" t="str">
        <f>工程量清单!B954</f>
        <v>BQ125</v>
      </c>
      <c r="C954" s="28" t="str">
        <f>工程量清单!C954</f>
        <v>L SOILED DISH TABLE WITH 2 SINGLE SINK</v>
      </c>
      <c r="D954" s="24" t="str">
        <f>工程量清单!D954</f>
        <v>L型污碟台连双星盆</v>
      </c>
      <c r="E954" s="28" t="str">
        <f>工程量清单!E954</f>
        <v>SINK SIZE 500*500*300MM, 2 LEVER HANDLE DRAIN, 300MM HIGH BACK SPLASH</v>
      </c>
      <c r="F954" s="28" t="str">
        <f>工程量清单!F954</f>
        <v>星盆尺寸500*500*300，2组摇柄去水，300mm高挡水板</v>
      </c>
      <c r="G954" s="25">
        <f>工程量清单!G954</f>
        <v>1</v>
      </c>
      <c r="H954" s="28" t="str">
        <f>工程量清单!H954</f>
        <v>FABRICATED
厂制品</v>
      </c>
      <c r="I954" s="28" t="str">
        <f>工程量清单!I954</f>
        <v>STAINLESS STEEL
不锈钢</v>
      </c>
      <c r="J954" s="25" t="str">
        <f>工程量清单!J954</f>
        <v>CHINA
中国</v>
      </c>
      <c r="K954" s="25" t="str">
        <f>工程量清单!K954</f>
        <v>3100+2400</v>
      </c>
      <c r="L954" s="25" t="str">
        <f>工程量清单!L954</f>
        <v>800+800</v>
      </c>
      <c r="M954" s="25">
        <f>工程量清单!M954</f>
        <v>850</v>
      </c>
      <c r="N954" s="27" t="str">
        <f>工程量清单!AX954</f>
        <v> </v>
      </c>
      <c r="O954" s="27" t="str">
        <f>工程量清单!AY954</f>
        <v> </v>
      </c>
    </row>
    <row r="955" s="2" customFormat="1" ht="30" customHeight="1" spans="1:15">
      <c r="A955" s="2" t="s">
        <v>57</v>
      </c>
      <c r="B955" s="25" t="str">
        <f>工程量清单!B955</f>
        <v>BQ127</v>
      </c>
      <c r="C955" s="28" t="str">
        <f>工程量清单!C955</f>
        <v>CEILING MOUNTED TO DASEY</v>
      </c>
      <c r="D955" s="24" t="str">
        <f>工程量清单!D955</f>
        <v>吊天花茜架</v>
      </c>
      <c r="E955" s="28">
        <f>工程量清单!E955</f>
        <v>0</v>
      </c>
      <c r="F955" s="28">
        <f>工程量清单!F955</f>
        <v>0</v>
      </c>
      <c r="G955" s="25">
        <f>工程量清单!G955</f>
        <v>1</v>
      </c>
      <c r="H955" s="28" t="str">
        <f>工程量清单!H955</f>
        <v>FABRICATED
厂制品</v>
      </c>
      <c r="I955" s="28" t="str">
        <f>工程量清单!I955</f>
        <v>STAINLESS STEEL
不锈钢</v>
      </c>
      <c r="J955" s="25" t="str">
        <f>工程量清单!J955</f>
        <v>CHINA
中国</v>
      </c>
      <c r="K955" s="25">
        <f>工程量清单!K955</f>
        <v>2900</v>
      </c>
      <c r="L955" s="25">
        <f>工程量清单!L955</f>
        <v>450</v>
      </c>
      <c r="M955" s="25">
        <f>工程量清单!M955</f>
        <v>0</v>
      </c>
      <c r="N955" s="27" t="str">
        <f>工程量清单!AX955</f>
        <v> </v>
      </c>
      <c r="O955" s="27" t="str">
        <f>工程量清单!AY955</f>
        <v> </v>
      </c>
    </row>
    <row r="956" s="2" customFormat="1" ht="30" customHeight="1" spans="1:15">
      <c r="A956" s="2" t="s">
        <v>57</v>
      </c>
      <c r="B956" s="25" t="str">
        <f>工程量清单!B956</f>
        <v>BQ131</v>
      </c>
      <c r="C956" s="28" t="str">
        <f>工程量清单!C956</f>
        <v>SOILED DISH TABLE WITH 2 SINKS</v>
      </c>
      <c r="D956" s="24" t="str">
        <f>工程量清单!D956</f>
        <v>双星盆污碟台</v>
      </c>
      <c r="E956" s="28" t="str">
        <f>工程量清单!E956</f>
        <v>"	SINK SIZE 、450*450*300MM, DOUBLE SINK, 1 DECK MOUNTED FAUCET &amp; MIXED VALVE, 2 LEVER HANDLE DRAINS, 300MM HIGH BACK SPLASH，W/ DRAIN"</v>
      </c>
      <c r="F956" s="28" t="str">
        <f>工程量清单!F956</f>
        <v>星盆尺寸450*450*300, 双星盆,, 2组摇柄去水，300mm高挡水板</v>
      </c>
      <c r="G956" s="25">
        <f>工程量清单!G956</f>
        <v>1</v>
      </c>
      <c r="H956" s="28" t="str">
        <f>工程量清单!H956</f>
        <v>FABRICATED
厂制品</v>
      </c>
      <c r="I956" s="28" t="str">
        <f>工程量清单!I956</f>
        <v>STAINLESS STEEL
不锈钢</v>
      </c>
      <c r="J956" s="25" t="str">
        <f>工程量清单!J956</f>
        <v>CHINA
中国</v>
      </c>
      <c r="K956" s="25">
        <f>工程量清单!K956</f>
        <v>1700</v>
      </c>
      <c r="L956" s="25">
        <f>工程量清单!L956</f>
        <v>800</v>
      </c>
      <c r="M956" s="25">
        <f>工程量清单!M956</f>
        <v>850</v>
      </c>
      <c r="N956" s="27" t="str">
        <f>工程量清单!AX956</f>
        <v> </v>
      </c>
      <c r="O956" s="27" t="str">
        <f>工程量清单!AY956</f>
        <v> </v>
      </c>
    </row>
    <row r="957" s="2" customFormat="1" ht="30" customHeight="1" spans="1:15">
      <c r="A957" s="2" t="s">
        <v>57</v>
      </c>
      <c r="B957" s="25" t="str">
        <f>工程量清单!B957</f>
        <v>BQ132</v>
      </c>
      <c r="C957" s="28" t="str">
        <f>工程量清单!C957</f>
        <v>CONDENSATE HOOD</v>
      </c>
      <c r="D957" s="24" t="str">
        <f>工程量清单!D957</f>
        <v>集气罩</v>
      </c>
      <c r="E957" s="28" t="str">
        <f>工程量清单!E957</f>
        <v>WITH COVER, UP TO CEILING</v>
      </c>
      <c r="F957" s="28" t="str">
        <f>工程量清单!F957</f>
        <v>连封板，高度至天花</v>
      </c>
      <c r="G957" s="25">
        <f>工程量清单!G957</f>
        <v>1</v>
      </c>
      <c r="H957" s="28" t="str">
        <f>工程量清单!H957</f>
        <v>FABRICATED
厂制品</v>
      </c>
      <c r="I957" s="28" t="str">
        <f>工程量清单!I957</f>
        <v>STAINLESS STEEL
不锈钢</v>
      </c>
      <c r="J957" s="25" t="str">
        <f>工程量清单!J957</f>
        <v>CHINA
中国</v>
      </c>
      <c r="K957" s="25">
        <f>工程量清单!K957</f>
        <v>2600</v>
      </c>
      <c r="L957" s="25">
        <f>工程量清单!L957</f>
        <v>1000</v>
      </c>
      <c r="M957" s="25">
        <f>工程量清单!M957</f>
        <v>550</v>
      </c>
      <c r="N957" s="27" t="str">
        <f>工程量清单!AX957</f>
        <v> </v>
      </c>
      <c r="O957" s="27" t="str">
        <f>工程量清单!AY957</f>
        <v> </v>
      </c>
    </row>
    <row r="958" s="2" customFormat="1" ht="30" customHeight="1" spans="1:15">
      <c r="A958" s="2" t="s">
        <v>57</v>
      </c>
      <c r="B958" s="25" t="str">
        <f>工程量清单!B958</f>
        <v>BQ133</v>
      </c>
      <c r="C958" s="28" t="str">
        <f>工程量清单!C958</f>
        <v>DISH WASHING MACHINE(THERMOLABEL 71℃ TEST)</v>
      </c>
      <c r="D958" s="24" t="str">
        <f>工程量清单!D958</f>
        <v>通道式洗碗机（过71℃测试）</v>
      </c>
      <c r="E958" s="28" t="str">
        <f>工程量清单!E958</f>
        <v>CONVEYOR TYPE WITH DRYING ZONE,220 RACKS/H</v>
      </c>
      <c r="F958" s="28" t="str">
        <f>工程量清单!F958</f>
        <v>通道式带烘干缸，220筐/小时</v>
      </c>
      <c r="G958" s="25">
        <f>工程量清单!G958</f>
        <v>1</v>
      </c>
      <c r="H958" s="28" t="str">
        <f>工程量清单!H958</f>
        <v>HOBART
霍巴特</v>
      </c>
      <c r="I958" s="28" t="str">
        <f>工程量清单!I958</f>
        <v>CS-E-A D HT</v>
      </c>
      <c r="J958" s="25" t="str">
        <f>工程量清单!J958</f>
        <v>CHINA
中国</v>
      </c>
      <c r="K958" s="25">
        <f>工程量清单!K958</f>
        <v>1850</v>
      </c>
      <c r="L958" s="25">
        <f>工程量清单!L958</f>
        <v>772</v>
      </c>
      <c r="M958" s="25">
        <f>工程量清单!M958</f>
        <v>2150</v>
      </c>
      <c r="N958" s="27" t="str">
        <f>工程量清单!AX958</f>
        <v>MEIKO
迈科</v>
      </c>
      <c r="O958" s="27" t="str">
        <f>工程量清单!AY958</f>
        <v>WINTERHALTER
温特豪德</v>
      </c>
    </row>
    <row r="959" s="2" customFormat="1" ht="30" customHeight="1" spans="1:15">
      <c r="A959" s="2" t="s">
        <v>57</v>
      </c>
      <c r="B959" s="25" t="str">
        <f>工程量清单!B959</f>
        <v>BQ134</v>
      </c>
      <c r="C959" s="28" t="str">
        <f>工程量清单!C959</f>
        <v>HANG A WALL TO DASEY</v>
      </c>
      <c r="D959" s="24" t="str">
        <f>工程量清单!D959</f>
        <v>挂墙茜架</v>
      </c>
      <c r="E959" s="28">
        <f>工程量清单!E959</f>
        <v>0</v>
      </c>
      <c r="F959" s="28">
        <f>工程量清单!F959</f>
        <v>0</v>
      </c>
      <c r="G959" s="25">
        <f>工程量清单!G959</f>
        <v>1</v>
      </c>
      <c r="H959" s="28" t="str">
        <f>工程量清单!H959</f>
        <v>FABRICATED
厂制品</v>
      </c>
      <c r="I959" s="28" t="str">
        <f>工程量清单!I959</f>
        <v>STAINLESS STEEL
不锈钢</v>
      </c>
      <c r="J959" s="25" t="str">
        <f>工程量清单!J959</f>
        <v>CHINA
中国</v>
      </c>
      <c r="K959" s="25">
        <f>工程量清单!K959</f>
        <v>1200</v>
      </c>
      <c r="L959" s="25">
        <f>工程量清单!L959</f>
        <v>350</v>
      </c>
      <c r="M959" s="25">
        <f>工程量清单!M959</f>
        <v>0</v>
      </c>
      <c r="N959" s="27" t="str">
        <f>工程量清单!AX959</f>
        <v> </v>
      </c>
      <c r="O959" s="27" t="str">
        <f>工程量清单!AY959</f>
        <v> </v>
      </c>
    </row>
    <row r="960" s="2" customFormat="1" ht="30" customHeight="1" spans="1:15">
      <c r="A960" s="2" t="s">
        <v>57</v>
      </c>
      <c r="B960" s="25" t="str">
        <f>工程量清单!B960</f>
        <v>BQ135</v>
      </c>
      <c r="C960" s="28" t="str">
        <f>工程量清单!C960</f>
        <v>CLEAN DISH TABLE</v>
      </c>
      <c r="D960" s="24" t="str">
        <f>工程量清单!D960</f>
        <v>洁碟台</v>
      </c>
      <c r="E960" s="28" t="str">
        <f>工程量清单!E960</f>
        <v>300MM HIGH BACK  SPLASH, WITH GRID UNDERSHELF</v>
      </c>
      <c r="F960" s="28" t="str">
        <f>工程量清单!F960</f>
        <v>300mm高挡水板，连下一层格栅板</v>
      </c>
      <c r="G960" s="25">
        <f>工程量清单!G960</f>
        <v>1</v>
      </c>
      <c r="H960" s="28" t="str">
        <f>工程量清单!H960</f>
        <v>FABRICATED
厂制品</v>
      </c>
      <c r="I960" s="28" t="str">
        <f>工程量清单!I960</f>
        <v>STAINLESS STEEL
不锈钢</v>
      </c>
      <c r="J960" s="25" t="str">
        <f>工程量清单!J960</f>
        <v>CHINA
中国</v>
      </c>
      <c r="K960" s="25">
        <f>工程量清单!K960</f>
        <v>1500</v>
      </c>
      <c r="L960" s="25">
        <f>工程量清单!L960</f>
        <v>800</v>
      </c>
      <c r="M960" s="25">
        <f>工程量清单!M960</f>
        <v>850</v>
      </c>
      <c r="N960" s="27" t="str">
        <f>工程量清单!AX960</f>
        <v> </v>
      </c>
      <c r="O960" s="27" t="str">
        <f>工程量清单!AY960</f>
        <v> </v>
      </c>
    </row>
    <row r="961" s="2" customFormat="1" ht="30" customHeight="1" spans="1:15">
      <c r="A961" s="2" t="s">
        <v>57</v>
      </c>
      <c r="B961" s="25" t="str">
        <f>工程量清单!B961</f>
        <v>BQ136</v>
      </c>
      <c r="C961" s="28" t="str">
        <f>工程量清单!C961</f>
        <v>FLOOR TROUGH WITH GRATE</v>
      </c>
      <c r="D961" s="24" t="str">
        <f>工程量清单!D961</f>
        <v>地沟连盖板</v>
      </c>
      <c r="E961" s="28">
        <f>工程量清单!E961</f>
        <v>0</v>
      </c>
      <c r="F961" s="28">
        <f>工程量清单!F961</f>
        <v>0</v>
      </c>
      <c r="G961" s="25">
        <f>工程量清单!G961</f>
        <v>1</v>
      </c>
      <c r="H961" s="28" t="str">
        <f>工程量清单!H961</f>
        <v>AQUAWYN
江苏名厨</v>
      </c>
      <c r="I961" s="28" t="str">
        <f>工程量清单!I961</f>
        <v>CG系列</v>
      </c>
      <c r="J961" s="25" t="str">
        <f>工程量清单!J961</f>
        <v>CHINA
中国</v>
      </c>
      <c r="K961" s="25">
        <f>工程量清单!K961</f>
        <v>1100</v>
      </c>
      <c r="L961" s="25">
        <f>工程量清单!L961</f>
        <v>350</v>
      </c>
      <c r="M961" s="25">
        <f>工程量清单!M961</f>
        <v>0</v>
      </c>
      <c r="N961" s="27" t="str">
        <f>工程量清单!AX961</f>
        <v>DSS
迪爱斯</v>
      </c>
      <c r="O961" s="27" t="str">
        <f>工程量清单!AY961</f>
        <v>ACO
亚科</v>
      </c>
    </row>
    <row r="962" s="2" customFormat="1" ht="30" customHeight="1" spans="1:15">
      <c r="A962" s="2" t="s">
        <v>57</v>
      </c>
      <c r="B962" s="25" t="str">
        <f>工程量清单!B962</f>
        <v>BQ137</v>
      </c>
      <c r="C962" s="28" t="str">
        <f>工程量清单!C962</f>
        <v>INSECT KILLER</v>
      </c>
      <c r="D962" s="24" t="str">
        <f>工程量清单!D962</f>
        <v>灭蝇灯</v>
      </c>
      <c r="E962" s="28" t="str">
        <f>工程量清单!E962</f>
        <v>STICK PAD</v>
      </c>
      <c r="F962" s="28" t="str">
        <f>工程量清单!F962</f>
        <v>粘捕式</v>
      </c>
      <c r="G962" s="25">
        <f>工程量清单!G962</f>
        <v>1</v>
      </c>
      <c r="H962" s="28" t="str">
        <f>工程量清单!H962</f>
        <v>HENDERY
亨得利</v>
      </c>
      <c r="I962" s="28" t="str">
        <f>工程量清单!I962</f>
        <v>WGS-40BN</v>
      </c>
      <c r="J962" s="25" t="str">
        <f>工程量清单!J962</f>
        <v>CHINA
中国</v>
      </c>
      <c r="K962" s="25">
        <f>工程量清单!K962</f>
        <v>650</v>
      </c>
      <c r="L962" s="25">
        <f>工程量清单!L962</f>
        <v>220</v>
      </c>
      <c r="M962" s="25">
        <f>工程量清单!M962</f>
        <v>450</v>
      </c>
      <c r="N962" s="27" t="str">
        <f>工程量清单!AX962</f>
        <v>FLY CATCHER
捕霸</v>
      </c>
      <c r="O962" s="27" t="str">
        <f>工程量清单!AY962</f>
        <v>DR.FLY
蝇博士</v>
      </c>
    </row>
    <row r="963" s="2" customFormat="1" ht="30" customHeight="1" spans="1:15">
      <c r="A963" s="2" t="s">
        <v>57</v>
      </c>
      <c r="B963" s="25" t="str">
        <f>工程量清单!B963</f>
        <v>BQ138</v>
      </c>
      <c r="C963" s="28" t="str">
        <f>工程量清单!C963</f>
        <v>FLOOR TROUGH WITH GRATE</v>
      </c>
      <c r="D963" s="24" t="str">
        <f>工程量清单!D963</f>
        <v>地沟连盖板</v>
      </c>
      <c r="E963" s="28">
        <f>工程量清单!E963</f>
        <v>0</v>
      </c>
      <c r="F963" s="28">
        <f>工程量清单!F963</f>
        <v>0</v>
      </c>
      <c r="G963" s="25">
        <f>工程量清单!G963</f>
        <v>1</v>
      </c>
      <c r="H963" s="28" t="str">
        <f>工程量清单!H963</f>
        <v>AQUAWYN
江苏名厨</v>
      </c>
      <c r="I963" s="28" t="str">
        <f>工程量清单!I963</f>
        <v>CG系列</v>
      </c>
      <c r="J963" s="25" t="str">
        <f>工程量清单!J963</f>
        <v>CHINA
中国</v>
      </c>
      <c r="K963" s="25">
        <f>工程量清单!K963</f>
        <v>3500</v>
      </c>
      <c r="L963" s="25">
        <f>工程量清单!L963</f>
        <v>350</v>
      </c>
      <c r="M963" s="25">
        <f>工程量清单!M963</f>
        <v>0</v>
      </c>
      <c r="N963" s="27" t="str">
        <f>工程量清单!AX963</f>
        <v>DSS
迪爱斯</v>
      </c>
      <c r="O963" s="27" t="str">
        <f>工程量清单!AY963</f>
        <v>ACO
亚科</v>
      </c>
    </row>
    <row r="964" s="2" customFormat="1" ht="30" customHeight="1" spans="1:15">
      <c r="A964" s="2" t="s">
        <v>57</v>
      </c>
      <c r="B964" s="25" t="str">
        <f>工程量清单!B964</f>
        <v>BQ139</v>
      </c>
      <c r="C964" s="28" t="str">
        <f>工程量清单!C964</f>
        <v>SHELVING UNIT</v>
      </c>
      <c r="D964" s="24" t="str">
        <f>工程量清单!D964</f>
        <v>层架</v>
      </c>
      <c r="E964" s="28" t="str">
        <f>工程量清单!E964</f>
        <v>4-TIERS, ADJUSTABLE </v>
      </c>
      <c r="F964" s="28" t="str">
        <f>工程量清单!F964</f>
        <v>4层,可调</v>
      </c>
      <c r="G964" s="25">
        <f>工程量清单!G964</f>
        <v>2</v>
      </c>
      <c r="H964" s="28" t="str">
        <f>工程量清单!H964</f>
        <v>JIWINS
普飞</v>
      </c>
      <c r="I964" s="28" t="str">
        <f>工程量清单!I964</f>
        <v>PSU482472</v>
      </c>
      <c r="J964" s="25" t="str">
        <f>工程量清单!J964</f>
        <v>CHINA
中国</v>
      </c>
      <c r="K964" s="25">
        <f>工程量清单!K964</f>
        <v>1220</v>
      </c>
      <c r="L964" s="25">
        <f>工程量清单!L964</f>
        <v>610</v>
      </c>
      <c r="M964" s="25">
        <f>工程量清单!M964</f>
        <v>1800</v>
      </c>
      <c r="N964" s="27" t="str">
        <f>工程量清单!AX964</f>
        <v>METRO
美卓</v>
      </c>
      <c r="O964" s="27" t="str">
        <f>工程量清单!AY964</f>
        <v>CAMBRO
勘宝</v>
      </c>
    </row>
    <row r="965" s="2" customFormat="1" ht="30" customHeight="1" spans="1:15">
      <c r="A965" s="2" t="s">
        <v>57</v>
      </c>
      <c r="B965" s="25" t="str">
        <f>工程量清单!B965</f>
        <v>BQ140</v>
      </c>
      <c r="C965" s="28" t="str">
        <f>工程量清单!C965</f>
        <v>HAND SINK</v>
      </c>
      <c r="D965" s="24" t="str">
        <f>工程量清单!D965</f>
        <v>洗手星盆</v>
      </c>
      <c r="E965" s="28" t="str">
        <f>工程量清单!E965</f>
        <v>WITH 1 TOUCH FREE FAUCET, WALL MOUNTED</v>
      </c>
      <c r="F965" s="28" t="str">
        <f>工程量清单!F965</f>
        <v>连1组电子感应龙头, 挂墙</v>
      </c>
      <c r="G965" s="25">
        <f>工程量清单!G965</f>
        <v>1</v>
      </c>
      <c r="H965" s="28" t="str">
        <f>工程量清单!H965</f>
        <v>FABRICATED
厂制品</v>
      </c>
      <c r="I965" s="28" t="str">
        <f>工程量清单!I965</f>
        <v>STAINLESS STEEL
不锈钢</v>
      </c>
      <c r="J965" s="25" t="str">
        <f>工程量清单!J965</f>
        <v>CHINA
中国</v>
      </c>
      <c r="K965" s="25">
        <f>工程量清单!K965</f>
        <v>500</v>
      </c>
      <c r="L965" s="25">
        <f>工程量清单!L965</f>
        <v>400</v>
      </c>
      <c r="M965" s="25">
        <f>工程量清单!M965</f>
        <v>850</v>
      </c>
      <c r="N965" s="27" t="str">
        <f>工程量清单!AX965</f>
        <v> </v>
      </c>
      <c r="O965" s="27" t="str">
        <f>工程量清单!AY965</f>
        <v> </v>
      </c>
    </row>
    <row r="966" s="2" customFormat="1" ht="30" customHeight="1" spans="1:15">
      <c r="A966" s="2" t="s">
        <v>57</v>
      </c>
      <c r="B966" s="25" t="str">
        <f>工程量清单!B966</f>
        <v>BQ142</v>
      </c>
      <c r="C966" s="28" t="str">
        <f>工程量清单!C966</f>
        <v>HOSE REEL</v>
      </c>
      <c r="D966" s="24" t="str">
        <f>工程量清单!D966</f>
        <v>洗地龙头</v>
      </c>
      <c r="E966" s="28" t="str">
        <f>工程量清单!E966</f>
        <v>WITH 10M REEL CORD</v>
      </c>
      <c r="F966" s="28" t="str">
        <f>工程量清单!F966</f>
        <v>连10M长水管</v>
      </c>
      <c r="G966" s="25">
        <f>工程量清单!G966</f>
        <v>1</v>
      </c>
      <c r="H966" s="28" t="str">
        <f>工程量清单!H966</f>
        <v>EQUIP
依奎浦</v>
      </c>
      <c r="I966" s="28" t="str">
        <f>工程量清单!I966</f>
        <v>5HR-232-12-A</v>
      </c>
      <c r="J966" s="25" t="str">
        <f>工程量清单!J966</f>
        <v>CHINA
中国</v>
      </c>
      <c r="K966" s="25">
        <f>工程量清单!K966</f>
        <v>166</v>
      </c>
      <c r="L966" s="25">
        <f>工程量清单!L966</f>
        <v>600</v>
      </c>
      <c r="M966" s="25">
        <f>工程量清单!M966</f>
        <v>0</v>
      </c>
      <c r="N966" s="27" t="str">
        <f>工程量清单!AX966</f>
        <v>T&amp;S
天仕</v>
      </c>
      <c r="O966" s="27" t="str">
        <f>工程量清单!AY966</f>
        <v>CONCEPT</v>
      </c>
    </row>
    <row r="967" s="2" customFormat="1" ht="30" customHeight="1" spans="1:15">
      <c r="A967" s="2" t="s">
        <v>57</v>
      </c>
      <c r="B967" s="25" t="str">
        <f>工程量清单!B967</f>
        <v>BQ143</v>
      </c>
      <c r="C967" s="28" t="str">
        <f>工程量清单!C967</f>
        <v>WORK TABLE</v>
      </c>
      <c r="D967" s="24" t="str">
        <f>工程量清单!D967</f>
        <v>补板</v>
      </c>
      <c r="E967" s="28">
        <f>工程量清单!E967</f>
        <v>0</v>
      </c>
      <c r="F967" s="28">
        <f>工程量清单!F967</f>
        <v>0</v>
      </c>
      <c r="G967" s="25">
        <f>工程量清单!G967</f>
        <v>1</v>
      </c>
      <c r="H967" s="28" t="str">
        <f>工程量清单!H967</f>
        <v>FABRICATED
厂制品</v>
      </c>
      <c r="I967" s="28" t="str">
        <f>工程量清单!I967</f>
        <v>STAINLESS STEEL
不锈钢</v>
      </c>
      <c r="J967" s="25" t="str">
        <f>工程量清单!J967</f>
        <v>CHINA
中国</v>
      </c>
      <c r="K967" s="25">
        <f>工程量清单!K967</f>
        <v>500</v>
      </c>
      <c r="L967" s="25">
        <f>工程量清单!L967</f>
        <v>350</v>
      </c>
      <c r="M967" s="25">
        <f>工程量清单!M967</f>
        <v>850</v>
      </c>
      <c r="N967" s="27" t="str">
        <f>工程量清单!AX967</f>
        <v> </v>
      </c>
      <c r="O967" s="27" t="str">
        <f>工程量清单!AY967</f>
        <v> </v>
      </c>
    </row>
    <row r="968" s="2" customFormat="1" ht="30" customHeight="1" spans="1:15">
      <c r="A968" s="2" t="s">
        <v>57</v>
      </c>
      <c r="B968" s="25" t="str">
        <f>工程量清单!B968</f>
        <v>BQ144</v>
      </c>
      <c r="C968" s="28" t="str">
        <f>工程量清单!C968</f>
        <v>WALL MOUNTED POT RACK</v>
      </c>
      <c r="D968" s="24" t="str">
        <f>工程量清单!D968</f>
        <v>挂墙锅架</v>
      </c>
      <c r="E968" s="28" t="str">
        <f>工程量清单!E968</f>
        <v>φ25*5 STAINLESS STEEL TUBE</v>
      </c>
      <c r="F968" s="28" t="str">
        <f>工程量清单!F968</f>
        <v>φ25*5不锈钢管</v>
      </c>
      <c r="G968" s="25">
        <f>工程量清单!G968</f>
        <v>1</v>
      </c>
      <c r="H968" s="28" t="str">
        <f>工程量清单!H968</f>
        <v>FABRICATED
厂制品</v>
      </c>
      <c r="I968" s="28" t="str">
        <f>工程量清单!I968</f>
        <v>STAINLESS STEEL
不锈钢</v>
      </c>
      <c r="J968" s="25" t="str">
        <f>工程量清单!J968</f>
        <v>CHINA
中国</v>
      </c>
      <c r="K968" s="25">
        <f>工程量清单!K968</f>
        <v>1100</v>
      </c>
      <c r="L968" s="25">
        <f>工程量清单!L968</f>
        <v>320</v>
      </c>
      <c r="M968" s="25">
        <f>工程量清单!M968</f>
        <v>0</v>
      </c>
      <c r="N968" s="27">
        <f>工程量清单!AX968</f>
        <v>0</v>
      </c>
      <c r="O968" s="27">
        <f>工程量清单!AY968</f>
        <v>0</v>
      </c>
    </row>
    <row r="969" s="2" customFormat="1" ht="30" customHeight="1" spans="1:15">
      <c r="A969" s="2" t="s">
        <v>57</v>
      </c>
      <c r="B969" s="25" t="str">
        <f>工程量清单!B969</f>
        <v>BQ146</v>
      </c>
      <c r="C969" s="28" t="str">
        <f>工程量清单!C969</f>
        <v>PRE RINSE </v>
      </c>
      <c r="D969" s="24" t="str">
        <f>工程量清单!D969</f>
        <v>花洒龙头</v>
      </c>
      <c r="E969" s="28" t="str">
        <f>工程量清单!E969</f>
        <v>WALL MOUNTED,WITH WALL BRACKET </v>
      </c>
      <c r="F969" s="28" t="str">
        <f>工程量清单!F969</f>
        <v>墙式安装,带墙上托架及305mm附加龙头</v>
      </c>
      <c r="G969" s="25">
        <f>工程量清单!G969</f>
        <v>1</v>
      </c>
      <c r="H969" s="28" t="str">
        <f>工程量清单!H969</f>
        <v>EQUIP
依奎浦</v>
      </c>
      <c r="I969" s="28" t="str">
        <f>工程量清单!I969</f>
        <v>5PR-8W12-H</v>
      </c>
      <c r="J969" s="25" t="str">
        <f>工程量清单!J969</f>
        <v>CHINA
中国</v>
      </c>
      <c r="K969" s="25">
        <f>工程量清单!K969</f>
        <v>299</v>
      </c>
      <c r="L969" s="25">
        <f>工程量清单!L969</f>
        <v>420</v>
      </c>
      <c r="M969" s="25">
        <f>工程量清单!M969</f>
        <v>906</v>
      </c>
      <c r="N969" s="27" t="str">
        <f>工程量清单!AX969</f>
        <v>T&amp;S
天仕</v>
      </c>
      <c r="O969" s="27" t="str">
        <f>工程量清单!AY969</f>
        <v>CONCEPT</v>
      </c>
    </row>
    <row r="970" s="2" customFormat="1" ht="30" customHeight="1" spans="1:15">
      <c r="A970" s="2" t="s">
        <v>57</v>
      </c>
      <c r="B970" s="25" t="str">
        <f>工程量清单!B970</f>
        <v>BQ147</v>
      </c>
      <c r="C970" s="28" t="str">
        <f>工程量清单!C970</f>
        <v>WALL MOUNTED POT RACK</v>
      </c>
      <c r="D970" s="24" t="str">
        <f>工程量清单!D970</f>
        <v>挂墙锅架</v>
      </c>
      <c r="E970" s="28" t="str">
        <f>工程量清单!E970</f>
        <v>φ25*5 STAINLESS STEEL TUBE</v>
      </c>
      <c r="F970" s="28" t="str">
        <f>工程量清单!F970</f>
        <v>φ25*5不锈钢管</v>
      </c>
      <c r="G970" s="25">
        <f>工程量清单!G970</f>
        <v>1</v>
      </c>
      <c r="H970" s="28" t="str">
        <f>工程量清单!H970</f>
        <v>FABRICATED
厂制品</v>
      </c>
      <c r="I970" s="28" t="str">
        <f>工程量清单!I970</f>
        <v>STAINLESS STEEL
不锈钢</v>
      </c>
      <c r="J970" s="25" t="str">
        <f>工程量清单!J970</f>
        <v>CHINA
中国</v>
      </c>
      <c r="K970" s="25">
        <f>工程量清单!K970</f>
        <v>1500</v>
      </c>
      <c r="L970" s="25">
        <f>工程量清单!L970</f>
        <v>320</v>
      </c>
      <c r="M970" s="25">
        <f>工程量清单!M970</f>
        <v>0</v>
      </c>
      <c r="N970" s="27">
        <f>工程量清单!AX970</f>
        <v>0</v>
      </c>
      <c r="O970" s="27">
        <f>工程量清单!AY970</f>
        <v>0</v>
      </c>
    </row>
    <row r="971" s="2" customFormat="1" ht="30" customHeight="1" spans="1:15">
      <c r="A971" s="2" t="s">
        <v>57</v>
      </c>
      <c r="B971" s="25" t="str">
        <f>工程量清单!B971</f>
        <v>BQ150</v>
      </c>
      <c r="C971" s="28" t="str">
        <f>工程量清单!C971</f>
        <v>POT WASH SINK</v>
      </c>
      <c r="D971" s="24" t="str">
        <f>工程量清单!D971</f>
        <v>洗锅星盆台</v>
      </c>
      <c r="E971" s="28" t="str">
        <f>工程量清单!E971</f>
        <v>SINK SIZE 600*660*300MM,3 SINK, 1 DECK MOUNTED FAUCET &amp; MIX VALVE, 3 LEVER HANDLE DRAIN, 300MM HIGH BACK SPLASH</v>
      </c>
      <c r="F971" s="28" t="str">
        <f>工程量清单!F971</f>
        <v>星盆尺寸600*660*300，3星盆，1组冷热水龙头，3组摇柄去水，300mm高挡水板</v>
      </c>
      <c r="G971" s="25">
        <f>工程量清单!G971</f>
        <v>1</v>
      </c>
      <c r="H971" s="28" t="str">
        <f>工程量清单!H971</f>
        <v>FABRICATED
厂制品</v>
      </c>
      <c r="I971" s="28" t="str">
        <f>工程量清单!I971</f>
        <v>STAINLESS STEEL
不锈钢</v>
      </c>
      <c r="J971" s="25" t="str">
        <f>工程量清单!J971</f>
        <v>CHINA
中国</v>
      </c>
      <c r="K971" s="25">
        <f>工程量清单!K971</f>
        <v>3615</v>
      </c>
      <c r="L971" s="25">
        <f>工程量清单!L971</f>
        <v>750</v>
      </c>
      <c r="M971" s="25">
        <f>工程量清单!M971</f>
        <v>850</v>
      </c>
      <c r="N971" s="27">
        <f>工程量清单!AX971</f>
        <v>0</v>
      </c>
      <c r="O971" s="27">
        <f>工程量清单!AY971</f>
        <v>0</v>
      </c>
    </row>
    <row r="972" s="2" customFormat="1" ht="30" customHeight="1" spans="1:15">
      <c r="A972" s="2" t="s">
        <v>57</v>
      </c>
      <c r="B972" s="25" t="str">
        <f>工程量清单!B972</f>
        <v>BQ151</v>
      </c>
      <c r="C972" s="28" t="str">
        <f>工程量清单!C972</f>
        <v>FLOOR TROUGH WITH GRATE</v>
      </c>
      <c r="D972" s="24" t="str">
        <f>工程量清单!D972</f>
        <v>地沟连盖板</v>
      </c>
      <c r="E972" s="28">
        <f>工程量清单!E972</f>
        <v>0</v>
      </c>
      <c r="F972" s="28">
        <f>工程量清单!F972</f>
        <v>0</v>
      </c>
      <c r="G972" s="25">
        <f>工程量清单!G972</f>
        <v>1</v>
      </c>
      <c r="H972" s="28" t="str">
        <f>工程量清单!H972</f>
        <v>AQUAWYN
江苏名厨</v>
      </c>
      <c r="I972" s="28" t="str">
        <f>工程量清单!I972</f>
        <v>CG系列</v>
      </c>
      <c r="J972" s="25" t="str">
        <f>工程量清单!J972</f>
        <v>CHINA
中国</v>
      </c>
      <c r="K972" s="25">
        <f>工程量清单!K972</f>
        <v>1000</v>
      </c>
      <c r="L972" s="25">
        <f>工程量清单!L972</f>
        <v>350</v>
      </c>
      <c r="M972" s="25">
        <f>工程量清单!M972</f>
        <v>0</v>
      </c>
      <c r="N972" s="27" t="str">
        <f>工程量清单!AX972</f>
        <v>DSS
迪爱斯</v>
      </c>
      <c r="O972" s="27" t="str">
        <f>工程量清单!AY972</f>
        <v>ACO
亚科</v>
      </c>
    </row>
    <row r="973" s="2" customFormat="1" ht="30" customHeight="1" spans="1:15">
      <c r="A973" s="2" t="s">
        <v>57</v>
      </c>
      <c r="B973" s="25" t="str">
        <f>工程量清单!B973</f>
        <v>BQ152</v>
      </c>
      <c r="C973" s="28" t="str">
        <f>工程量清单!C973</f>
        <v>SHELVING UNIT</v>
      </c>
      <c r="D973" s="24" t="str">
        <f>工程量清单!D973</f>
        <v>层架</v>
      </c>
      <c r="E973" s="28" t="str">
        <f>工程量清单!E973</f>
        <v>4-TIERS, ADJUSTABLE </v>
      </c>
      <c r="F973" s="28" t="str">
        <f>工程量清单!F973</f>
        <v>4层,可调</v>
      </c>
      <c r="G973" s="25">
        <f>工程量清单!G973</f>
        <v>4</v>
      </c>
      <c r="H973" s="28" t="str">
        <f>工程量清单!H973</f>
        <v>JIWINS
普飞</v>
      </c>
      <c r="I973" s="28" t="str">
        <f>工程量清单!I973</f>
        <v>PSU482472</v>
      </c>
      <c r="J973" s="25" t="str">
        <f>工程量清单!J973</f>
        <v>CHINA
中国</v>
      </c>
      <c r="K973" s="25">
        <f>工程量清单!K973</f>
        <v>1220</v>
      </c>
      <c r="L973" s="25">
        <f>工程量清单!L973</f>
        <v>610</v>
      </c>
      <c r="M973" s="25">
        <f>工程量清单!M973</f>
        <v>1800</v>
      </c>
      <c r="N973" s="27" t="str">
        <f>工程量清单!AX973</f>
        <v>METRO
美卓</v>
      </c>
      <c r="O973" s="27" t="str">
        <f>工程量清单!AY973</f>
        <v>CAMBRO
勘宝</v>
      </c>
    </row>
    <row r="974" s="2" customFormat="1" ht="30" customHeight="1" spans="1:15">
      <c r="A974" s="2" t="s">
        <v>57</v>
      </c>
      <c r="B974" s="25" t="str">
        <f>工程量清单!B974</f>
        <v>BQ153</v>
      </c>
      <c r="C974" s="28" t="str">
        <f>工程量清单!C974</f>
        <v>OPEN WORK COUNTER</v>
      </c>
      <c r="D974" s="24" t="str">
        <f>工程量清单!D974</f>
        <v>开口工作柜</v>
      </c>
      <c r="E974" s="28">
        <f>工程量清单!E974</f>
        <v>0</v>
      </c>
      <c r="F974" s="28">
        <f>工程量清单!F974</f>
        <v>0</v>
      </c>
      <c r="G974" s="25">
        <f>工程量清单!G974</f>
        <v>4</v>
      </c>
      <c r="H974" s="28" t="str">
        <f>工程量清单!H974</f>
        <v>FABRICATED
厂制品</v>
      </c>
      <c r="I974" s="28" t="str">
        <f>工程量清单!I974</f>
        <v>STAINLESS STEEL
不锈钢</v>
      </c>
      <c r="J974" s="25" t="str">
        <f>工程量清单!J974</f>
        <v>CHINA
中国</v>
      </c>
      <c r="K974" s="25">
        <f>工程量清单!K974</f>
        <v>1400</v>
      </c>
      <c r="L974" s="25">
        <f>工程量清单!L974</f>
        <v>440</v>
      </c>
      <c r="M974" s="25">
        <f>工程量清单!M974</f>
        <v>850</v>
      </c>
      <c r="N974" s="27" t="str">
        <f>工程量清单!AX974</f>
        <v> </v>
      </c>
      <c r="O974" s="27" t="str">
        <f>工程量清单!AY974</f>
        <v> </v>
      </c>
    </row>
    <row r="975" s="2" customFormat="1" ht="30" customHeight="1" spans="1:15">
      <c r="A975" s="2" t="s">
        <v>57</v>
      </c>
      <c r="B975" s="25" t="str">
        <f>工程量清单!B975</f>
        <v>BQ160</v>
      </c>
      <c r="C975" s="28" t="str">
        <f>工程量清单!C975</f>
        <v>HAND SINK</v>
      </c>
      <c r="D975" s="24" t="str">
        <f>工程量清单!D975</f>
        <v>洗手星盆</v>
      </c>
      <c r="E975" s="28" t="str">
        <f>工程量清单!E975</f>
        <v>WITH 1 TOUCH FREE FAUCET, WALL MOUNTED</v>
      </c>
      <c r="F975" s="28" t="str">
        <f>工程量清单!F975</f>
        <v>连1组电子感应龙头, 挂墙</v>
      </c>
      <c r="G975" s="25">
        <f>工程量清单!G975</f>
        <v>2</v>
      </c>
      <c r="H975" s="28" t="str">
        <f>工程量清单!H975</f>
        <v>FABRICATED
厂制品</v>
      </c>
      <c r="I975" s="28" t="str">
        <f>工程量清单!I975</f>
        <v>STAINLESS STEEL
不锈钢</v>
      </c>
      <c r="J975" s="25" t="str">
        <f>工程量清单!J975</f>
        <v>CHINA
中国</v>
      </c>
      <c r="K975" s="25">
        <f>工程量清单!K975</f>
        <v>500</v>
      </c>
      <c r="L975" s="25">
        <f>工程量清单!L975</f>
        <v>400</v>
      </c>
      <c r="M975" s="25">
        <f>工程量清单!M975</f>
        <v>850</v>
      </c>
      <c r="N975" s="27" t="str">
        <f>工程量清单!AX975</f>
        <v> </v>
      </c>
      <c r="O975" s="27" t="str">
        <f>工程量清单!AY975</f>
        <v> </v>
      </c>
    </row>
    <row r="976" s="2" customFormat="1" ht="30" customHeight="1" spans="1:15">
      <c r="A976" s="2" t="s">
        <v>57</v>
      </c>
      <c r="B976" s="25" t="str">
        <f>工程量清单!B976</f>
        <v>BQ162</v>
      </c>
      <c r="C976" s="28" t="str">
        <f>工程量清单!C976</f>
        <v>MICROWAVE OVEN</v>
      </c>
      <c r="D976" s="24" t="str">
        <f>工程量清单!D976</f>
        <v>微波炉</v>
      </c>
      <c r="E976" s="28" t="str">
        <f>工程量清单!E976</f>
        <v>ELECTRIC</v>
      </c>
      <c r="F976" s="28" t="str">
        <f>工程量清单!F976</f>
        <v>电加热</v>
      </c>
      <c r="G976" s="25">
        <f>工程量清单!G976</f>
        <v>1</v>
      </c>
      <c r="H976" s="28" t="str">
        <f>工程量清单!H976</f>
        <v>PANASONIC
松下</v>
      </c>
      <c r="I976" s="28" t="str">
        <f>工程量清单!I976</f>
        <v>NE-186AC</v>
      </c>
      <c r="J976" s="25" t="str">
        <f>工程量清单!J976</f>
        <v>JAPAN
日本</v>
      </c>
      <c r="K976" s="25">
        <f>工程量清单!K976</f>
        <v>422</v>
      </c>
      <c r="L976" s="25">
        <f>工程量清单!L976</f>
        <v>508</v>
      </c>
      <c r="M976" s="25">
        <f>工程量清单!M976</f>
        <v>337</v>
      </c>
      <c r="N976" s="27" t="str">
        <f>工程量清单!AX976</f>
        <v>MENUMASTER
美料马士达</v>
      </c>
      <c r="O976" s="27" t="str">
        <f>工程量清单!AY976</f>
        <v>AMANA</v>
      </c>
    </row>
    <row r="977" s="2" customFormat="1" ht="30" customHeight="1" spans="1:15">
      <c r="A977" s="2" t="s">
        <v>57</v>
      </c>
      <c r="B977" s="25" t="str">
        <f>工程量清单!B977</f>
        <v>BQ163</v>
      </c>
      <c r="C977" s="28" t="str">
        <f>工程量清单!C977</f>
        <v>COUNTER CABINET</v>
      </c>
      <c r="D977" s="24" t="str">
        <f>工程量清单!D977</f>
        <v>工作柜</v>
      </c>
      <c r="E977" s="28" t="str">
        <f>工程量清单!E977</f>
        <v>SLIDING DOOR</v>
      </c>
      <c r="F977" s="28" t="str">
        <f>工程量清单!F977</f>
        <v>移门</v>
      </c>
      <c r="G977" s="25">
        <f>工程量清单!G977</f>
        <v>4</v>
      </c>
      <c r="H977" s="28" t="str">
        <f>工程量清单!H977</f>
        <v>FABRICATED
厂制品</v>
      </c>
      <c r="I977" s="28" t="str">
        <f>工程量清单!I977</f>
        <v>STAINLESS STEEL
不锈钢</v>
      </c>
      <c r="J977" s="25" t="str">
        <f>工程量清单!J977</f>
        <v>CHINA
中国</v>
      </c>
      <c r="K977" s="25">
        <f>工程量清单!K977</f>
        <v>1400</v>
      </c>
      <c r="L977" s="25">
        <f>工程量清单!L977</f>
        <v>760</v>
      </c>
      <c r="M977" s="25">
        <f>工程量清单!M977</f>
        <v>850</v>
      </c>
      <c r="N977" s="27" t="str">
        <f>工程量清单!AX977</f>
        <v> </v>
      </c>
      <c r="O977" s="27" t="str">
        <f>工程量清单!AY977</f>
        <v> </v>
      </c>
    </row>
    <row r="978" s="2" customFormat="1" ht="30" customHeight="1" spans="1:15">
      <c r="A978" s="2" t="s">
        <v>57</v>
      </c>
      <c r="B978" s="25" t="str">
        <f>工程量清单!B978</f>
        <v>BQ164</v>
      </c>
      <c r="C978" s="28" t="str">
        <f>工程量清单!C978</f>
        <v>WALL SHELF</v>
      </c>
      <c r="D978" s="24" t="str">
        <f>工程量清单!D978</f>
        <v>挂墙层板</v>
      </c>
      <c r="E978" s="28" t="str">
        <f>工程量清单!E978</f>
        <v>DOUBLE SHELF</v>
      </c>
      <c r="F978" s="28" t="str">
        <f>工程量清单!F978</f>
        <v>双层</v>
      </c>
      <c r="G978" s="25">
        <f>工程量清单!G978</f>
        <v>1</v>
      </c>
      <c r="H978" s="28" t="str">
        <f>工程量清单!H978</f>
        <v>FABRICATED
厂制品</v>
      </c>
      <c r="I978" s="28" t="str">
        <f>工程量清单!I978</f>
        <v>STAINLESS STEEL
不锈钢</v>
      </c>
      <c r="J978" s="25" t="str">
        <f>工程量清单!J978</f>
        <v>CHINA
中国</v>
      </c>
      <c r="K978" s="25">
        <f>工程量清单!K978</f>
        <v>2460</v>
      </c>
      <c r="L978" s="25">
        <f>工程量清单!L978</f>
        <v>350</v>
      </c>
      <c r="M978" s="25">
        <f>工程量清单!M978</f>
        <v>0</v>
      </c>
      <c r="N978" s="27" t="str">
        <f>工程量清单!AX978</f>
        <v> </v>
      </c>
      <c r="O978" s="27" t="str">
        <f>工程量清单!AY978</f>
        <v> </v>
      </c>
    </row>
    <row r="979" s="2" customFormat="1" ht="30" customHeight="1" spans="1:15">
      <c r="A979" s="2" t="s">
        <v>57</v>
      </c>
      <c r="B979" s="25" t="str">
        <f>工程量清单!B979</f>
        <v>BQ165</v>
      </c>
      <c r="C979" s="28" t="str">
        <f>工程量清单!C979</f>
        <v>PASS THROUGH WINDOW</v>
      </c>
      <c r="D979" s="24" t="str">
        <f>工程量清单!D979</f>
        <v>传菜窗连窗台板</v>
      </c>
      <c r="E979" s="28" t="str">
        <f>工程量清单!E979</f>
        <v>GLASS SLIDING DOOR,W/LOCK</v>
      </c>
      <c r="F979" s="28" t="str">
        <f>工程量清单!F979</f>
        <v>玻璃移门，连锁</v>
      </c>
      <c r="G979" s="25">
        <f>工程量清单!G979</f>
        <v>2</v>
      </c>
      <c r="H979" s="28" t="str">
        <f>工程量清单!H979</f>
        <v>FABRICATED
厂制品</v>
      </c>
      <c r="I979" s="28" t="str">
        <f>工程量清单!I979</f>
        <v>STAINLESS STEEL
不锈钢</v>
      </c>
      <c r="J979" s="25" t="str">
        <f>工程量清单!J979</f>
        <v>CHINA
中国</v>
      </c>
      <c r="K979" s="25">
        <f>工程量清单!K979</f>
        <v>1200</v>
      </c>
      <c r="L979" s="25">
        <f>工程量清单!L979</f>
        <v>450</v>
      </c>
      <c r="M979" s="25">
        <f>工程量清单!M979</f>
        <v>600</v>
      </c>
      <c r="N979" s="27" t="str">
        <f>工程量清单!AX979</f>
        <v> </v>
      </c>
      <c r="O979" s="27" t="str">
        <f>工程量清单!AY979</f>
        <v> </v>
      </c>
    </row>
    <row r="980" s="2" customFormat="1" ht="30" customHeight="1" spans="1:15">
      <c r="A980" s="2" t="s">
        <v>57</v>
      </c>
      <c r="B980" s="25" t="str">
        <f>工程量清单!B980</f>
        <v>BQ166</v>
      </c>
      <c r="C980" s="28" t="str">
        <f>工程量清单!C980</f>
        <v>UV LIGHT WITH LOCKING CONTROLLER</v>
      </c>
      <c r="D980" s="24" t="str">
        <f>工程量清单!D980</f>
        <v>紫外线消毒灯带互锁控制器</v>
      </c>
      <c r="E980" s="28" t="str">
        <f>工程量清单!E980</f>
        <v>WITH REFLECTOR,LOCKING CONTROL W/ROOM LIGHT,START/CLOSING AUTOMATICALLY,W/ADJUSTABLE START/SANITIZING TIMER</v>
      </c>
      <c r="F980" s="28" t="str">
        <f>工程量清单!F980</f>
        <v>帶反射罩,与房间照明互锁控制，自动启停，延时启动，消毒时间长可调</v>
      </c>
      <c r="G980" s="25">
        <f>工程量清单!G980</f>
        <v>2</v>
      </c>
      <c r="H980" s="28" t="str">
        <f>工程量清单!H980</f>
        <v>PHILIPS+向尊</v>
      </c>
      <c r="I980" s="28" t="str">
        <f>工程量清单!I980</f>
        <v>TUV 36W+SUVC-1A</v>
      </c>
      <c r="J980" s="25" t="str">
        <f>工程量清单!J980</f>
        <v>POLAN
波兰</v>
      </c>
      <c r="K980" s="25">
        <f>工程量清单!K980</f>
        <v>1213</v>
      </c>
      <c r="L980" s="25">
        <f>工程量清单!L980</f>
        <v>28</v>
      </c>
      <c r="M980" s="25">
        <f>工程量清单!M980</f>
        <v>28</v>
      </c>
      <c r="N980" s="27" t="str">
        <f>工程量清单!AX980</f>
        <v>LIJIER
蝇博士</v>
      </c>
      <c r="O980" s="27" t="str">
        <f>工程量清单!AY980</f>
        <v> LOCAL
项目当地优质产品</v>
      </c>
    </row>
    <row r="981" s="2" customFormat="1" ht="30" customHeight="1" spans="1:15">
      <c r="A981" s="2" t="s">
        <v>57</v>
      </c>
      <c r="B981" s="25" t="str">
        <f>工程量清单!B981</f>
        <v>BQ167</v>
      </c>
      <c r="C981" s="28" t="str">
        <f>工程量清单!C981</f>
        <v>MOBILE WORK TABLE </v>
      </c>
      <c r="D981" s="24" t="str">
        <f>工程量清单!D981</f>
        <v>活动工作台</v>
      </c>
      <c r="E981" s="28" t="str">
        <f>工程量清单!E981</f>
        <v>INTERMEDIATE SHELF</v>
      </c>
      <c r="F981" s="28" t="str">
        <f>工程量清单!F981</f>
        <v>中层板</v>
      </c>
      <c r="G981" s="25">
        <f>工程量清单!G981</f>
        <v>3</v>
      </c>
      <c r="H981" s="28" t="str">
        <f>工程量清单!H981</f>
        <v>FABRICATED
厂制品</v>
      </c>
      <c r="I981" s="28" t="str">
        <f>工程量清单!I981</f>
        <v>STAINLESS STEEL
不锈钢</v>
      </c>
      <c r="J981" s="25" t="str">
        <f>工程量清单!J981</f>
        <v>CHINA
中国</v>
      </c>
      <c r="K981" s="25">
        <f>工程量清单!K981</f>
        <v>1500</v>
      </c>
      <c r="L981" s="25">
        <f>工程量清单!L981</f>
        <v>760</v>
      </c>
      <c r="M981" s="25">
        <f>工程量清单!M981</f>
        <v>850</v>
      </c>
      <c r="N981" s="27" t="str">
        <f>工程量清单!AX981</f>
        <v> </v>
      </c>
      <c r="O981" s="27" t="str">
        <f>工程量清单!AY981</f>
        <v> </v>
      </c>
    </row>
    <row r="982" s="2" customFormat="1" ht="30" customHeight="1" spans="1:15">
      <c r="A982" s="2" t="s">
        <v>57</v>
      </c>
      <c r="B982" s="25" t="str">
        <f>工程量清单!B982</f>
        <v>BQ170</v>
      </c>
      <c r="C982" s="28" t="str">
        <f>工程量清单!C982</f>
        <v>UPRIGHT REFRIGERATOR WITH 2 DOORS</v>
      </c>
      <c r="D982" s="24" t="str">
        <f>工程量清单!D982</f>
        <v>双门高身冷藏柜</v>
      </c>
      <c r="E982" s="28" t="str">
        <f>工程量清单!E982</f>
        <v>2 DOORS，'+1℃～+4℃</v>
      </c>
      <c r="F982" s="28" t="str">
        <f>工程量清单!F982</f>
        <v>双门，'+1℃～+4℃</v>
      </c>
      <c r="G982" s="25">
        <f>工程量清单!G982</f>
        <v>1</v>
      </c>
      <c r="H982" s="28" t="str">
        <f>工程量清单!H982</f>
        <v>WILLIAMS
威廉士</v>
      </c>
      <c r="I982" s="28" t="str">
        <f>工程量清单!I982</f>
        <v>HG1T(J)SEA</v>
      </c>
      <c r="J982" s="25" t="str">
        <f>工程量清单!J982</f>
        <v>CHINA
中国</v>
      </c>
      <c r="K982" s="25">
        <f>工程量清单!K982</f>
        <v>737</v>
      </c>
      <c r="L982" s="25">
        <f>工程量清单!L982</f>
        <v>824</v>
      </c>
      <c r="M982" s="25">
        <f>工程量清单!M982</f>
        <v>1975</v>
      </c>
      <c r="N982" s="27" t="str">
        <f>工程量清单!AX982</f>
        <v>IGLU</v>
      </c>
      <c r="O982" s="27" t="str">
        <f>工程量清单!AY982</f>
        <v>PRECISION
精确</v>
      </c>
    </row>
    <row r="983" s="2" customFormat="1" ht="30" customHeight="1" spans="1:15">
      <c r="A983" s="2" t="s">
        <v>57</v>
      </c>
      <c r="B983" s="25" t="str">
        <f>工程量清单!B983</f>
        <v>BQ171</v>
      </c>
      <c r="C983" s="28" t="str">
        <f>工程量清单!C983</f>
        <v>WORK TABLE WITH 2 SINKS</v>
      </c>
      <c r="D983" s="24" t="str">
        <f>工程量清单!D983</f>
        <v>双星盆工作柜</v>
      </c>
      <c r="E983" s="28" t="str">
        <f>工程量清单!E983</f>
        <v>"	SINK SIZE 、450*450*300MM, DOUBLE SINK, 1 DECK MOUNTED FAUCET &amp; MIXED VALVE, 2 LEVER HANDLE DRAINS, 150MM HIGH BACK SPLASH，W/ DRAIN"</v>
      </c>
      <c r="F983" s="28" t="str">
        <f>工程量清单!F983</f>
        <v>星盆尺寸450*450*300, 双星盆, 1組冷热水龙头, 2组摇柄去水，150mm高挡水板。</v>
      </c>
      <c r="G983" s="25">
        <f>工程量清单!G983</f>
        <v>1</v>
      </c>
      <c r="H983" s="28" t="str">
        <f>工程量清单!H983</f>
        <v>FABRICATED
厂制品</v>
      </c>
      <c r="I983" s="28" t="str">
        <f>工程量清单!I983</f>
        <v>STAINLESS STEEL
不锈钢</v>
      </c>
      <c r="J983" s="25" t="str">
        <f>工程量清单!J983</f>
        <v>CHINA
中国</v>
      </c>
      <c r="K983" s="25">
        <f>工程量清单!K983</f>
        <v>1800</v>
      </c>
      <c r="L983" s="25">
        <f>工程量清单!L983</f>
        <v>770</v>
      </c>
      <c r="M983" s="25">
        <f>工程量清单!M983</f>
        <v>850</v>
      </c>
      <c r="N983" s="27" t="str">
        <f>工程量清单!AX983</f>
        <v> </v>
      </c>
      <c r="O983" s="27" t="str">
        <f>工程量清单!AY983</f>
        <v> </v>
      </c>
    </row>
    <row r="984" s="2" customFormat="1" ht="30" customHeight="1" spans="1:15">
      <c r="A984" s="2" t="s">
        <v>57</v>
      </c>
      <c r="B984" s="25" t="str">
        <f>工程量清单!B984</f>
        <v>BQ172</v>
      </c>
      <c r="C984" s="28" t="str">
        <f>工程量清单!C984</f>
        <v>KNIFE DISINFECTION CABINET </v>
      </c>
      <c r="D984" s="24" t="str">
        <f>工程量清单!D984</f>
        <v>刀具消毒柜</v>
      </c>
      <c r="E984" s="28" t="str">
        <f>工程量清单!E984</f>
        <v>UV SANITIZING, WALL MOUNTED</v>
      </c>
      <c r="F984" s="28" t="str">
        <f>工程量清单!F984</f>
        <v>紫外线消毒，挂墙安装</v>
      </c>
      <c r="G984" s="25">
        <f>工程量清单!G984</f>
        <v>1</v>
      </c>
      <c r="H984" s="28" t="str">
        <f>工程量清单!H984</f>
        <v>LEEGO
利高</v>
      </c>
      <c r="I984" s="28" t="str">
        <f>工程量清单!I984</f>
        <v>KC-500E</v>
      </c>
      <c r="J984" s="25" t="str">
        <f>工程量清单!J984</f>
        <v>CHINA
中国</v>
      </c>
      <c r="K984" s="25">
        <f>工程量清单!K984</f>
        <v>540</v>
      </c>
      <c r="L984" s="25">
        <f>工程量清单!L984</f>
        <v>135</v>
      </c>
      <c r="M984" s="25">
        <f>工程量清单!M984</f>
        <v>645</v>
      </c>
      <c r="N984" s="27" t="str">
        <f>工程量清单!AX984</f>
        <v>BIZERBA
碧彩</v>
      </c>
      <c r="O984" s="27" t="str">
        <f>工程量清单!AY984</f>
        <v>EDLUND
艾伦</v>
      </c>
    </row>
    <row r="985" s="2" customFormat="1" ht="30" customHeight="1" spans="1:15">
      <c r="A985" s="2" t="s">
        <v>57</v>
      </c>
      <c r="B985" s="25" t="str">
        <f>工程量清单!B985</f>
        <v>BQ173</v>
      </c>
      <c r="C985" s="28" t="str">
        <f>工程量清单!C985</f>
        <v>WATER FILTER</v>
      </c>
      <c r="D985" s="24" t="str">
        <f>工程量清单!D985</f>
        <v>净水器连直饮水龙头</v>
      </c>
      <c r="E985" s="28">
        <f>工程量清单!E985</f>
        <v>0</v>
      </c>
      <c r="F985" s="28">
        <f>工程量清单!F985</f>
        <v>0</v>
      </c>
      <c r="G985" s="25">
        <f>工程量清单!G985</f>
        <v>1</v>
      </c>
      <c r="H985" s="28" t="str">
        <f>工程量清单!H985</f>
        <v>EVERPURE
爱惠浦</v>
      </c>
      <c r="I985" s="28" t="str">
        <f>工程量清单!I985</f>
        <v>CDRN1-4FT+PFB-002 UV SYSTEM(SA11185+SA30043）</v>
      </c>
      <c r="J985" s="25" t="str">
        <f>工程量清单!J985</f>
        <v>CHINA
中国</v>
      </c>
      <c r="K985" s="25">
        <f>工程量清单!K985</f>
        <v>0</v>
      </c>
      <c r="L985" s="25">
        <f>工程量清单!L985</f>
        <v>0</v>
      </c>
      <c r="M985" s="25">
        <f>工程量清单!M985</f>
        <v>0</v>
      </c>
      <c r="N985" s="27" t="str">
        <f>工程量清单!AX985</f>
        <v>PARAGON
百诺肯</v>
      </c>
      <c r="O985" s="27" t="str">
        <f>工程量清单!AY985</f>
        <v>SELECTO
森乐</v>
      </c>
    </row>
    <row r="986" s="2" customFormat="1" ht="30" customHeight="1" spans="1:15">
      <c r="A986" s="2" t="s">
        <v>57</v>
      </c>
      <c r="B986" s="25" t="str">
        <f>工程量清单!B986</f>
        <v>BQ174</v>
      </c>
      <c r="C986" s="28" t="str">
        <f>工程量清单!C986</f>
        <v>WALL SHELF</v>
      </c>
      <c r="D986" s="24" t="str">
        <f>工程量清单!D986</f>
        <v>挂墙层板</v>
      </c>
      <c r="E986" s="28" t="str">
        <f>工程量清单!E986</f>
        <v>DOUBLE SHELF</v>
      </c>
      <c r="F986" s="28" t="str">
        <f>工程量清单!F986</f>
        <v>双层</v>
      </c>
      <c r="G986" s="25">
        <f>工程量清单!G986</f>
        <v>1</v>
      </c>
      <c r="H986" s="28" t="str">
        <f>工程量清单!H986</f>
        <v>FABRICATED
厂制品</v>
      </c>
      <c r="I986" s="28" t="str">
        <f>工程量清单!I986</f>
        <v>STAINLESS STEEL
不锈钢</v>
      </c>
      <c r="J986" s="25" t="str">
        <f>工程量清单!J986</f>
        <v>CHINA
中国</v>
      </c>
      <c r="K986" s="25">
        <f>工程量清单!K986</f>
        <v>4750</v>
      </c>
      <c r="L986" s="25">
        <f>工程量清单!L986</f>
        <v>350</v>
      </c>
      <c r="M986" s="25">
        <f>工程量清单!M986</f>
        <v>0</v>
      </c>
      <c r="N986" s="27" t="str">
        <f>工程量清单!AX986</f>
        <v> </v>
      </c>
      <c r="O986" s="27" t="str">
        <f>工程量清单!AY986</f>
        <v> </v>
      </c>
    </row>
    <row r="987" s="2" customFormat="1" ht="30" customHeight="1" spans="1:15">
      <c r="A987" s="2" t="s">
        <v>57</v>
      </c>
      <c r="B987" s="25" t="str">
        <f>工程量清单!B987</f>
        <v>BQ176</v>
      </c>
      <c r="C987" s="28" t="str">
        <f>工程量清单!C987</f>
        <v>COUNTER REFRIGERATOR</v>
      </c>
      <c r="D987" s="24" t="str">
        <f>工程量清单!D987</f>
        <v>平台高温雪柜</v>
      </c>
      <c r="E987" s="28" t="str">
        <f>工程量清单!E987</f>
        <v>2 DOORS,'+1℃～+4℃,LEFT COMPRESSOR</v>
      </c>
      <c r="F987" s="28" t="str">
        <f>工程量清单!F987</f>
        <v>双门,'+1℃～+4℃,左机位</v>
      </c>
      <c r="G987" s="25">
        <f>工程量清单!G987</f>
        <v>1</v>
      </c>
      <c r="H987" s="28" t="str">
        <f>工程量清单!H987</f>
        <v>WILLIAMS
威廉士</v>
      </c>
      <c r="I987" s="28" t="str">
        <f>工程量清单!I987</f>
        <v>HE2U(J)-XDD</v>
      </c>
      <c r="J987" s="25" t="str">
        <f>工程量清单!J987</f>
        <v>CHINA
中国</v>
      </c>
      <c r="K987" s="25">
        <f>工程量清单!K987</f>
        <v>1765</v>
      </c>
      <c r="L987" s="25">
        <f>工程量清单!L987</f>
        <v>770</v>
      </c>
      <c r="M987" s="25">
        <f>工程量清单!M987</f>
        <v>850</v>
      </c>
      <c r="N987" s="27" t="str">
        <f>工程量清单!AX987</f>
        <v>IGLU</v>
      </c>
      <c r="O987" s="27" t="str">
        <f>工程量清单!AY987</f>
        <v>PRECISION
精确</v>
      </c>
    </row>
    <row r="988" s="2" customFormat="1" ht="30" customHeight="1" spans="1:15">
      <c r="A988" s="2" t="s">
        <v>57</v>
      </c>
      <c r="B988" s="25" t="str">
        <f>工程量清单!B988</f>
        <v>BQ177</v>
      </c>
      <c r="C988" s="28" t="str">
        <f>工程量清单!C988</f>
        <v>COUNTER REFRIGERATOR</v>
      </c>
      <c r="D988" s="24" t="str">
        <f>工程量清单!D988</f>
        <v>平台高温雪柜</v>
      </c>
      <c r="E988" s="28" t="str">
        <f>工程量清单!E988</f>
        <v>2 DOORS,'+1℃～+4℃,RIGHT COMPRESSOR</v>
      </c>
      <c r="F988" s="28" t="str">
        <f>工程量清单!F988</f>
        <v>双门,'+1℃～+4℃,右机位</v>
      </c>
      <c r="G988" s="25">
        <f>工程量清单!G988</f>
        <v>1</v>
      </c>
      <c r="H988" s="28" t="str">
        <f>工程量清单!H988</f>
        <v>WILLIAMS
威廉士</v>
      </c>
      <c r="I988" s="28" t="str">
        <f>工程量清单!I988</f>
        <v>HE2U(J)-DDX</v>
      </c>
      <c r="J988" s="25" t="str">
        <f>工程量清单!J988</f>
        <v>CHINA
中国</v>
      </c>
      <c r="K988" s="25">
        <f>工程量清单!K988</f>
        <v>1765</v>
      </c>
      <c r="L988" s="25">
        <f>工程量清单!L988</f>
        <v>770</v>
      </c>
      <c r="M988" s="25">
        <f>工程量清单!M988</f>
        <v>850</v>
      </c>
      <c r="N988" s="27" t="str">
        <f>工程量清单!AX988</f>
        <v>IGLU</v>
      </c>
      <c r="O988" s="27" t="str">
        <f>工程量清单!AY988</f>
        <v>PRECISION
精确</v>
      </c>
    </row>
    <row r="989" s="2" customFormat="1" ht="30" customHeight="1" spans="1:15">
      <c r="A989" s="2" t="s">
        <v>57</v>
      </c>
      <c r="B989" s="25" t="str">
        <f>工程量清单!B989</f>
        <v>BQ180</v>
      </c>
      <c r="C989" s="28" t="str">
        <f>工程量清单!C989</f>
        <v>BAIN MARIE</v>
      </c>
      <c r="D989" s="24" t="str">
        <f>工程量清单!D989</f>
        <v>台式保温汤池</v>
      </c>
      <c r="E989" s="28" t="str">
        <f>工程量清单!E989</f>
        <v>DESK TOP</v>
      </c>
      <c r="F989" s="28" t="str">
        <f>工程量清单!F989</f>
        <v>座台式</v>
      </c>
      <c r="G989" s="25">
        <f>工程量清单!G989</f>
        <v>1</v>
      </c>
      <c r="H989" s="28" t="str">
        <f>工程量清单!H989</f>
        <v>FABRICATED
厂制品</v>
      </c>
      <c r="I989" s="28" t="str">
        <f>工程量清单!I989</f>
        <v>STAINLESS STEEL
不锈钢</v>
      </c>
      <c r="J989" s="25" t="str">
        <f>工程量清单!J989</f>
        <v>CHINA
中国</v>
      </c>
      <c r="K989" s="25">
        <f>工程量清单!K989</f>
        <v>607</v>
      </c>
      <c r="L989" s="25">
        <f>工程量清单!L989</f>
        <v>370</v>
      </c>
      <c r="M989" s="25">
        <f>工程量清单!M989</f>
        <v>248</v>
      </c>
      <c r="N989" s="27" t="str">
        <f>工程量清单!AX989</f>
        <v> </v>
      </c>
      <c r="O989" s="27" t="str">
        <f>工程量清单!AY989</f>
        <v> </v>
      </c>
    </row>
    <row r="990" s="2" customFormat="1" ht="30" customHeight="1" spans="1:15">
      <c r="A990" s="2" t="s">
        <v>57</v>
      </c>
      <c r="B990" s="25" t="str">
        <f>工程量清单!B990</f>
        <v>BQ181</v>
      </c>
      <c r="C990" s="28" t="str">
        <f>工程量清单!C990</f>
        <v>B.B.Q. SHELF</v>
      </c>
      <c r="D990" s="24" t="str">
        <f>工程量清单!D990</f>
        <v>烧腊挂架</v>
      </c>
      <c r="E990" s="28" t="str">
        <f>工程量清单!E990</f>
        <v>WALL MOUNTED,W/ OIL TRIP TRAY</v>
      </c>
      <c r="F990" s="28" t="str">
        <f>工程量清单!F990</f>
        <v>挂墙式，带滴油盆</v>
      </c>
      <c r="G990" s="25">
        <f>工程量清单!G990</f>
        <v>1</v>
      </c>
      <c r="H990" s="28" t="str">
        <f>工程量清单!H990</f>
        <v>FABRICATED
厂制品</v>
      </c>
      <c r="I990" s="28" t="str">
        <f>工程量清单!I990</f>
        <v>STAINLESS STEEL
不锈钢</v>
      </c>
      <c r="J990" s="25" t="str">
        <f>工程量清单!J990</f>
        <v>CHINA
中国</v>
      </c>
      <c r="K990" s="25">
        <f>工程量清单!K990</f>
        <v>975</v>
      </c>
      <c r="L990" s="25">
        <f>工程量清单!L990</f>
        <v>0</v>
      </c>
      <c r="M990" s="25">
        <f>工程量清单!M990</f>
        <v>0</v>
      </c>
      <c r="N990" s="27" t="str">
        <f>工程量清单!AX990</f>
        <v> </v>
      </c>
      <c r="O990" s="27" t="str">
        <f>工程量清单!AY990</f>
        <v> </v>
      </c>
    </row>
    <row r="991" s="2" customFormat="1" ht="30" customHeight="1" spans="1:15">
      <c r="A991" s="2" t="s">
        <v>57</v>
      </c>
      <c r="B991" s="25" t="str">
        <f>工程量清单!B991</f>
        <v>BQ183</v>
      </c>
      <c r="C991" s="28" t="str">
        <f>工程量清单!C991</f>
        <v>COUNTER CABINET</v>
      </c>
      <c r="D991" s="24" t="str">
        <f>工程量清单!D991</f>
        <v>工作柜</v>
      </c>
      <c r="E991" s="28" t="str">
        <f>工程量清单!E991</f>
        <v>SLIDING DOOR</v>
      </c>
      <c r="F991" s="28" t="str">
        <f>工程量清单!F991</f>
        <v>移门</v>
      </c>
      <c r="G991" s="25">
        <f>工程量清单!G991</f>
        <v>1</v>
      </c>
      <c r="H991" s="28" t="str">
        <f>工程量清单!H991</f>
        <v>FABRICATED
厂制品</v>
      </c>
      <c r="I991" s="28" t="str">
        <f>工程量清单!I991</f>
        <v>STAINLESS STEEL
不锈钢</v>
      </c>
      <c r="J991" s="25" t="str">
        <f>工程量清单!J991</f>
        <v>CHINA
中国</v>
      </c>
      <c r="K991" s="25">
        <f>工程量清单!K991</f>
        <v>1320</v>
      </c>
      <c r="L991" s="25">
        <f>工程量清单!L991</f>
        <v>770</v>
      </c>
      <c r="M991" s="25">
        <f>工程量清单!M991</f>
        <v>850</v>
      </c>
      <c r="N991" s="27" t="str">
        <f>工程量清单!AX991</f>
        <v> </v>
      </c>
      <c r="O991" s="27" t="str">
        <f>工程量清单!AY991</f>
        <v> </v>
      </c>
    </row>
    <row r="992" s="2" customFormat="1" ht="30" customHeight="1" spans="1:15">
      <c r="A992" s="2" t="s">
        <v>57</v>
      </c>
      <c r="B992" s="25" t="str">
        <f>工程量清单!B992</f>
        <v>BQ184</v>
      </c>
      <c r="C992" s="28" t="str">
        <f>工程量清单!C992</f>
        <v>WALK-IN COOLER</v>
      </c>
      <c r="D992" s="24" t="str">
        <f>工程量清单!D992</f>
        <v>步入式冷藏库</v>
      </c>
      <c r="E992" s="28" t="str">
        <f>工程量清单!E992</f>
        <v>7℃ TO 15℃，0.8mm SUS 304，FIRE RATING B1，DOOR WITH WINDOWS,DROP-IN INSTALL</v>
      </c>
      <c r="F992" s="28" t="str">
        <f>工程量清单!F992</f>
        <v>7℃ 至 15℃,双面0.8mm不锈钢，B1防火等级,库门带防撞板及观察窗，嵌地安装</v>
      </c>
      <c r="G992" s="25">
        <f>工程量清单!G992</f>
        <v>1</v>
      </c>
      <c r="H992" s="28" t="str">
        <f>工程量清单!H992</f>
        <v>SNOWYN</v>
      </c>
      <c r="I992" s="28" t="str">
        <f>工程量清单!I992</f>
        <v>CUSTOM MADE
定制</v>
      </c>
      <c r="J992" s="25" t="str">
        <f>工程量清单!J992</f>
        <v>CHINA
中国</v>
      </c>
      <c r="K992" s="25">
        <f>工程量清单!K992</f>
        <v>2750</v>
      </c>
      <c r="L992" s="25">
        <f>工程量清单!L992</f>
        <v>3350</v>
      </c>
      <c r="M992" s="25">
        <f>工程量清单!M992</f>
        <v>2600</v>
      </c>
      <c r="N992" s="27" t="str">
        <f>工程量清单!AX992</f>
        <v>KINGSWAY
艺瀚</v>
      </c>
      <c r="O992" s="27" t="str">
        <f>工程量清单!AY992</f>
        <v>DESMON
迪仕曼</v>
      </c>
    </row>
    <row r="993" s="2" customFormat="1" ht="30" customHeight="1" spans="1:15">
      <c r="A993" s="2" t="s">
        <v>57</v>
      </c>
      <c r="B993" s="25" t="str">
        <f>工程量清单!B993</f>
        <v>BQ185</v>
      </c>
      <c r="C993" s="28" t="str">
        <f>工程量清单!C993</f>
        <v>EVAPORATOR COIL</v>
      </c>
      <c r="D993" s="24" t="str">
        <f>工程量清单!D993</f>
        <v>冷凝蒸发器</v>
      </c>
      <c r="E993" s="28" t="str">
        <f>工程量清单!E993</f>
        <v>INSTALL IN ITEM BQ184 WALK-IN COOLER COMPARTMENT，WATER COOLED</v>
      </c>
      <c r="F993" s="28" t="str">
        <f>工程量清单!F993</f>
        <v>安装於步入式冷藏库 BQ184 内，水冷</v>
      </c>
      <c r="G993" s="25">
        <f>工程量清单!G993</f>
        <v>1</v>
      </c>
      <c r="H993" s="28" t="str">
        <f>工程量清单!H993</f>
        <v>LU-VE</v>
      </c>
      <c r="I993" s="28" t="str">
        <f>工程量清单!I993</f>
        <v>F27HC 49 E4</v>
      </c>
      <c r="J993" s="25" t="str">
        <f>工程量清单!J993</f>
        <v>CHINA
中国</v>
      </c>
      <c r="K993" s="25">
        <f>工程量清单!K993</f>
        <v>910</v>
      </c>
      <c r="L993" s="25">
        <f>工程量清单!L993</f>
        <v>420</v>
      </c>
      <c r="M993" s="25">
        <f>工程量清单!M993</f>
        <v>570</v>
      </c>
      <c r="N993" s="27" t="str">
        <f>工程量清单!AX993</f>
        <v>KUBA
库博</v>
      </c>
      <c r="O993" s="27" t="str">
        <f>工程量清单!AY993</f>
        <v>BOHN
西克</v>
      </c>
    </row>
    <row r="994" s="2" customFormat="1" ht="30" customHeight="1" spans="1:15">
      <c r="A994" s="2" t="s">
        <v>57</v>
      </c>
      <c r="B994" s="25" t="str">
        <f>工程量清单!B994</f>
        <v>BQ186</v>
      </c>
      <c r="C994" s="28" t="str">
        <f>工程量清单!C994</f>
        <v>REFRIGERATION COMPRESSOR</v>
      </c>
      <c r="D994" s="24" t="str">
        <f>工程量清单!D994</f>
        <v>制冷压缩机组</v>
      </c>
      <c r="E994" s="28" t="str">
        <f>工程量清单!E994</f>
        <v>WATER COOLED, FOR ITEM  BQ184</v>
      </c>
      <c r="F994" s="28" t="str">
        <f>工程量清单!F994</f>
        <v>水冷，用于编号 BQ184</v>
      </c>
      <c r="G994" s="25">
        <f>工程量清单!G994</f>
        <v>1</v>
      </c>
      <c r="H994" s="28" t="str">
        <f>工程量清单!H994</f>
        <v>SNOWYN(COPELAND)</v>
      </c>
      <c r="I994" s="28" t="str">
        <f>工程量清单!I994</f>
        <v>SCU2-CMY-W</v>
      </c>
      <c r="J994" s="25" t="str">
        <f>工程量清单!J994</f>
        <v>CHINA
中国</v>
      </c>
      <c r="K994" s="25">
        <f>工程量清单!K994</f>
        <v>830</v>
      </c>
      <c r="L994" s="25">
        <f>工程量清单!L994</f>
        <v>415</v>
      </c>
      <c r="M994" s="25">
        <f>工程量清单!M994</f>
        <v>725</v>
      </c>
      <c r="N994" s="27" t="str">
        <f>工程量清单!AX994</f>
        <v>BIZTER
比泽尔</v>
      </c>
      <c r="O994" s="27" t="str">
        <f>工程量清单!AY994</f>
        <v>BOHN
西克</v>
      </c>
    </row>
    <row r="995" s="2" customFormat="1" ht="30" customHeight="1" spans="1:15">
      <c r="A995" s="2" t="s">
        <v>57</v>
      </c>
      <c r="B995" s="25" t="str">
        <f>工程量清单!B995</f>
        <v>BQ187</v>
      </c>
      <c r="C995" s="28" t="str">
        <f>工程量清单!C995</f>
        <v>SHELVING UNIT</v>
      </c>
      <c r="D995" s="24" t="str">
        <f>工程量清单!D995</f>
        <v>层架</v>
      </c>
      <c r="E995" s="28" t="str">
        <f>工程量清单!E995</f>
        <v>4-TIERS, ADJUSTABLE </v>
      </c>
      <c r="F995" s="28" t="str">
        <f>工程量清单!F995</f>
        <v>4层,可调</v>
      </c>
      <c r="G995" s="25">
        <f>工程量清单!G995</f>
        <v>5</v>
      </c>
      <c r="H995" s="28" t="str">
        <f>工程量清单!H995</f>
        <v>JIWINS
普飞</v>
      </c>
      <c r="I995" s="28" t="str">
        <f>工程量清单!I995</f>
        <v>PSU482472</v>
      </c>
      <c r="J995" s="25" t="str">
        <f>工程量清单!J995</f>
        <v>CHINA
中国</v>
      </c>
      <c r="K995" s="25">
        <f>工程量清单!K995</f>
        <v>1220</v>
      </c>
      <c r="L995" s="25">
        <f>工程量清单!L995</f>
        <v>610</v>
      </c>
      <c r="M995" s="25">
        <f>工程量清单!M995</f>
        <v>1800</v>
      </c>
      <c r="N995" s="27" t="str">
        <f>工程量清单!AX995</f>
        <v>METRO
美卓</v>
      </c>
      <c r="O995" s="27" t="str">
        <f>工程量清单!AY995</f>
        <v>CAMBRO
勘宝</v>
      </c>
    </row>
    <row r="996" s="2" customFormat="1" ht="30" customHeight="1" spans="1:15">
      <c r="A996" s="2" t="s">
        <v>57</v>
      </c>
      <c r="B996" s="25" t="str">
        <f>工程量清单!B996</f>
        <v>BQ190</v>
      </c>
      <c r="C996" s="28" t="str">
        <f>工程量清单!C996</f>
        <v>UV LIGHT WITH LOCKING CONTROLLER</v>
      </c>
      <c r="D996" s="24" t="str">
        <f>工程量清单!D996</f>
        <v>紫外线消毒灯带互锁控制器</v>
      </c>
      <c r="E996" s="28" t="str">
        <f>工程量清单!E996</f>
        <v>WITH REFLECTOR,LOCKING CONTROL W/ROOM LIGHT,START/CLOSING AUTOMATICALLY,W/ADJUSTABLE START/SANITIZING TIMER</v>
      </c>
      <c r="F996" s="28" t="str">
        <f>工程量清单!F996</f>
        <v>帶反射罩,与房间照明互锁控制，自动启停，延时启动，消毒时间长可调</v>
      </c>
      <c r="G996" s="25">
        <f>工程量清单!G996</f>
        <v>1</v>
      </c>
      <c r="H996" s="28" t="str">
        <f>工程量清单!H996</f>
        <v>PHILIPS+向尊</v>
      </c>
      <c r="I996" s="28" t="str">
        <f>工程量清单!I996</f>
        <v>TUV 36W+SUVC-1A</v>
      </c>
      <c r="J996" s="25" t="str">
        <f>工程量清单!J996</f>
        <v>POLAN
波兰</v>
      </c>
      <c r="K996" s="25">
        <f>工程量清单!K996</f>
        <v>1213</v>
      </c>
      <c r="L996" s="25">
        <f>工程量清单!L996</f>
        <v>28</v>
      </c>
      <c r="M996" s="25">
        <f>工程量清单!M996</f>
        <v>28</v>
      </c>
      <c r="N996" s="27" t="str">
        <f>工程量清单!AX996</f>
        <v>LIJIER
蝇博士</v>
      </c>
      <c r="O996" s="27" t="str">
        <f>工程量清单!AY996</f>
        <v> LOCAL
项目当地优质产品</v>
      </c>
    </row>
    <row r="997" s="2" customFormat="1" ht="30" customHeight="1" spans="1:15">
      <c r="A997" s="2" t="s">
        <v>57</v>
      </c>
      <c r="B997" s="25" t="str">
        <f>工程量清单!B997</f>
        <v>BQ191</v>
      </c>
      <c r="C997" s="28" t="str">
        <f>工程量清单!C997</f>
        <v>FLOOR TROUGH WITH GRATE</v>
      </c>
      <c r="D997" s="24" t="str">
        <f>工程量清单!D997</f>
        <v>地沟连盖板</v>
      </c>
      <c r="E997" s="28">
        <f>工程量清单!E997</f>
        <v>0</v>
      </c>
      <c r="F997" s="28">
        <f>工程量清单!F997</f>
        <v>0</v>
      </c>
      <c r="G997" s="25">
        <f>工程量清单!G997</f>
        <v>1</v>
      </c>
      <c r="H997" s="28" t="str">
        <f>工程量清单!H997</f>
        <v>AQUAWYN
江苏名厨</v>
      </c>
      <c r="I997" s="28" t="str">
        <f>工程量清单!I997</f>
        <v>CG系列</v>
      </c>
      <c r="J997" s="25" t="str">
        <f>工程量清单!J997</f>
        <v>CHINA
中国</v>
      </c>
      <c r="K997" s="25">
        <f>工程量清单!K997</f>
        <v>1100</v>
      </c>
      <c r="L997" s="25">
        <f>工程量清单!L997</f>
        <v>150</v>
      </c>
      <c r="M997" s="25">
        <f>工程量清单!M997</f>
        <v>0</v>
      </c>
      <c r="N997" s="27" t="str">
        <f>工程量清单!AX997</f>
        <v>DSS
迪爱斯</v>
      </c>
      <c r="O997" s="27" t="str">
        <f>工程量清单!AY997</f>
        <v>ACO
亚科</v>
      </c>
    </row>
    <row r="998" s="2" customFormat="1" ht="30" customHeight="1" spans="1:15">
      <c r="A998" s="2" t="s">
        <v>57</v>
      </c>
      <c r="B998" s="25" t="str">
        <f>工程量清单!B998</f>
        <v>BQ192</v>
      </c>
      <c r="C998" s="28" t="str">
        <f>工程量清单!C998</f>
        <v>WALL SHELF</v>
      </c>
      <c r="D998" s="24" t="str">
        <f>工程量清单!D998</f>
        <v>挂墙层板</v>
      </c>
      <c r="E998" s="28" t="str">
        <f>工程量清单!E998</f>
        <v>DOUBLE SHELF</v>
      </c>
      <c r="F998" s="28" t="str">
        <f>工程量清单!F998</f>
        <v>双层</v>
      </c>
      <c r="G998" s="25">
        <f>工程量清单!G998</f>
        <v>1</v>
      </c>
      <c r="H998" s="28" t="str">
        <f>工程量清单!H998</f>
        <v>FABRICATED
厂制品</v>
      </c>
      <c r="I998" s="28" t="str">
        <f>工程量清单!I998</f>
        <v>STAINLESS STEEL
不锈钢</v>
      </c>
      <c r="J998" s="25" t="str">
        <f>工程量清单!J998</f>
        <v>CHINA
中国</v>
      </c>
      <c r="K998" s="25">
        <f>工程量清单!K998</f>
        <v>1350</v>
      </c>
      <c r="L998" s="25">
        <f>工程量清单!L998</f>
        <v>350</v>
      </c>
      <c r="M998" s="25">
        <f>工程量清单!M998</f>
        <v>0</v>
      </c>
      <c r="N998" s="27" t="str">
        <f>工程量清单!AX998</f>
        <v> </v>
      </c>
      <c r="O998" s="27" t="str">
        <f>工程量清单!AY998</f>
        <v> </v>
      </c>
    </row>
    <row r="999" s="2" customFormat="1" ht="30" customHeight="1" spans="1:15">
      <c r="A999" s="2" t="s">
        <v>57</v>
      </c>
      <c r="B999" s="25" t="str">
        <f>工程量清单!B999</f>
        <v>BQ194</v>
      </c>
      <c r="C999" s="28" t="str">
        <f>工程量清单!C999</f>
        <v>WORK TABLE WITH SINK</v>
      </c>
      <c r="D999" s="24" t="str">
        <f>工程量清单!D999</f>
        <v>单星盆工作台</v>
      </c>
      <c r="E999" s="28" t="str">
        <f>工程量清单!E999</f>
        <v>SINK SIZE 450*450*300MM, SINGLE SINK, 1 DECK MOUNTED FAUCET &amp; MIXED VALVE, 1 LEVER HANDLE DRAINS, 150MM HIGH BACK SPLASH，W/ DRAIN</v>
      </c>
      <c r="F999" s="28" t="str">
        <f>工程量清单!F999</f>
        <v>星盆尺寸450*450*300, 单星盆, 1組冷热水龙头, 1组摇柄去水，150mm高挡水板。</v>
      </c>
      <c r="G999" s="25">
        <f>工程量清单!G999</f>
        <v>1</v>
      </c>
      <c r="H999" s="28" t="str">
        <f>工程量清单!H999</f>
        <v>FABRICATED
厂制品</v>
      </c>
      <c r="I999" s="28" t="str">
        <f>工程量清单!I999</f>
        <v>STAINLESS STEEL
不锈钢</v>
      </c>
      <c r="J999" s="25" t="str">
        <f>工程量清单!J999</f>
        <v>CHINA
中国</v>
      </c>
      <c r="K999" s="25">
        <f>工程量清单!K999</f>
        <v>1400</v>
      </c>
      <c r="L999" s="25">
        <f>工程量清单!L999</f>
        <v>760</v>
      </c>
      <c r="M999" s="25">
        <f>工程量清单!M999</f>
        <v>850</v>
      </c>
      <c r="N999" s="27" t="str">
        <f>工程量清单!AX999</f>
        <v> </v>
      </c>
      <c r="O999" s="27" t="str">
        <f>工程量清单!AY999</f>
        <v> </v>
      </c>
    </row>
    <row r="1000" s="2" customFormat="1" ht="30" customHeight="1" spans="1:15">
      <c r="A1000" s="2" t="s">
        <v>57</v>
      </c>
      <c r="B1000" s="25" t="str">
        <f>工程量清单!B1000</f>
        <v>BQ195</v>
      </c>
      <c r="C1000" s="28" t="str">
        <f>工程量清单!C1000</f>
        <v>MOBILE WORK TABLE </v>
      </c>
      <c r="D1000" s="24" t="str">
        <f>工程量清单!D1000</f>
        <v>活动工作台</v>
      </c>
      <c r="E1000" s="28" t="str">
        <f>工程量清单!E1000</f>
        <v>INTERMEDIATE SHELF</v>
      </c>
      <c r="F1000" s="28" t="str">
        <f>工程量清单!F1000</f>
        <v>中层板</v>
      </c>
      <c r="G1000" s="25">
        <f>工程量清单!G1000</f>
        <v>1</v>
      </c>
      <c r="H1000" s="28" t="str">
        <f>工程量清单!H1000</f>
        <v>FABRICATED
厂制品</v>
      </c>
      <c r="I1000" s="28" t="str">
        <f>工程量清单!I1000</f>
        <v>STAINLESS STEEL
不锈钢</v>
      </c>
      <c r="J1000" s="25" t="str">
        <f>工程量清单!J1000</f>
        <v>CHINA
中国</v>
      </c>
      <c r="K1000" s="25">
        <f>工程量清单!K1000</f>
        <v>1500</v>
      </c>
      <c r="L1000" s="25">
        <f>工程量清单!L1000</f>
        <v>760</v>
      </c>
      <c r="M1000" s="25">
        <f>工程量清单!M1000</f>
        <v>850</v>
      </c>
      <c r="N1000" s="27" t="str">
        <f>工程量清单!AX1000</f>
        <v> </v>
      </c>
      <c r="O1000" s="27" t="str">
        <f>工程量清单!AY1000</f>
        <v> </v>
      </c>
    </row>
    <row r="1001" s="2" customFormat="1" ht="30" customHeight="1" spans="1:15">
      <c r="A1001" s="2" t="s">
        <v>57</v>
      </c>
      <c r="B1001" s="25" t="str">
        <f>工程量清单!B1001</f>
        <v>BQ196</v>
      </c>
      <c r="C1001" s="28" t="str">
        <f>工程量清单!C1001</f>
        <v>FLOOR TROUGH WITH GRATE</v>
      </c>
      <c r="D1001" s="24" t="str">
        <f>工程量清单!D1001</f>
        <v>地沟连盖板</v>
      </c>
      <c r="E1001" s="28">
        <f>工程量清单!E1001</f>
        <v>0</v>
      </c>
      <c r="F1001" s="28">
        <f>工程量清单!F1001</f>
        <v>0</v>
      </c>
      <c r="G1001" s="25">
        <f>工程量清单!G1001</f>
        <v>1</v>
      </c>
      <c r="H1001" s="28" t="str">
        <f>工程量清单!H1001</f>
        <v>AQUAWYN
江苏名厨</v>
      </c>
      <c r="I1001" s="28" t="str">
        <f>工程量清单!I1001</f>
        <v>CG系列</v>
      </c>
      <c r="J1001" s="25" t="str">
        <f>工程量清单!J1001</f>
        <v>CHINA
中国</v>
      </c>
      <c r="K1001" s="25">
        <f>工程量清单!K1001</f>
        <v>1100</v>
      </c>
      <c r="L1001" s="25">
        <f>工程量清单!L1001</f>
        <v>150</v>
      </c>
      <c r="M1001" s="25">
        <f>工程量清单!M1001</f>
        <v>0</v>
      </c>
      <c r="N1001" s="27" t="str">
        <f>工程量清单!AX1001</f>
        <v>DSS
迪爱斯</v>
      </c>
      <c r="O1001" s="27" t="str">
        <f>工程量清单!AY1001</f>
        <v>ACO
亚科</v>
      </c>
    </row>
    <row r="1002" s="2" customFormat="1" ht="30" customHeight="1" spans="1:15">
      <c r="A1002" s="2" t="s">
        <v>57</v>
      </c>
      <c r="B1002" s="25" t="str">
        <f>工程量清单!B1002</f>
        <v>BQ197</v>
      </c>
      <c r="C1002" s="28" t="str">
        <f>工程量清单!C1002</f>
        <v>WALK-IN COOLER</v>
      </c>
      <c r="D1002" s="24" t="str">
        <f>工程量清单!D1002</f>
        <v>步入式冷藏库</v>
      </c>
      <c r="E1002" s="28" t="str">
        <f>工程量清单!E1002</f>
        <v>7℃ TO 15℃，0.8mm SUS 304，FIRE RATING B1，DOOR WITH WINDOWS,DROP-IN INSTALL</v>
      </c>
      <c r="F1002" s="28" t="str">
        <f>工程量清单!F1002</f>
        <v>7℃ 至 15℃,双面0.8mm不锈钢，B1防火等级,库门带防撞板及观察窗，嵌地安装</v>
      </c>
      <c r="G1002" s="25">
        <f>工程量清单!G1002</f>
        <v>1</v>
      </c>
      <c r="H1002" s="28" t="str">
        <f>工程量清单!H1002</f>
        <v>SNOWYN</v>
      </c>
      <c r="I1002" s="28" t="str">
        <f>工程量清单!I1002</f>
        <v>CUSTOM MADE
定制</v>
      </c>
      <c r="J1002" s="25" t="str">
        <f>工程量清单!J1002</f>
        <v>CHINA
中国</v>
      </c>
      <c r="K1002" s="25">
        <f>工程量清单!K1002</f>
        <v>4155</v>
      </c>
      <c r="L1002" s="25">
        <f>工程量清单!L1002</f>
        <v>2200</v>
      </c>
      <c r="M1002" s="25">
        <f>工程量清单!M1002</f>
        <v>2600</v>
      </c>
      <c r="N1002" s="27" t="str">
        <f>工程量清单!AX1002</f>
        <v>KINGSWAY
艺瀚</v>
      </c>
      <c r="O1002" s="27" t="str">
        <f>工程量清单!AY1002</f>
        <v>DESMON
迪仕曼</v>
      </c>
    </row>
    <row r="1003" s="2" customFormat="1" ht="30" customHeight="1" spans="1:15">
      <c r="A1003" s="2" t="s">
        <v>57</v>
      </c>
      <c r="B1003" s="25" t="str">
        <f>工程量清单!B1003</f>
        <v>BQ200</v>
      </c>
      <c r="C1003" s="28" t="str">
        <f>工程量清单!C1003</f>
        <v>EVAPORATOR COIL</v>
      </c>
      <c r="D1003" s="24" t="str">
        <f>工程量清单!D1003</f>
        <v>冷凝蒸发器</v>
      </c>
      <c r="E1003" s="28" t="str">
        <f>工程量清单!E1003</f>
        <v>INSTALL IN ITEM BQ197 WALK-IN COOLER COMPARTMENT，WATER COOLED</v>
      </c>
      <c r="F1003" s="28" t="str">
        <f>工程量清单!F1003</f>
        <v>安装於步入式冷藏库 BQ197 内，水冷</v>
      </c>
      <c r="G1003" s="25">
        <f>工程量清单!G1003</f>
        <v>1</v>
      </c>
      <c r="H1003" s="28" t="str">
        <f>工程量清单!H1003</f>
        <v>LU-VE</v>
      </c>
      <c r="I1003" s="28" t="str">
        <f>工程量清单!I1003</f>
        <v>F27HC 49 E4</v>
      </c>
      <c r="J1003" s="25" t="str">
        <f>工程量清单!J1003</f>
        <v>CHINA
中国</v>
      </c>
      <c r="K1003" s="25">
        <f>工程量清单!K1003</f>
        <v>910</v>
      </c>
      <c r="L1003" s="25">
        <f>工程量清单!L1003</f>
        <v>420</v>
      </c>
      <c r="M1003" s="25">
        <f>工程量清单!M1003</f>
        <v>570</v>
      </c>
      <c r="N1003" s="27" t="str">
        <f>工程量清单!AX1003</f>
        <v>KUBA
库博</v>
      </c>
      <c r="O1003" s="27" t="str">
        <f>工程量清单!AY1003</f>
        <v>BOHN
西克</v>
      </c>
    </row>
    <row r="1004" s="2" customFormat="1" ht="30" customHeight="1" spans="1:15">
      <c r="A1004" s="2" t="s">
        <v>57</v>
      </c>
      <c r="B1004" s="25" t="str">
        <f>工程量清单!B1004</f>
        <v>BQ201</v>
      </c>
      <c r="C1004" s="28" t="str">
        <f>工程量清单!C1004</f>
        <v>REFRIGERATION COMPRESSOR</v>
      </c>
      <c r="D1004" s="24" t="str">
        <f>工程量清单!D1004</f>
        <v>制冷压缩机组</v>
      </c>
      <c r="E1004" s="28" t="str">
        <f>工程量清单!E1004</f>
        <v>WATER COOLED, FOR ITEM  BQ197</v>
      </c>
      <c r="F1004" s="28" t="str">
        <f>工程量清单!F1004</f>
        <v>水冷，用于编号 BQ197</v>
      </c>
      <c r="G1004" s="25">
        <f>工程量清单!G1004</f>
        <v>1</v>
      </c>
      <c r="H1004" s="28" t="str">
        <f>工程量清单!H1004</f>
        <v>SNOWYN(COPELAND)</v>
      </c>
      <c r="I1004" s="28" t="str">
        <f>工程量清单!I1004</f>
        <v>SCU2-CMY-W</v>
      </c>
      <c r="J1004" s="25" t="str">
        <f>工程量清单!J1004</f>
        <v>CHINA
中国</v>
      </c>
      <c r="K1004" s="25">
        <f>工程量清单!K1004</f>
        <v>830</v>
      </c>
      <c r="L1004" s="25">
        <f>工程量清单!L1004</f>
        <v>415</v>
      </c>
      <c r="M1004" s="25">
        <f>工程量清单!M1004</f>
        <v>725</v>
      </c>
      <c r="N1004" s="27" t="str">
        <f>工程量清单!AX1004</f>
        <v>BIZTER
比泽尔</v>
      </c>
      <c r="O1004" s="27" t="str">
        <f>工程量清单!AY1004</f>
        <v>BOHN
西克</v>
      </c>
    </row>
    <row r="1005" s="2" customFormat="1" ht="30" customHeight="1" spans="1:15">
      <c r="A1005" s="2" t="s">
        <v>57</v>
      </c>
      <c r="B1005" s="25" t="str">
        <f>工程量清单!B1005</f>
        <v>BQ202</v>
      </c>
      <c r="C1005" s="28" t="str">
        <f>工程量清单!C1005</f>
        <v>SHELVING UNIT</v>
      </c>
      <c r="D1005" s="24" t="str">
        <f>工程量清单!D1005</f>
        <v>层架</v>
      </c>
      <c r="E1005" s="28" t="str">
        <f>工程量清单!E1005</f>
        <v>4-TIERS, ADJUSTABLE </v>
      </c>
      <c r="F1005" s="28" t="str">
        <f>工程量清单!F1005</f>
        <v>4层,可调</v>
      </c>
      <c r="G1005" s="25">
        <f>工程量清单!G1005</f>
        <v>4</v>
      </c>
      <c r="H1005" s="28" t="str">
        <f>工程量清单!H1005</f>
        <v>JIWINS
普飞</v>
      </c>
      <c r="I1005" s="28" t="str">
        <f>工程量清单!I1005</f>
        <v>PSU482472</v>
      </c>
      <c r="J1005" s="25" t="str">
        <f>工程量清单!J1005</f>
        <v>CHINA
中国</v>
      </c>
      <c r="K1005" s="25">
        <f>工程量清单!K1005</f>
        <v>1220</v>
      </c>
      <c r="L1005" s="25">
        <f>工程量清单!L1005</f>
        <v>610</v>
      </c>
      <c r="M1005" s="25">
        <f>工程量清单!M1005</f>
        <v>1800</v>
      </c>
      <c r="N1005" s="27" t="str">
        <f>工程量清单!AX1005</f>
        <v>METRO
美卓</v>
      </c>
      <c r="O1005" s="27" t="str">
        <f>工程量清单!AY1005</f>
        <v>CAMBRO
勘宝</v>
      </c>
    </row>
    <row r="1006" s="2" customFormat="1" ht="30" customHeight="1" spans="1:15">
      <c r="A1006" s="2" t="s">
        <v>57</v>
      </c>
      <c r="B1006" s="25" t="str">
        <f>工程量清单!B1006</f>
        <v>BQ205</v>
      </c>
      <c r="C1006" s="28" t="str">
        <f>工程量清单!C1006</f>
        <v>UPRIGHT REFRIGERATOR WITH 2 DOORS</v>
      </c>
      <c r="D1006" s="24" t="str">
        <f>工程量清单!D1006</f>
        <v>双门高身冷藏柜</v>
      </c>
      <c r="E1006" s="28" t="str">
        <f>工程量清单!E1006</f>
        <v>2 DOORS，'+1℃～+4℃</v>
      </c>
      <c r="F1006" s="28" t="str">
        <f>工程量清单!F1006</f>
        <v>双门，'+1℃～+4℃</v>
      </c>
      <c r="G1006" s="25">
        <f>工程量清单!G1006</f>
        <v>1</v>
      </c>
      <c r="H1006" s="28" t="str">
        <f>工程量清单!H1006</f>
        <v>WILLIAMS
威廉士</v>
      </c>
      <c r="I1006" s="28" t="str">
        <f>工程量清单!I1006</f>
        <v>HG1T(J)SEA</v>
      </c>
      <c r="J1006" s="25" t="str">
        <f>工程量清单!J1006</f>
        <v>CHINA
中国</v>
      </c>
      <c r="K1006" s="25">
        <f>工程量清单!K1006</f>
        <v>737</v>
      </c>
      <c r="L1006" s="25">
        <f>工程量清单!L1006</f>
        <v>824</v>
      </c>
      <c r="M1006" s="25">
        <f>工程量清单!M1006</f>
        <v>1975</v>
      </c>
      <c r="N1006" s="27" t="str">
        <f>工程量清单!AX1006</f>
        <v>IGLU</v>
      </c>
      <c r="O1006" s="27" t="str">
        <f>工程量清单!AY1006</f>
        <v>PRECISION
精确</v>
      </c>
    </row>
    <row r="1007" s="2" customFormat="1" ht="30" customHeight="1" spans="1:15">
      <c r="A1007" s="2" t="s">
        <v>57</v>
      </c>
      <c r="B1007" s="25" t="str">
        <f>工程量清单!B1007</f>
        <v>BQ206</v>
      </c>
      <c r="C1007" s="28" t="str">
        <f>工程量清单!C1007</f>
        <v>WORK TABLE WITH SINK</v>
      </c>
      <c r="D1007" s="24" t="str">
        <f>工程量清单!D1007</f>
        <v>单星盆工作台</v>
      </c>
      <c r="E1007" s="28" t="str">
        <f>工程量清单!E1007</f>
        <v>SINK SIZE 450*450*300MM, SINGLE SINK, 1 DECK MOUNTED FAUCET &amp; MIXED VALVE, 1 LEVER HANDLE DRAINS, 150MM HIGH BACK SPLASH，W/ DRAIN</v>
      </c>
      <c r="F1007" s="28" t="str">
        <f>工程量清单!F1007</f>
        <v>星盆尺寸450*450*300, 单星盆, 1組冷热水龙头, 1组摇柄去水，150mm高挡水板。</v>
      </c>
      <c r="G1007" s="25">
        <f>工程量清单!G1007</f>
        <v>1</v>
      </c>
      <c r="H1007" s="28" t="str">
        <f>工程量清单!H1007</f>
        <v>FABRICATED
厂制品</v>
      </c>
      <c r="I1007" s="28" t="str">
        <f>工程量清单!I1007</f>
        <v>STAINLESS STEEL
不锈钢</v>
      </c>
      <c r="J1007" s="25" t="str">
        <f>工程量清单!J1007</f>
        <v>CHINA
中国</v>
      </c>
      <c r="K1007" s="25">
        <f>工程量清单!K1007</f>
        <v>1400</v>
      </c>
      <c r="L1007" s="25">
        <f>工程量清单!L1007</f>
        <v>760</v>
      </c>
      <c r="M1007" s="25">
        <f>工程量清单!M1007</f>
        <v>850</v>
      </c>
      <c r="N1007" s="27" t="str">
        <f>工程量清单!AX1007</f>
        <v> </v>
      </c>
      <c r="O1007" s="27" t="str">
        <f>工程量清单!AY1007</f>
        <v> </v>
      </c>
    </row>
    <row r="1008" s="2" customFormat="1" ht="30" customHeight="1" spans="1:15">
      <c r="A1008" s="2" t="s">
        <v>57</v>
      </c>
      <c r="B1008" s="25" t="str">
        <f>工程量清单!B1008</f>
        <v>BQ207</v>
      </c>
      <c r="C1008" s="28" t="str">
        <f>工程量清单!C1008</f>
        <v>WALL MOUNTED TEA LEAF CABINET</v>
      </c>
      <c r="D1008" s="24" t="str">
        <f>工程量清单!D1008</f>
        <v>挂墙茶叶柜</v>
      </c>
      <c r="E1008" s="28" t="str">
        <f>工程量清单!E1008</f>
        <v>TEA BOX</v>
      </c>
      <c r="F1008" s="28" t="str">
        <f>工程量清单!F1008</f>
        <v>茶叶格</v>
      </c>
      <c r="G1008" s="25">
        <f>工程量清单!G1008</f>
        <v>1</v>
      </c>
      <c r="H1008" s="28" t="str">
        <f>工程量清单!H1008</f>
        <v>FABRICATED
厂制品</v>
      </c>
      <c r="I1008" s="28" t="str">
        <f>工程量清单!I1008</f>
        <v>STAINLESS STEEL
不锈钢</v>
      </c>
      <c r="J1008" s="25" t="str">
        <f>工程量清单!J1008</f>
        <v>CHINA
中国</v>
      </c>
      <c r="K1008" s="25">
        <f>工程量清单!K1008</f>
        <v>980</v>
      </c>
      <c r="L1008" s="25">
        <f>工程量清单!L1008</f>
        <v>350</v>
      </c>
      <c r="M1008" s="25">
        <f>工程量清单!M1008</f>
        <v>600</v>
      </c>
      <c r="N1008" s="27" t="str">
        <f>工程量清单!AX1008</f>
        <v> </v>
      </c>
      <c r="O1008" s="27" t="str">
        <f>工程量清单!AY1008</f>
        <v> </v>
      </c>
    </row>
    <row r="1009" s="2" customFormat="1" ht="30" customHeight="1" spans="1:15">
      <c r="A1009" s="2" t="s">
        <v>57</v>
      </c>
      <c r="B1009" s="25" t="str">
        <f>工程量清单!B1009</f>
        <v>BQ210</v>
      </c>
      <c r="C1009" s="28" t="str">
        <f>工程量清单!C1009</f>
        <v>INSTANTANEOUS WATER BOILER</v>
      </c>
      <c r="D1009" s="24" t="str">
        <f>工程量清单!D1009</f>
        <v>开水器连滴水盘</v>
      </c>
      <c r="E1009" s="28" t="str">
        <f>工程量清单!E1009</f>
        <v>90 Litre/Hour</v>
      </c>
      <c r="F1009" s="28" t="str">
        <f>工程量清单!F1009</f>
        <v>90 升/小时</v>
      </c>
      <c r="G1009" s="25">
        <f>工程量清单!G1009</f>
        <v>1</v>
      </c>
      <c r="H1009" s="28" t="str">
        <f>工程量清单!H1009</f>
        <v>INSTANT-MATE
捷宝</v>
      </c>
      <c r="I1009" s="28" t="str">
        <f>工程量清单!I1009</f>
        <v>WM-80-1</v>
      </c>
      <c r="J1009" s="25" t="str">
        <f>工程量清单!J1009</f>
        <v>CHINA
中国</v>
      </c>
      <c r="K1009" s="25">
        <f>工程量清单!K1009</f>
        <v>345</v>
      </c>
      <c r="L1009" s="25">
        <f>工程量清单!L1009</f>
        <v>355</v>
      </c>
      <c r="M1009" s="25">
        <f>工程量清单!M1009</f>
        <v>675</v>
      </c>
      <c r="N1009" s="27" t="str">
        <f>工程量清单!AX1009</f>
        <v>POWERKIT
雄杰</v>
      </c>
      <c r="O1009" s="27" t="str">
        <f>工程量清单!AY1009</f>
        <v>BOILMASTER</v>
      </c>
    </row>
    <row r="1010" s="2" customFormat="1" ht="30" customHeight="1" spans="1:15">
      <c r="A1010" s="2" t="s">
        <v>57</v>
      </c>
      <c r="B1010" s="25" t="str">
        <f>工程量清单!B1010</f>
        <v>BQ211</v>
      </c>
      <c r="C1010" s="28" t="str">
        <f>工程量清单!C1010</f>
        <v>WATER FILTER</v>
      </c>
      <c r="D1010" s="24" t="str">
        <f>工程量清单!D1010</f>
        <v>净水器(开水器）</v>
      </c>
      <c r="E1010" s="28" t="str">
        <f>工程量清单!E1010</f>
        <v>FOR ITEM BQ210</v>
      </c>
      <c r="F1010" s="28" t="str">
        <f>工程量清单!F1010</f>
        <v>用于编号 BQ210</v>
      </c>
      <c r="G1010" s="25">
        <f>工程量清单!G1010</f>
        <v>1</v>
      </c>
      <c r="H1010" s="28" t="str">
        <f>工程量清单!H1010</f>
        <v>EVERPURE
爱惠浦</v>
      </c>
      <c r="I1010" s="28" t="str">
        <f>工程量清单!I1010</f>
        <v>CDRN2-7FT-S(SA31228）</v>
      </c>
      <c r="J1010" s="25" t="str">
        <f>工程量清单!J1010</f>
        <v>CHINA
中国</v>
      </c>
      <c r="K1010" s="25">
        <f>工程量清单!K1010</f>
        <v>0</v>
      </c>
      <c r="L1010" s="25">
        <f>工程量清单!L1010</f>
        <v>0</v>
      </c>
      <c r="M1010" s="25">
        <f>工程量清单!M1010</f>
        <v>0</v>
      </c>
      <c r="N1010" s="27" t="str">
        <f>工程量清单!AX1010</f>
        <v>PARAGON
百诺肯</v>
      </c>
      <c r="O1010" s="27" t="str">
        <f>工程量清单!AY1010</f>
        <v>SELECTO
森乐</v>
      </c>
    </row>
    <row r="1011" s="2" customFormat="1" ht="30" customHeight="1" spans="1:15">
      <c r="A1011" s="2" t="s">
        <v>57</v>
      </c>
      <c r="B1011" s="25" t="str">
        <f>工程量清单!B1011</f>
        <v>BQ212</v>
      </c>
      <c r="C1011" s="28" t="str">
        <f>工程量清单!C1011</f>
        <v>WORK COUNTER WITH CUP FRAME</v>
      </c>
      <c r="D1011" s="24" t="str">
        <f>工程量清单!D1011</f>
        <v>工作柜连杯框架</v>
      </c>
      <c r="E1011" s="28">
        <f>工程量清单!E1011</f>
        <v>0</v>
      </c>
      <c r="F1011" s="28">
        <f>工程量清单!F1011</f>
        <v>0</v>
      </c>
      <c r="G1011" s="25">
        <f>工程量清单!G1011</f>
        <v>1</v>
      </c>
      <c r="H1011" s="28" t="str">
        <f>工程量清单!H1011</f>
        <v>FABRICATED
厂制品</v>
      </c>
      <c r="I1011" s="28" t="str">
        <f>工程量清单!I1011</f>
        <v>STAINLESS STEEL
不锈钢</v>
      </c>
      <c r="J1011" s="25" t="str">
        <f>工程量清单!J1011</f>
        <v>CHINA
中国</v>
      </c>
      <c r="K1011" s="25">
        <f>工程量清单!K1011</f>
        <v>1600</v>
      </c>
      <c r="L1011" s="25">
        <f>工程量清单!L1011</f>
        <v>760</v>
      </c>
      <c r="M1011" s="25">
        <f>工程量清单!M1011</f>
        <v>850</v>
      </c>
      <c r="N1011" s="27" t="str">
        <f>工程量清单!AX1011</f>
        <v> </v>
      </c>
      <c r="O1011" s="27" t="str">
        <f>工程量清单!AY1011</f>
        <v> </v>
      </c>
    </row>
    <row r="1012" s="2" customFormat="1" ht="30" customHeight="1" spans="1:15">
      <c r="A1012" s="2" t="s">
        <v>57</v>
      </c>
      <c r="B1012" s="25" t="str">
        <f>工程量清单!B1012</f>
        <v>BQ213</v>
      </c>
      <c r="C1012" s="28" t="str">
        <f>工程量清单!C1012</f>
        <v>WALL SHELF</v>
      </c>
      <c r="D1012" s="24" t="str">
        <f>工程量清单!D1012</f>
        <v>挂墙层板</v>
      </c>
      <c r="E1012" s="28" t="str">
        <f>工程量清单!E1012</f>
        <v>DOUBLE SHELF</v>
      </c>
      <c r="F1012" s="28" t="str">
        <f>工程量清单!F1012</f>
        <v>双层</v>
      </c>
      <c r="G1012" s="25">
        <f>工程量清单!G1012</f>
        <v>1</v>
      </c>
      <c r="H1012" s="28" t="str">
        <f>工程量清单!H1012</f>
        <v>FABRICATED
厂制品</v>
      </c>
      <c r="I1012" s="28" t="str">
        <f>工程量清单!I1012</f>
        <v>STAINLESS STEEL
不锈钢</v>
      </c>
      <c r="J1012" s="25" t="str">
        <f>工程量清单!J1012</f>
        <v>CHINA
中国</v>
      </c>
      <c r="K1012" s="25">
        <f>工程量清单!K1012</f>
        <v>1550</v>
      </c>
      <c r="L1012" s="25">
        <f>工程量清单!L1012</f>
        <v>350</v>
      </c>
      <c r="M1012" s="25">
        <f>工程量清单!M1012</f>
        <v>0</v>
      </c>
      <c r="N1012" s="27" t="str">
        <f>工程量清单!AX1012</f>
        <v> </v>
      </c>
      <c r="O1012" s="27" t="str">
        <f>工程量清单!AY1012</f>
        <v> </v>
      </c>
    </row>
    <row r="1013" s="2" customFormat="1" ht="30" customHeight="1" spans="1:15">
      <c r="A1013" s="2" t="s">
        <v>57</v>
      </c>
      <c r="B1013" s="25" t="str">
        <f>工程量清单!B1013</f>
        <v>BQ214</v>
      </c>
      <c r="C1013" s="28" t="str">
        <f>工程量清单!C1013</f>
        <v>HAND SINK</v>
      </c>
      <c r="D1013" s="24" t="str">
        <f>工程量清单!D1013</f>
        <v>洗手星盆</v>
      </c>
      <c r="E1013" s="28" t="str">
        <f>工程量清单!E1013</f>
        <v>WITH 1 TOUCH FREE FAUCET, WALL MOUNTED</v>
      </c>
      <c r="F1013" s="28" t="str">
        <f>工程量清单!F1013</f>
        <v>连1组电子感应龙头, 挂墙</v>
      </c>
      <c r="G1013" s="25">
        <f>工程量清单!G1013</f>
        <v>1</v>
      </c>
      <c r="H1013" s="28" t="str">
        <f>工程量清单!H1013</f>
        <v>FABRICATED
厂制品</v>
      </c>
      <c r="I1013" s="28" t="str">
        <f>工程量清单!I1013</f>
        <v>STAINLESS STEEL
不锈钢</v>
      </c>
      <c r="J1013" s="25" t="str">
        <f>工程量清单!J1013</f>
        <v>CHINA
中国</v>
      </c>
      <c r="K1013" s="25">
        <f>工程量清单!K1013</f>
        <v>500</v>
      </c>
      <c r="L1013" s="25">
        <f>工程量清单!L1013</f>
        <v>400</v>
      </c>
      <c r="M1013" s="25">
        <f>工程量清单!M1013</f>
        <v>850</v>
      </c>
      <c r="N1013" s="27" t="str">
        <f>工程量清单!AX1013</f>
        <v> </v>
      </c>
      <c r="O1013" s="27" t="str">
        <f>工程量清单!AY1013</f>
        <v> </v>
      </c>
    </row>
    <row r="1014" s="2" customFormat="1" ht="30" customHeight="1" spans="1:15">
      <c r="A1014" s="2" t="s">
        <v>57</v>
      </c>
      <c r="B1014" s="25" t="str">
        <f>工程量清单!B1014</f>
        <v>BQ216</v>
      </c>
      <c r="C1014" s="28" t="str">
        <f>工程量清单!C1014</f>
        <v>FLOOR TROUGH WITH GRATE</v>
      </c>
      <c r="D1014" s="24" t="str">
        <f>工程量清单!D1014</f>
        <v>地沟连盖板（暗沟）</v>
      </c>
      <c r="E1014" s="28">
        <f>工程量清单!E1014</f>
        <v>0</v>
      </c>
      <c r="F1014" s="28">
        <f>工程量清单!F1014</f>
        <v>0</v>
      </c>
      <c r="G1014" s="25">
        <f>工程量清单!G1014</f>
        <v>1</v>
      </c>
      <c r="H1014" s="28" t="str">
        <f>工程量清单!H1014</f>
        <v>AQUAWYN
江苏名厨</v>
      </c>
      <c r="I1014" s="28" t="str">
        <f>工程量清单!I1014</f>
        <v>CUSTOM MADE
定制</v>
      </c>
      <c r="J1014" s="25" t="str">
        <f>工程量清单!J1014</f>
        <v>CHINA
中国</v>
      </c>
      <c r="K1014" s="25">
        <f>工程量清单!K1014</f>
        <v>47500</v>
      </c>
      <c r="L1014" s="25">
        <f>工程量清单!L1014</f>
        <v>350</v>
      </c>
      <c r="M1014" s="25">
        <f>工程量清单!M1014</f>
        <v>0</v>
      </c>
      <c r="N1014" s="27" t="str">
        <f>工程量清单!AX1014</f>
        <v>DSS
迪爱斯</v>
      </c>
      <c r="O1014" s="27" t="str">
        <f>工程量清单!AY1014</f>
        <v>ACO
亚科</v>
      </c>
    </row>
    <row r="1015" s="2" customFormat="1" ht="30" customHeight="1" spans="1:15">
      <c r="A1015" s="2" t="s">
        <v>57</v>
      </c>
      <c r="B1015" s="29" t="str">
        <f>工程量清单!B1015</f>
        <v>L2 SOFT WATER MACHINE 地上二层软水机房</v>
      </c>
      <c r="C1015" s="28"/>
      <c r="D1015" s="24">
        <f>工程量清单!D1015</f>
        <v>0</v>
      </c>
      <c r="E1015" s="28">
        <f>工程量清单!E1015</f>
        <v>0</v>
      </c>
      <c r="F1015" s="28">
        <f>工程量清单!F1015</f>
        <v>0</v>
      </c>
      <c r="G1015" s="25">
        <f>工程量清单!G1015</f>
        <v>0</v>
      </c>
      <c r="H1015" s="28">
        <f>工程量清单!H1015</f>
        <v>0</v>
      </c>
      <c r="I1015" s="28">
        <f>工程量清单!I1015</f>
        <v>0</v>
      </c>
      <c r="J1015" s="25">
        <f>工程量清单!J1015</f>
        <v>0</v>
      </c>
      <c r="K1015" s="25">
        <f>工程量清单!K1015</f>
        <v>0</v>
      </c>
      <c r="L1015" s="25">
        <f>工程量清单!L1015</f>
        <v>0</v>
      </c>
      <c r="M1015" s="25">
        <f>工程量清单!M1015</f>
        <v>0</v>
      </c>
      <c r="N1015" s="27" t="str">
        <f>工程量清单!AX1015</f>
        <v> </v>
      </c>
      <c r="O1015" s="27" t="str">
        <f>工程量清单!AY1015</f>
        <v> </v>
      </c>
    </row>
    <row r="1016" s="2" customFormat="1" ht="30" customHeight="1" spans="1:15">
      <c r="A1016" s="2" t="s">
        <v>57</v>
      </c>
      <c r="B1016" s="25" t="str">
        <f>工程量清单!B1016</f>
        <v>SW002</v>
      </c>
      <c r="C1016" s="28" t="str">
        <f>工程量清单!C1016</f>
        <v>SOFT WATER MACHINE</v>
      </c>
      <c r="D1016" s="24" t="str">
        <f>工程量清单!D1016</f>
        <v>软水机</v>
      </c>
      <c r="E1016" s="28">
        <f>工程量清单!E1016</f>
        <v>0</v>
      </c>
      <c r="F1016" s="28">
        <f>工程量清单!F1016</f>
        <v>0</v>
      </c>
      <c r="G1016" s="25">
        <f>工程量清单!G1016</f>
        <v>2</v>
      </c>
      <c r="H1016" s="28" t="str">
        <f>工程量清单!H1016</f>
        <v>CULLIGAN康丽根</v>
      </c>
      <c r="I1016" s="28" t="str">
        <f>工程量清单!I1016</f>
        <v>SMART-HE-S10"</v>
      </c>
      <c r="J1016" s="25">
        <f>工程量清单!J1016</f>
        <v>0</v>
      </c>
      <c r="K1016" s="25">
        <f>工程量清单!K1016</f>
        <v>0</v>
      </c>
      <c r="L1016" s="25">
        <f>工程量清单!L1016</f>
        <v>0</v>
      </c>
      <c r="M1016" s="25">
        <f>工程量清单!M1016</f>
        <v>0</v>
      </c>
      <c r="N1016" s="27" t="str">
        <f>工程量清单!AX1016</f>
        <v>北京科净源</v>
      </c>
      <c r="O1016" s="27" t="str">
        <f>工程量清单!AY1016</f>
        <v>北京特高</v>
      </c>
    </row>
    <row r="1017" s="2" customFormat="1" ht="30" customHeight="1" spans="1:15">
      <c r="A1017" s="2" t="s">
        <v>57</v>
      </c>
      <c r="B1017" s="29" t="str">
        <f>工程量清单!B1017</f>
        <v>L2 BREAKOUT 地上二层茶歇区</v>
      </c>
      <c r="C1017" s="28"/>
      <c r="D1017" s="24">
        <f>工程量清单!D1017</f>
        <v>0</v>
      </c>
      <c r="E1017" s="28">
        <f>工程量清单!E1017</f>
        <v>0</v>
      </c>
      <c r="F1017" s="28">
        <f>工程量清单!F1017</f>
        <v>0</v>
      </c>
      <c r="G1017" s="25">
        <f>工程量清单!G1017</f>
        <v>0</v>
      </c>
      <c r="H1017" s="28">
        <f>工程量清单!H1017</f>
        <v>0</v>
      </c>
      <c r="I1017" s="28">
        <f>工程量清单!I1017</f>
        <v>0</v>
      </c>
      <c r="J1017" s="25">
        <f>工程量清单!J1017</f>
        <v>0</v>
      </c>
      <c r="K1017" s="25">
        <f>工程量清单!K1017</f>
        <v>0</v>
      </c>
      <c r="L1017" s="25">
        <f>工程量清单!L1017</f>
        <v>0</v>
      </c>
      <c r="M1017" s="25">
        <f>工程量清单!M1017</f>
        <v>0</v>
      </c>
      <c r="N1017" s="27" t="str">
        <f>工程量清单!AX1017</f>
        <v> </v>
      </c>
      <c r="O1017" s="27" t="str">
        <f>工程量清单!AY1017</f>
        <v> </v>
      </c>
    </row>
    <row r="1018" s="2" customFormat="1" ht="30" customHeight="1" spans="1:15">
      <c r="A1018" s="2" t="s">
        <v>57</v>
      </c>
      <c r="B1018" s="25" t="str">
        <f>工程量清单!B1018</f>
        <v>BT001</v>
      </c>
      <c r="C1018" s="28" t="str">
        <f>工程量清单!C1018</f>
        <v>UPRIGHT REFRIGERATOR WITH 4 DOORS</v>
      </c>
      <c r="D1018" s="24" t="str">
        <f>工程量清单!D1018</f>
        <v>四门高身冷藏柜</v>
      </c>
      <c r="E1018" s="28" t="str">
        <f>工程量清单!E1018</f>
        <v>4 DOORS，'+1℃～+4℃</v>
      </c>
      <c r="F1018" s="28" t="str">
        <f>工程量清单!F1018</f>
        <v>四门，'+1℃～+4℃</v>
      </c>
      <c r="G1018" s="25">
        <f>工程量清单!G1018</f>
        <v>1</v>
      </c>
      <c r="H1018" s="28" t="str">
        <f>工程量清单!H1018</f>
        <v>WILLIAMS
威廉士</v>
      </c>
      <c r="I1018" s="28" t="str">
        <f>工程量清单!I1018</f>
        <v>HG2T(J)-SEA</v>
      </c>
      <c r="J1018" s="25" t="str">
        <f>工程量清单!J1018</f>
        <v>CHINA
中国</v>
      </c>
      <c r="K1018" s="25">
        <f>工程量清单!K1018</f>
        <v>1400</v>
      </c>
      <c r="L1018" s="25">
        <f>工程量清单!L1018</f>
        <v>824</v>
      </c>
      <c r="M1018" s="25">
        <f>工程量清单!M1018</f>
        <v>1975</v>
      </c>
      <c r="N1018" s="27" t="str">
        <f>工程量清单!AX1018</f>
        <v>IGLU</v>
      </c>
      <c r="O1018" s="27" t="str">
        <f>工程量清单!AY1018</f>
        <v>PRECISION
精确</v>
      </c>
    </row>
    <row r="1019" s="2" customFormat="1" ht="30" customHeight="1" spans="1:15">
      <c r="A1019" s="2" t="s">
        <v>57</v>
      </c>
      <c r="B1019" s="25" t="str">
        <f>工程量清单!B1019</f>
        <v>BT002</v>
      </c>
      <c r="C1019" s="28" t="str">
        <f>工程量清单!C1019</f>
        <v>MICROWAVE OVEN</v>
      </c>
      <c r="D1019" s="24" t="str">
        <f>工程量清单!D1019</f>
        <v>微波炉</v>
      </c>
      <c r="E1019" s="28" t="str">
        <f>工程量清单!E1019</f>
        <v>ELECTRIC</v>
      </c>
      <c r="F1019" s="28" t="str">
        <f>工程量清单!F1019</f>
        <v>电加热</v>
      </c>
      <c r="G1019" s="25">
        <f>工程量清单!G1019</f>
        <v>1</v>
      </c>
      <c r="H1019" s="28" t="str">
        <f>工程量清单!H1019</f>
        <v>PANASONIC
松下</v>
      </c>
      <c r="I1019" s="28" t="str">
        <f>工程量清单!I1019</f>
        <v>NE-186AC</v>
      </c>
      <c r="J1019" s="25" t="str">
        <f>工程量清单!J1019</f>
        <v>JAPAN
日本</v>
      </c>
      <c r="K1019" s="25">
        <f>工程量清单!K1019</f>
        <v>422</v>
      </c>
      <c r="L1019" s="25">
        <f>工程量清单!L1019</f>
        <v>508</v>
      </c>
      <c r="M1019" s="25">
        <f>工程量清单!M1019</f>
        <v>337</v>
      </c>
      <c r="N1019" s="27" t="str">
        <f>工程量清单!AX1019</f>
        <v>MENUMASTER
美料马士达</v>
      </c>
      <c r="O1019" s="27" t="str">
        <f>工程量清单!AY1019</f>
        <v>AMANA</v>
      </c>
    </row>
    <row r="1020" s="2" customFormat="1" ht="30" customHeight="1" spans="1:15">
      <c r="A1020" s="2" t="s">
        <v>57</v>
      </c>
      <c r="B1020" s="25" t="str">
        <f>工程量清单!B1020</f>
        <v>BT003</v>
      </c>
      <c r="C1020" s="28" t="str">
        <f>工程量清单!C1020</f>
        <v>ICE MACHINE WITH BIN</v>
      </c>
      <c r="D1020" s="24" t="str">
        <f>工程量清单!D1020</f>
        <v>台下制冰机</v>
      </c>
      <c r="E1020" s="28" t="str">
        <f>工程量清单!E1020</f>
        <v>30KG CUBE ICE,AIR COOLED</v>
      </c>
      <c r="F1020" s="28" t="str">
        <f>工程量清单!F1020</f>
        <v>30公斤方冰,风冷</v>
      </c>
      <c r="G1020" s="25">
        <f>工程量清单!G1020</f>
        <v>1</v>
      </c>
      <c r="H1020" s="28" t="str">
        <f>工程量清单!H1020</f>
        <v>MANITOWOC
万利多  </v>
      </c>
      <c r="I1020" s="28" t="str">
        <f>工程量清单!I1020</f>
        <v>UDE0065A-251IC</v>
      </c>
      <c r="J1020" s="25" t="str">
        <f>工程量清单!J1020</f>
        <v>CHINA
中国</v>
      </c>
      <c r="K1020" s="25">
        <f>工程量清单!K1020</f>
        <v>500</v>
      </c>
      <c r="L1020" s="25">
        <f>工程量清单!L1020</f>
        <v>570</v>
      </c>
      <c r="M1020" s="25">
        <f>工程量清单!M1020</f>
        <v>790</v>
      </c>
      <c r="N1020" s="27" t="str">
        <f>工程量清单!AX1020</f>
        <v>SCOTSMAN
斯科斯曼</v>
      </c>
      <c r="O1020" s="27" t="str">
        <f>工程量清单!AY1020</f>
        <v>HOSHIZAKI
星崎</v>
      </c>
    </row>
    <row r="1021" s="2" customFormat="1" ht="30" customHeight="1" spans="1:15">
      <c r="A1021" s="2" t="s">
        <v>57</v>
      </c>
      <c r="B1021" s="25" t="str">
        <f>工程量清单!B1021</f>
        <v>BT004</v>
      </c>
      <c r="C1021" s="28" t="str">
        <f>工程量清单!C1021</f>
        <v>WATER FILTER</v>
      </c>
      <c r="D1021" s="24" t="str">
        <f>工程量清单!D1021</f>
        <v>净水器(制冰机）</v>
      </c>
      <c r="E1021" s="28" t="str">
        <f>工程量清单!E1021</f>
        <v>FOR ITEM BT003</v>
      </c>
      <c r="F1021" s="28" t="str">
        <f>工程量清单!F1021</f>
        <v>用于编号 BT003</v>
      </c>
      <c r="G1021" s="25">
        <f>工程量清单!G1021</f>
        <v>1</v>
      </c>
      <c r="H1021" s="28" t="str">
        <f>工程量清单!H1021</f>
        <v>EVERPURE
爱惠浦</v>
      </c>
      <c r="I1021" s="28" t="str">
        <f>工程量清单!I1021</f>
        <v>CDRN1-4FT-S+PFB-002 UV SYSTEM(SA31223+SA30043）</v>
      </c>
      <c r="J1021" s="25" t="str">
        <f>工程量清单!J1021</f>
        <v>CHINA
中国</v>
      </c>
      <c r="K1021" s="25">
        <f>工程量清单!K1021</f>
        <v>0</v>
      </c>
      <c r="L1021" s="25">
        <f>工程量清单!L1021</f>
        <v>0</v>
      </c>
      <c r="M1021" s="25">
        <f>工程量清单!M1021</f>
        <v>0</v>
      </c>
      <c r="N1021" s="27" t="str">
        <f>工程量清单!AX1021</f>
        <v>PARAGON
百诺肯</v>
      </c>
      <c r="O1021" s="27" t="str">
        <f>工程量清单!AY1021</f>
        <v>SELECTO
森乐</v>
      </c>
    </row>
    <row r="1022" s="2" customFormat="1" ht="30" customHeight="1" spans="1:15">
      <c r="A1022" s="2" t="s">
        <v>57</v>
      </c>
      <c r="B1022" s="25" t="str">
        <f>工程量清单!B1022</f>
        <v>BT005</v>
      </c>
      <c r="C1022" s="28" t="str">
        <f>工程量清单!C1022</f>
        <v>WALL SHELF</v>
      </c>
      <c r="D1022" s="24" t="str">
        <f>工程量清单!D1022</f>
        <v>挂墙层板</v>
      </c>
      <c r="E1022" s="28" t="str">
        <f>工程量清单!E1022</f>
        <v>DOUBLE SHELF</v>
      </c>
      <c r="F1022" s="28" t="str">
        <f>工程量清单!F1022</f>
        <v>双层</v>
      </c>
      <c r="G1022" s="25">
        <f>工程量清单!G1022</f>
        <v>1</v>
      </c>
      <c r="H1022" s="28" t="str">
        <f>工程量清单!H1022</f>
        <v>FABRICATED
厂制品</v>
      </c>
      <c r="I1022" s="28" t="str">
        <f>工程量清单!I1022</f>
        <v>STAINLESS STEEL
不锈钢</v>
      </c>
      <c r="J1022" s="25" t="str">
        <f>工程量清单!J1022</f>
        <v>CHINA
中国</v>
      </c>
      <c r="K1022" s="25">
        <f>工程量清单!K1022</f>
        <v>1100</v>
      </c>
      <c r="L1022" s="25">
        <f>工程量清单!L1022</f>
        <v>350</v>
      </c>
      <c r="M1022" s="25">
        <f>工程量清单!M1022</f>
        <v>0</v>
      </c>
      <c r="N1022" s="27" t="str">
        <f>工程量清单!AX1022</f>
        <v> </v>
      </c>
      <c r="O1022" s="27" t="str">
        <f>工程量清单!AY1022</f>
        <v> </v>
      </c>
    </row>
    <row r="1023" s="2" customFormat="1" ht="30" customHeight="1" spans="1:15">
      <c r="A1023" s="2" t="s">
        <v>57</v>
      </c>
      <c r="B1023" s="25" t="str">
        <f>工程量清单!B1023</f>
        <v>BT006</v>
      </c>
      <c r="C1023" s="28" t="str">
        <f>工程量清单!C1023</f>
        <v>WORK COUNTER WITH CUP FRAME</v>
      </c>
      <c r="D1023" s="24" t="str">
        <f>工程量清单!D1023</f>
        <v>工作柜连杯框架</v>
      </c>
      <c r="E1023" s="28">
        <f>工程量清单!E1023</f>
        <v>0</v>
      </c>
      <c r="F1023" s="28">
        <f>工程量清单!F1023</f>
        <v>0</v>
      </c>
      <c r="G1023" s="25">
        <f>工程量清单!G1023</f>
        <v>1</v>
      </c>
      <c r="H1023" s="28" t="str">
        <f>工程量清单!H1023</f>
        <v>FABRICATED
厂制品</v>
      </c>
      <c r="I1023" s="28" t="str">
        <f>工程量清单!I1023</f>
        <v>STAINLESS STEEL
不锈钢</v>
      </c>
      <c r="J1023" s="25" t="str">
        <f>工程量清单!J1023</f>
        <v>CHINA
中国</v>
      </c>
      <c r="K1023" s="25">
        <f>工程量清单!K1023</f>
        <v>1730</v>
      </c>
      <c r="L1023" s="25">
        <f>工程量清单!L1023</f>
        <v>770</v>
      </c>
      <c r="M1023" s="25">
        <f>工程量清单!M1023</f>
        <v>850</v>
      </c>
      <c r="N1023" s="27" t="str">
        <f>工程量清单!AX1023</f>
        <v> </v>
      </c>
      <c r="O1023" s="27" t="str">
        <f>工程量清单!AY1023</f>
        <v> </v>
      </c>
    </row>
    <row r="1024" s="2" customFormat="1" ht="30" customHeight="1" spans="1:15">
      <c r="A1024" s="2" t="s">
        <v>57</v>
      </c>
      <c r="B1024" s="25" t="str">
        <f>工程量清单!B1024</f>
        <v>BT007</v>
      </c>
      <c r="C1024" s="28" t="str">
        <f>工程量清单!C1024</f>
        <v>INSTANTANEOUS WATER BOILER</v>
      </c>
      <c r="D1024" s="24" t="str">
        <f>工程量清单!D1024</f>
        <v>开水器连滴水盘</v>
      </c>
      <c r="E1024" s="28" t="str">
        <f>工程量清单!E1024</f>
        <v>55 Litre/Hour</v>
      </c>
      <c r="F1024" s="28" t="str">
        <f>工程量清单!F1024</f>
        <v>55 升/小时,挂墙式</v>
      </c>
      <c r="G1024" s="25">
        <f>工程量清单!G1024</f>
        <v>1</v>
      </c>
      <c r="H1024" s="28" t="str">
        <f>工程量清单!H1024</f>
        <v>INSTANT-MATE
捷宝</v>
      </c>
      <c r="I1024" s="28" t="str">
        <f>工程量清单!I1024</f>
        <v>WM-60-1</v>
      </c>
      <c r="J1024" s="25" t="str">
        <f>工程量清单!J1024</f>
        <v>CHINA
中国</v>
      </c>
      <c r="K1024" s="25">
        <f>工程量清单!K1024</f>
        <v>345</v>
      </c>
      <c r="L1024" s="25">
        <f>工程量清单!L1024</f>
        <v>355</v>
      </c>
      <c r="M1024" s="25">
        <f>工程量清单!M1024</f>
        <v>675</v>
      </c>
      <c r="N1024" s="27" t="str">
        <f>工程量清单!AX1024</f>
        <v>POWERKIT
雄杰</v>
      </c>
      <c r="O1024" s="27" t="str">
        <f>工程量清单!AY1024</f>
        <v>BOILMASTER</v>
      </c>
    </row>
    <row r="1025" s="2" customFormat="1" ht="30" customHeight="1" spans="1:15">
      <c r="A1025" s="2" t="s">
        <v>57</v>
      </c>
      <c r="B1025" s="25" t="str">
        <f>工程量清单!B1025</f>
        <v>BT008</v>
      </c>
      <c r="C1025" s="28" t="str">
        <f>工程量清单!C1025</f>
        <v>WATER FILTER</v>
      </c>
      <c r="D1025" s="24" t="str">
        <f>工程量清单!D1025</f>
        <v>净水器(开水器）</v>
      </c>
      <c r="E1025" s="28" t="str">
        <f>工程量清单!E1025</f>
        <v>FOR ITEM BT007</v>
      </c>
      <c r="F1025" s="28" t="str">
        <f>工程量清单!F1025</f>
        <v>用于编号 BT007</v>
      </c>
      <c r="G1025" s="25">
        <f>工程量清单!G1025</f>
        <v>1</v>
      </c>
      <c r="H1025" s="28" t="str">
        <f>工程量清单!H1025</f>
        <v>EVERPURE
爱惠浦</v>
      </c>
      <c r="I1025" s="28" t="str">
        <f>工程量清单!I1025</f>
        <v>CDRN2-7FT-S(SA31228）</v>
      </c>
      <c r="J1025" s="25" t="str">
        <f>工程量清单!J1025</f>
        <v>CHINA
中国</v>
      </c>
      <c r="K1025" s="25">
        <f>工程量清单!K1025</f>
        <v>0</v>
      </c>
      <c r="L1025" s="25">
        <f>工程量清单!L1025</f>
        <v>0</v>
      </c>
      <c r="M1025" s="25">
        <f>工程量清单!M1025</f>
        <v>0</v>
      </c>
      <c r="N1025" s="27" t="str">
        <f>工程量清单!AX1025</f>
        <v>PARAGON
百诺肯</v>
      </c>
      <c r="O1025" s="27" t="str">
        <f>工程量清单!AY1025</f>
        <v>SELECTO
森乐</v>
      </c>
    </row>
    <row r="1026" s="2" customFormat="1" ht="30" customHeight="1" spans="1:15">
      <c r="A1026" s="2" t="s">
        <v>57</v>
      </c>
      <c r="B1026" s="25" t="str">
        <f>工程量清单!B1026</f>
        <v>BT011</v>
      </c>
      <c r="C1026" s="28" t="str">
        <f>工程量清单!C1026</f>
        <v>WALL MOUNTED TEA LEAF CABINET</v>
      </c>
      <c r="D1026" s="24" t="str">
        <f>工程量清单!D1026</f>
        <v>挂墙茶叶柜</v>
      </c>
      <c r="E1026" s="28" t="str">
        <f>工程量清单!E1026</f>
        <v>TEA BOX</v>
      </c>
      <c r="F1026" s="28" t="str">
        <f>工程量清单!F1026</f>
        <v>茶叶格</v>
      </c>
      <c r="G1026" s="25">
        <f>工程量清单!G1026</f>
        <v>1</v>
      </c>
      <c r="H1026" s="28" t="str">
        <f>工程量清单!H1026</f>
        <v>FABRICATED
厂制品</v>
      </c>
      <c r="I1026" s="28" t="str">
        <f>工程量清单!I1026</f>
        <v>STAINLESS STEEL
不锈钢</v>
      </c>
      <c r="J1026" s="25" t="str">
        <f>工程量清单!J1026</f>
        <v>CHINA
中国</v>
      </c>
      <c r="K1026" s="25">
        <f>工程量清单!K1026</f>
        <v>1400</v>
      </c>
      <c r="L1026" s="25">
        <f>工程量清单!L1026</f>
        <v>350</v>
      </c>
      <c r="M1026" s="25">
        <f>工程量清单!M1026</f>
        <v>600</v>
      </c>
      <c r="N1026" s="27" t="str">
        <f>工程量清单!AX1026</f>
        <v> </v>
      </c>
      <c r="O1026" s="27" t="str">
        <f>工程量清单!AY1026</f>
        <v> </v>
      </c>
    </row>
    <row r="1027" s="2" customFormat="1" ht="30" customHeight="1" spans="1:15">
      <c r="A1027" s="2" t="s">
        <v>57</v>
      </c>
      <c r="B1027" s="25" t="str">
        <f>工程量清单!B1027</f>
        <v>BT012</v>
      </c>
      <c r="C1027" s="28" t="str">
        <f>工程量清单!C1027</f>
        <v>WORK TABLE WITH 2 SINKS</v>
      </c>
      <c r="D1027" s="24" t="str">
        <f>工程量清单!D1027</f>
        <v>双星盆工作台</v>
      </c>
      <c r="E1027" s="28" t="str">
        <f>工程量清单!E1027</f>
        <v>"	SINK SIZE 、450*450*300MM, DOUBLE SINK, 1 DECK MOUNTED FAUCET &amp; MIXED VALVE, 2 LEVER HANDLE DRAINS, 150MM HIGH BACK SPLASH，W/ DRAIN"</v>
      </c>
      <c r="F1027" s="28" t="str">
        <f>工程量清单!F1027</f>
        <v>星盆尺寸450*450*300, 双星盆, 1組冷热水龙头, 2组摇柄去水，150mm高挡水板。</v>
      </c>
      <c r="G1027" s="25">
        <f>工程量清单!G1027</f>
        <v>1</v>
      </c>
      <c r="H1027" s="28" t="str">
        <f>工程量清单!H1027</f>
        <v>FABRICATED
厂制品</v>
      </c>
      <c r="I1027" s="28" t="str">
        <f>工程量清单!I1027</f>
        <v>STAINLESS STEEL
不锈钢</v>
      </c>
      <c r="J1027" s="25" t="str">
        <f>工程量清单!J1027</f>
        <v>CHINA
中国</v>
      </c>
      <c r="K1027" s="25">
        <f>工程量清单!K1027</f>
        <v>1800</v>
      </c>
      <c r="L1027" s="25">
        <f>工程量清单!L1027</f>
        <v>770</v>
      </c>
      <c r="M1027" s="25">
        <f>工程量清单!M1027</f>
        <v>850</v>
      </c>
      <c r="N1027" s="27" t="str">
        <f>工程量清单!AX1027</f>
        <v> </v>
      </c>
      <c r="O1027" s="27" t="str">
        <f>工程量清单!AY1027</f>
        <v> </v>
      </c>
    </row>
    <row r="1028" s="2" customFormat="1" ht="30" customHeight="1" spans="1:15">
      <c r="A1028" s="2" t="s">
        <v>57</v>
      </c>
      <c r="B1028" s="25" t="str">
        <f>工程量清单!B1028</f>
        <v>BT013</v>
      </c>
      <c r="C1028" s="28" t="str">
        <f>工程量清单!C1028</f>
        <v>WORK TABLE</v>
      </c>
      <c r="D1028" s="24" t="str">
        <f>工程量清单!D1028</f>
        <v>工作台</v>
      </c>
      <c r="E1028" s="28" t="str">
        <f>工程量清单!E1028</f>
        <v>NON UNDER SHELF</v>
      </c>
      <c r="F1028" s="28" t="str">
        <f>工程量清单!F1028</f>
        <v>无下层板</v>
      </c>
      <c r="G1028" s="25">
        <f>工程量清单!G1028</f>
        <v>1</v>
      </c>
      <c r="H1028" s="28" t="str">
        <f>工程量清单!H1028</f>
        <v>FABRICATED
厂制品</v>
      </c>
      <c r="I1028" s="28" t="str">
        <f>工程量清单!I1028</f>
        <v>STAINLESS STEEL
不锈钢</v>
      </c>
      <c r="J1028" s="25" t="str">
        <f>工程量清单!J1028</f>
        <v>CHINA
中国</v>
      </c>
      <c r="K1028" s="25">
        <f>工程量清单!K1028</f>
        <v>770</v>
      </c>
      <c r="L1028" s="25">
        <f>工程量清单!L1028</f>
        <v>770</v>
      </c>
      <c r="M1028" s="25">
        <f>工程量清单!M1028</f>
        <v>850</v>
      </c>
      <c r="N1028" s="27" t="str">
        <f>工程量清单!AX1028</f>
        <v> </v>
      </c>
      <c r="O1028" s="27" t="str">
        <f>工程量清单!AY1028</f>
        <v> </v>
      </c>
    </row>
    <row r="1029" s="2" customFormat="1" ht="30" customHeight="1" spans="1:15">
      <c r="A1029" s="2" t="s">
        <v>57</v>
      </c>
      <c r="B1029" s="25" t="str">
        <f>工程量清单!B1029</f>
        <v>BT014</v>
      </c>
      <c r="C1029" s="28" t="str">
        <f>工程量清单!C1029</f>
        <v>L TYPE WALL SHELF</v>
      </c>
      <c r="D1029" s="24" t="str">
        <f>工程量清单!D1029</f>
        <v>L型挂墙层板</v>
      </c>
      <c r="E1029" s="28" t="str">
        <f>工程量清单!E1029</f>
        <v>DOUBLE SHELF</v>
      </c>
      <c r="F1029" s="28" t="str">
        <f>工程量清单!F1029</f>
        <v>双层</v>
      </c>
      <c r="G1029" s="25">
        <f>工程量清单!G1029</f>
        <v>1</v>
      </c>
      <c r="H1029" s="28" t="str">
        <f>工程量清单!H1029</f>
        <v>FABRICATED
厂制品</v>
      </c>
      <c r="I1029" s="28" t="str">
        <f>工程量清单!I1029</f>
        <v>STAINLESS STEEL
不锈钢</v>
      </c>
      <c r="J1029" s="25" t="str">
        <f>工程量清单!J1029</f>
        <v>CHINA
中国</v>
      </c>
      <c r="K1029" s="25" t="str">
        <f>工程量清单!K1029</f>
        <v>2300+720</v>
      </c>
      <c r="L1029" s="25">
        <f>工程量清单!L1029</f>
        <v>350</v>
      </c>
      <c r="M1029" s="25">
        <f>工程量清单!M1029</f>
        <v>0</v>
      </c>
      <c r="N1029" s="27" t="str">
        <f>工程量清单!AX1029</f>
        <v> </v>
      </c>
      <c r="O1029" s="27" t="str">
        <f>工程量清单!AY1029</f>
        <v> </v>
      </c>
    </row>
    <row r="1030" s="2" customFormat="1" ht="30" customHeight="1" spans="1:15">
      <c r="A1030" s="2" t="s">
        <v>57</v>
      </c>
      <c r="B1030" s="25" t="str">
        <f>工程量清单!B1030</f>
        <v>BT015</v>
      </c>
      <c r="C1030" s="28" t="str">
        <f>工程量清单!C1030</f>
        <v>WORK COUNTER WITH CUP FRAME</v>
      </c>
      <c r="D1030" s="24" t="str">
        <f>工程量清单!D1030</f>
        <v>工作柜连杯框架</v>
      </c>
      <c r="E1030" s="28">
        <f>工程量清单!E1030</f>
        <v>0</v>
      </c>
      <c r="F1030" s="28">
        <f>工程量清单!F1030</f>
        <v>0</v>
      </c>
      <c r="G1030" s="25">
        <f>工程量清单!G1030</f>
        <v>1</v>
      </c>
      <c r="H1030" s="28" t="str">
        <f>工程量清单!H1030</f>
        <v>FABRICATED
厂制品</v>
      </c>
      <c r="I1030" s="28" t="str">
        <f>工程量清单!I1030</f>
        <v>STAINLESS STEEL
不锈钢</v>
      </c>
      <c r="J1030" s="25" t="str">
        <f>工程量清单!J1030</f>
        <v>CHINA
中国</v>
      </c>
      <c r="K1030" s="25">
        <f>工程量清单!K1030</f>
        <v>1580</v>
      </c>
      <c r="L1030" s="25">
        <f>工程量清单!L1030</f>
        <v>770</v>
      </c>
      <c r="M1030" s="25">
        <f>工程量清单!M1030</f>
        <v>850</v>
      </c>
      <c r="N1030" s="27" t="str">
        <f>工程量清单!AX1030</f>
        <v> </v>
      </c>
      <c r="O1030" s="27" t="str">
        <f>工程量清单!AY1030</f>
        <v> </v>
      </c>
    </row>
    <row r="1031" s="2" customFormat="1" ht="30" customHeight="1" spans="1:15">
      <c r="A1031" s="2" t="s">
        <v>57</v>
      </c>
      <c r="B1031" s="25" t="str">
        <f>工程量清单!B1031</f>
        <v>BT016</v>
      </c>
      <c r="C1031" s="28" t="str">
        <f>工程量清单!C1031</f>
        <v>UNDERCOUNTER GLASS</v>
      </c>
      <c r="D1031" s="24" t="str">
        <f>工程量清单!D1031</f>
        <v>台下洗碗机</v>
      </c>
      <c r="E1031" s="28" t="str">
        <f>工程量清单!E1031</f>
        <v>50 RACKS/H</v>
      </c>
      <c r="F1031" s="28" t="str">
        <f>工程量清单!F1031</f>
        <v>50筐/小时</v>
      </c>
      <c r="G1031" s="25">
        <f>工程量清单!G1031</f>
        <v>1</v>
      </c>
      <c r="H1031" s="28" t="str">
        <f>工程量清单!H1031</f>
        <v>HOBART
霍巴特</v>
      </c>
      <c r="I1031" s="28" t="str">
        <f>工程量清单!I1031</f>
        <v>FX</v>
      </c>
      <c r="J1031" s="25" t="str">
        <f>工程量清单!J1031</f>
        <v>CHINA
中国</v>
      </c>
      <c r="K1031" s="25">
        <f>工程量清单!K1031</f>
        <v>600</v>
      </c>
      <c r="L1031" s="25">
        <f>工程量清单!L1031</f>
        <v>605</v>
      </c>
      <c r="M1031" s="25">
        <f>工程量清单!M1031</f>
        <v>820</v>
      </c>
      <c r="N1031" s="27" t="str">
        <f>工程量清单!AX1031</f>
        <v>MEIKO
迈科</v>
      </c>
      <c r="O1031" s="27" t="str">
        <f>工程量清单!AY1031</f>
        <v>WINTERHALTER
温特豪德</v>
      </c>
    </row>
    <row r="1032" s="2" customFormat="1" ht="30" customHeight="1" spans="1:15">
      <c r="A1032" s="2" t="s">
        <v>57</v>
      </c>
      <c r="B1032" s="25" t="str">
        <f>工程量清单!B1032</f>
        <v>BT017</v>
      </c>
      <c r="C1032" s="28" t="str">
        <f>工程量清单!C1032</f>
        <v>HAND SINK</v>
      </c>
      <c r="D1032" s="24" t="str">
        <f>工程量清单!D1032</f>
        <v>洗手星盆</v>
      </c>
      <c r="E1032" s="28" t="str">
        <f>工程量清单!E1032</f>
        <v>WITH 1 TOUCH FREE FAUCET, WALL MOUNTED</v>
      </c>
      <c r="F1032" s="28" t="str">
        <f>工程量清单!F1032</f>
        <v>连1组电子感应龙头, 挂墙</v>
      </c>
      <c r="G1032" s="25">
        <f>工程量清单!G1032</f>
        <v>1</v>
      </c>
      <c r="H1032" s="28" t="str">
        <f>工程量清单!H1032</f>
        <v>FABRICATED
厂制品</v>
      </c>
      <c r="I1032" s="28" t="str">
        <f>工程量清单!I1032</f>
        <v>STAINLESS STEEL
不锈钢</v>
      </c>
      <c r="J1032" s="25" t="str">
        <f>工程量清单!J1032</f>
        <v>CHINA
中国</v>
      </c>
      <c r="K1032" s="25">
        <f>工程量清单!K1032</f>
        <v>500</v>
      </c>
      <c r="L1032" s="25">
        <f>工程量清单!L1032</f>
        <v>400</v>
      </c>
      <c r="M1032" s="25">
        <f>工程量清单!M1032</f>
        <v>850</v>
      </c>
      <c r="N1032" s="27" t="str">
        <f>工程量清单!AX1032</f>
        <v> </v>
      </c>
      <c r="O1032" s="27" t="str">
        <f>工程量清单!AY1032</f>
        <v> </v>
      </c>
    </row>
    <row r="1033" s="2" customFormat="1" ht="30" customHeight="1" spans="1:15">
      <c r="A1033" s="2" t="s">
        <v>57</v>
      </c>
      <c r="B1033" s="25" t="str">
        <f>工程量清单!B1033</f>
        <v>BT019</v>
      </c>
      <c r="C1033" s="28" t="str">
        <f>工程量清单!C1033</f>
        <v>INSECT KILLER</v>
      </c>
      <c r="D1033" s="24" t="str">
        <f>工程量清单!D1033</f>
        <v>灭蝇灯</v>
      </c>
      <c r="E1033" s="28" t="str">
        <f>工程量清单!E1033</f>
        <v>STICK PAD</v>
      </c>
      <c r="F1033" s="28" t="str">
        <f>工程量清单!F1033</f>
        <v>粘捕式</v>
      </c>
      <c r="G1033" s="25">
        <f>工程量清单!G1033</f>
        <v>2</v>
      </c>
      <c r="H1033" s="28" t="str">
        <f>工程量清单!H1033</f>
        <v>HENDERY
亨得利</v>
      </c>
      <c r="I1033" s="28" t="str">
        <f>工程量清单!I1033</f>
        <v>WGS-40BN</v>
      </c>
      <c r="J1033" s="25" t="str">
        <f>工程量清单!J1033</f>
        <v>CHINA
中国</v>
      </c>
      <c r="K1033" s="25">
        <f>工程量清单!K1033</f>
        <v>650</v>
      </c>
      <c r="L1033" s="25">
        <f>工程量清单!L1033</f>
        <v>220</v>
      </c>
      <c r="M1033" s="25">
        <f>工程量清单!M1033</f>
        <v>450</v>
      </c>
      <c r="N1033" s="27" t="str">
        <f>工程量清单!AX1033</f>
        <v>FLY CATCHER
捕霸</v>
      </c>
      <c r="O1033" s="27" t="str">
        <f>工程量清单!AY1033</f>
        <v>DR.FLY
蝇博士</v>
      </c>
    </row>
    <row r="1034" s="2" customFormat="1" ht="30" customHeight="1" spans="1:15">
      <c r="A1034" s="2" t="s">
        <v>57</v>
      </c>
      <c r="B1034" s="25" t="str">
        <f>工程量清单!B1034</f>
        <v>BT021</v>
      </c>
      <c r="C1034" s="28" t="str">
        <f>工程量清单!C1034</f>
        <v>UNDER COUNTER WATER DISPENSER</v>
      </c>
      <c r="D1034" s="24" t="str">
        <f>工程量清单!D1034</f>
        <v>台下式开水器</v>
      </c>
      <c r="E1034" s="28" t="str">
        <f>工程量清单!E1034</f>
        <v>UNDER COUNTER,HOT WATER+ICE WATER+ROOM TEMPERATURE WATER</v>
      </c>
      <c r="F1034" s="28" t="str">
        <f>工程量清单!F1034</f>
        <v>台下式，热水+冰水+常温水</v>
      </c>
      <c r="G1034" s="25">
        <f>工程量清单!G1034</f>
        <v>1</v>
      </c>
      <c r="H1034" s="28" t="str">
        <f>工程量清单!H1034</f>
        <v>ZIP
智普</v>
      </c>
      <c r="I1034" s="28" t="str">
        <f>工程量清单!I1034</f>
        <v>HYDROTAP G5 BC60 CLASSIC PLUS CHROME + 90915 FONT KIT</v>
      </c>
      <c r="J1034" s="25" t="str">
        <f>工程量清单!J1034</f>
        <v>CHINA
中国</v>
      </c>
      <c r="K1034" s="25">
        <f>工程量清单!K1034</f>
        <v>394</v>
      </c>
      <c r="L1034" s="25">
        <f>工程量清单!L1034</f>
        <v>464</v>
      </c>
      <c r="M1034" s="25">
        <f>工程量清单!M1034</f>
        <v>333</v>
      </c>
      <c r="N1034" s="27" t="str">
        <f>工程量清单!AX1034</f>
        <v>BILLI
碧丽</v>
      </c>
      <c r="O1034" s="27" t="str">
        <f>工程量清单!AY1034</f>
        <v>INSTANT-MATE
捷宝</v>
      </c>
    </row>
    <row r="1035" s="2" customFormat="1" ht="30" customHeight="1" spans="1:15">
      <c r="A1035" s="2" t="s">
        <v>57</v>
      </c>
      <c r="B1035" s="25" t="str">
        <f>工程量清单!B1035</f>
        <v>BT022</v>
      </c>
      <c r="C1035" s="28" t="str">
        <f>工程量清单!C1035</f>
        <v>WATER FILTER</v>
      </c>
      <c r="D1035" s="24" t="str">
        <f>工程量清单!D1035</f>
        <v>净水器(开水器）</v>
      </c>
      <c r="E1035" s="28" t="str">
        <f>工程量清单!E1035</f>
        <v>FOR ITEM BT021</v>
      </c>
      <c r="F1035" s="28" t="str">
        <f>工程量清单!F1035</f>
        <v>用于编号 BT021</v>
      </c>
      <c r="G1035" s="25">
        <f>工程量清单!G1035</f>
        <v>1</v>
      </c>
      <c r="H1035" s="28" t="str">
        <f>工程量清单!H1035</f>
        <v>EVERPURE
爱惠浦</v>
      </c>
      <c r="I1035" s="28" t="str">
        <f>工程量清单!I1035</f>
        <v>CDRN3-7FT-S(SA31225）</v>
      </c>
      <c r="J1035" s="25" t="str">
        <f>工程量清单!J1035</f>
        <v>CHINA
中国</v>
      </c>
      <c r="K1035" s="25">
        <f>工程量清单!K1035</f>
        <v>0</v>
      </c>
      <c r="L1035" s="25">
        <f>工程量清单!L1035</f>
        <v>0</v>
      </c>
      <c r="M1035" s="25">
        <f>工程量清单!M1035</f>
        <v>0</v>
      </c>
      <c r="N1035" s="27" t="str">
        <f>工程量清单!AX1035</f>
        <v>PARAGON
百诺肯</v>
      </c>
      <c r="O1035" s="27" t="str">
        <f>工程量清单!AY1035</f>
        <v>SELECTO
森乐</v>
      </c>
    </row>
    <row r="1036" s="2" customFormat="1" ht="30" customHeight="1" spans="1:15">
      <c r="A1036" s="2" t="s">
        <v>57</v>
      </c>
      <c r="B1036" s="25" t="str">
        <f>工程量清单!B1036</f>
        <v>BT023</v>
      </c>
      <c r="C1036" s="28" t="str">
        <f>工程量清单!C1036</f>
        <v>FULLY- AUTOMATIC COFFEE MACHINE</v>
      </c>
      <c r="D1036" s="24" t="str">
        <f>工程量清单!D1036</f>
        <v>全自动咖啡机(水箱型）</v>
      </c>
      <c r="E1036" s="28" t="str">
        <f>工程量清单!E1036</f>
        <v>2 GRINDER ，1 HOT WATER，1 STEAM WAND， WATER TANK，120CUPS/DAY</v>
      </c>
      <c r="F1036" s="28" t="str">
        <f>工程量清单!F1036</f>
        <v>2个豆槽，1个热水出口，1个蒸汽棒，水箱型，120杯/天</v>
      </c>
      <c r="G1036" s="25">
        <f>工程量清单!G1036</f>
        <v>1</v>
      </c>
      <c r="H1036" s="28" t="str">
        <f>工程量清单!H1036</f>
        <v>WMF</v>
      </c>
      <c r="I1036" s="28" t="str">
        <f>工程量清单!I1036</f>
        <v>1300S-03.1350.0094+BR9CN</v>
      </c>
      <c r="J1036" s="25" t="str">
        <f>工程量清单!J1036</f>
        <v>GERMANY
德国</v>
      </c>
      <c r="K1036" s="25">
        <f>工程量清单!K1036</f>
        <v>325</v>
      </c>
      <c r="L1036" s="25">
        <f>工程量清单!L1036</f>
        <v>574</v>
      </c>
      <c r="M1036" s="25">
        <f>工程量清单!M1036</f>
        <v>670</v>
      </c>
      <c r="N1036" s="27" t="str">
        <f>工程量清单!AX1036</f>
        <v>FRANKE
弗兰卡</v>
      </c>
      <c r="O1036" s="27" t="str">
        <f>工程量清单!AY1036</f>
        <v>SCHAERER
雪莱</v>
      </c>
    </row>
    <row r="1037" s="2" customFormat="1" ht="30" customHeight="1" spans="1:15">
      <c r="A1037" s="2" t="s">
        <v>57</v>
      </c>
      <c r="B1037" s="25" t="str">
        <f>工程量清单!B1037</f>
        <v>BT024</v>
      </c>
      <c r="C1037" s="28" t="str">
        <f>工程量清单!C1037</f>
        <v>WATER FILTER</v>
      </c>
      <c r="D1037" s="24" t="str">
        <f>工程量清单!D1037</f>
        <v>净水器(咖啡机）</v>
      </c>
      <c r="E1037" s="28" t="str">
        <f>工程量清单!E1037</f>
        <v>FOR ITEM BT023</v>
      </c>
      <c r="F1037" s="28" t="str">
        <f>工程量清单!F1037</f>
        <v>用于编号 BT023</v>
      </c>
      <c r="G1037" s="25">
        <f>工程量清单!G1037</f>
        <v>1</v>
      </c>
      <c r="H1037" s="28" t="str">
        <f>工程量清单!H1037</f>
        <v>EVERPURE
爱惠浦</v>
      </c>
      <c r="I1037" s="28" t="str">
        <f>工程量清单!I1037</f>
        <v>CLARIS GEN 2 HEAD+CLARIS CARTRIDGE L(EV433992+EV433912)</v>
      </c>
      <c r="J1037" s="25" t="str">
        <f>工程量清单!J1037</f>
        <v>CHINA
中国</v>
      </c>
      <c r="K1037" s="25">
        <f>工程量清单!K1037</f>
        <v>0</v>
      </c>
      <c r="L1037" s="25">
        <f>工程量清单!L1037</f>
        <v>0</v>
      </c>
      <c r="M1037" s="25">
        <f>工程量清单!M1037</f>
        <v>0</v>
      </c>
      <c r="N1037" s="27" t="str">
        <f>工程量清单!AX1037</f>
        <v>PARAGON
百诺肯</v>
      </c>
      <c r="O1037" s="27" t="str">
        <f>工程量清单!AY1037</f>
        <v>SELECTO
森乐</v>
      </c>
    </row>
    <row r="1038" s="2" customFormat="1" ht="30" customHeight="1" spans="1:15">
      <c r="A1038" s="2" t="s">
        <v>57</v>
      </c>
      <c r="B1038" s="25" t="str">
        <f>工程量清单!B1038</f>
        <v>BT031</v>
      </c>
      <c r="C1038" s="28" t="str">
        <f>工程量清单!C1038</f>
        <v>UNDER COUNTER WATER DISPENSER</v>
      </c>
      <c r="D1038" s="24" t="str">
        <f>工程量清单!D1038</f>
        <v>台下式开水器</v>
      </c>
      <c r="E1038" s="28" t="str">
        <f>工程量清单!E1038</f>
        <v>UNDER COUNTER,HOT WATER+ICE WATER+ROOM TEMPERATURE WATER</v>
      </c>
      <c r="F1038" s="28" t="str">
        <f>工程量清单!F1038</f>
        <v>台下式，热水+冰水+常温水</v>
      </c>
      <c r="G1038" s="25">
        <f>工程量清单!G1038</f>
        <v>2</v>
      </c>
      <c r="H1038" s="28" t="str">
        <f>工程量清单!H1038</f>
        <v>ZIP
智普</v>
      </c>
      <c r="I1038" s="28" t="str">
        <f>工程量清单!I1038</f>
        <v>HYDROTAP G5 BC60 CLASSIC PLUS CHROME + 90915 FONT KIT</v>
      </c>
      <c r="J1038" s="25" t="str">
        <f>工程量清单!J1038</f>
        <v>CHINA
中国</v>
      </c>
      <c r="K1038" s="25">
        <f>工程量清单!K1038</f>
        <v>394</v>
      </c>
      <c r="L1038" s="25">
        <f>工程量清单!L1038</f>
        <v>464</v>
      </c>
      <c r="M1038" s="25">
        <f>工程量清单!M1038</f>
        <v>333</v>
      </c>
      <c r="N1038" s="27" t="str">
        <f>工程量清单!AX1038</f>
        <v>BILLI
碧丽</v>
      </c>
      <c r="O1038" s="27" t="str">
        <f>工程量清单!AY1038</f>
        <v>INSTANT-MATE
捷宝</v>
      </c>
    </row>
    <row r="1039" s="2" customFormat="1" ht="30" customHeight="1" spans="1:15">
      <c r="A1039" s="2" t="s">
        <v>57</v>
      </c>
      <c r="B1039" s="25" t="str">
        <f>工程量清单!B1039</f>
        <v>BT032</v>
      </c>
      <c r="C1039" s="28" t="str">
        <f>工程量清单!C1039</f>
        <v>WATER FILTER</v>
      </c>
      <c r="D1039" s="24" t="str">
        <f>工程量清单!D1039</f>
        <v>净水器(开水器）</v>
      </c>
      <c r="E1039" s="28" t="str">
        <f>工程量清单!E1039</f>
        <v>FOR ITEM BT031</v>
      </c>
      <c r="F1039" s="28" t="str">
        <f>工程量清单!F1039</f>
        <v>用于编号 BT031</v>
      </c>
      <c r="G1039" s="25">
        <f>工程量清单!G1039</f>
        <v>2</v>
      </c>
      <c r="H1039" s="28" t="str">
        <f>工程量清单!H1039</f>
        <v>EVERPURE
爱惠浦</v>
      </c>
      <c r="I1039" s="28" t="str">
        <f>工程量清单!I1039</f>
        <v>CDRN3-7FT-S(SA31225）</v>
      </c>
      <c r="J1039" s="25" t="str">
        <f>工程量清单!J1039</f>
        <v>CHINA
中国</v>
      </c>
      <c r="K1039" s="25">
        <f>工程量清单!K1039</f>
        <v>0</v>
      </c>
      <c r="L1039" s="25">
        <f>工程量清单!L1039</f>
        <v>0</v>
      </c>
      <c r="M1039" s="25">
        <f>工程量清单!M1039</f>
        <v>0</v>
      </c>
      <c r="N1039" s="27" t="str">
        <f>工程量清单!AX1039</f>
        <v>PARAGON
百诺肯</v>
      </c>
      <c r="O1039" s="27" t="str">
        <f>工程量清单!AY1039</f>
        <v>SELECTO
森乐</v>
      </c>
    </row>
    <row r="1040" s="2" customFormat="1" ht="30" customHeight="1" spans="1:15">
      <c r="A1040" s="2" t="s">
        <v>57</v>
      </c>
      <c r="B1040" s="25" t="str">
        <f>工程量清单!B1040</f>
        <v>BT033</v>
      </c>
      <c r="C1040" s="28" t="str">
        <f>工程量清单!C1040</f>
        <v>FULLY- AUTOMATIC COFFEE MACHINE</v>
      </c>
      <c r="D1040" s="24" t="str">
        <f>工程量清单!D1040</f>
        <v>全自动咖啡机(自动上下水）</v>
      </c>
      <c r="E1040" s="28" t="str">
        <f>工程量清单!E1040</f>
        <v>2 GRINDER ，1 HOT WATER，1 STEAM WAND， FIX WATER，180CUPS/DAY</v>
      </c>
      <c r="F1040" s="28" t="str">
        <f>工程量清单!F1040</f>
        <v>2个豆槽，1个热水出口，1个蒸汽棒，上下水型，180杯/天</v>
      </c>
      <c r="G1040" s="25">
        <f>工程量清单!G1040</f>
        <v>2</v>
      </c>
      <c r="H1040" s="28" t="str">
        <f>工程量清单!H1040</f>
        <v>WMF</v>
      </c>
      <c r="I1040" s="28" t="str">
        <f>工程量清单!I1040</f>
        <v>1500S CLASSIC-03.1900.7035+BR9CN</v>
      </c>
      <c r="J1040" s="25" t="str">
        <f>工程量清单!J1040</f>
        <v>GERMANY
德国</v>
      </c>
      <c r="K1040" s="25">
        <f>工程量清单!K1040</f>
        <v>325</v>
      </c>
      <c r="L1040" s="25">
        <f>工程量清单!L1040</f>
        <v>590</v>
      </c>
      <c r="M1040" s="25">
        <f>工程量清单!M1040</f>
        <v>675</v>
      </c>
      <c r="N1040" s="27" t="str">
        <f>工程量清单!AX1040</f>
        <v>FRANKE
弗兰卡</v>
      </c>
      <c r="O1040" s="27" t="str">
        <f>工程量清单!AY1040</f>
        <v>SCHAERER
雪莱</v>
      </c>
    </row>
    <row r="1041" s="2" customFormat="1" ht="30" customHeight="1" spans="1:15">
      <c r="A1041" s="2" t="s">
        <v>57</v>
      </c>
      <c r="B1041" s="25" t="str">
        <f>工程量清单!B1041</f>
        <v>BT034</v>
      </c>
      <c r="C1041" s="28" t="str">
        <f>工程量清单!C1041</f>
        <v>WATER FILTER</v>
      </c>
      <c r="D1041" s="24" t="str">
        <f>工程量清单!D1041</f>
        <v>净水器(咖啡机）</v>
      </c>
      <c r="E1041" s="28" t="str">
        <f>工程量清单!E1041</f>
        <v>FOR ITEM BT034</v>
      </c>
      <c r="F1041" s="28" t="str">
        <f>工程量清单!F1041</f>
        <v>用于编号 BT034</v>
      </c>
      <c r="G1041" s="25">
        <f>工程量清单!G1041</f>
        <v>2</v>
      </c>
      <c r="H1041" s="28" t="str">
        <f>工程量清单!H1041</f>
        <v>EVERPURE
爱惠浦</v>
      </c>
      <c r="I1041" s="28" t="str">
        <f>工程量清单!I1041</f>
        <v>CLARIS GEN 2 HEAD+CLARIS CARTRIDGE L(EV433992+EV433912)</v>
      </c>
      <c r="J1041" s="25" t="str">
        <f>工程量清单!J1041</f>
        <v>CHINA
中国</v>
      </c>
      <c r="K1041" s="25">
        <f>工程量清单!K1041</f>
        <v>0</v>
      </c>
      <c r="L1041" s="25">
        <f>工程量清单!L1041</f>
        <v>0</v>
      </c>
      <c r="M1041" s="25">
        <f>工程量清单!M1041</f>
        <v>0</v>
      </c>
      <c r="N1041" s="27">
        <f>工程量清单!AX1041</f>
        <v>0</v>
      </c>
      <c r="O1041" s="27">
        <f>工程量清单!AY1041</f>
        <v>0</v>
      </c>
    </row>
    <row r="1042" s="2" customFormat="1" ht="30" customHeight="1" spans="1:15">
      <c r="A1042" s="2" t="s">
        <v>57</v>
      </c>
      <c r="B1042" s="29" t="str">
        <f>工程量清单!B1042</f>
        <v>L3~13 FLOOR PANTRY 三~十三层楼层服务间</v>
      </c>
      <c r="C1042" s="28"/>
      <c r="D1042" s="24">
        <f>工程量清单!D1042</f>
        <v>0</v>
      </c>
      <c r="E1042" s="28">
        <f>工程量清单!E1042</f>
        <v>0</v>
      </c>
      <c r="F1042" s="28">
        <f>工程量清单!F1042</f>
        <v>0</v>
      </c>
      <c r="G1042" s="25">
        <f>工程量清单!G1042</f>
        <v>0</v>
      </c>
      <c r="H1042" s="28">
        <f>工程量清单!H1042</f>
        <v>0</v>
      </c>
      <c r="I1042" s="28">
        <f>工程量清单!I1042</f>
        <v>0</v>
      </c>
      <c r="J1042" s="25">
        <f>工程量清单!J1042</f>
        <v>0</v>
      </c>
      <c r="K1042" s="25">
        <f>工程量清单!K1042</f>
        <v>0</v>
      </c>
      <c r="L1042" s="25">
        <f>工程量清单!L1042</f>
        <v>0</v>
      </c>
      <c r="M1042" s="25">
        <f>工程量清单!M1042</f>
        <v>0</v>
      </c>
      <c r="N1042" s="27" t="str">
        <f>工程量清单!AX1042</f>
        <v> </v>
      </c>
      <c r="O1042" s="27" t="str">
        <f>工程量清单!AY1042</f>
        <v> </v>
      </c>
    </row>
    <row r="1043" s="2" customFormat="1" ht="30" customHeight="1" spans="1:15">
      <c r="A1043" s="2" t="s">
        <v>57</v>
      </c>
      <c r="B1043" s="25" t="str">
        <f>工程量清单!B1043</f>
        <v>FP001</v>
      </c>
      <c r="C1043" s="28" t="str">
        <f>工程量清单!C1043</f>
        <v>INSECT KILLER</v>
      </c>
      <c r="D1043" s="24" t="str">
        <f>工程量清单!D1043</f>
        <v>灭蝇灯</v>
      </c>
      <c r="E1043" s="28" t="str">
        <f>工程量清单!E1043</f>
        <v>STICK PAD</v>
      </c>
      <c r="F1043" s="28" t="str">
        <f>工程量清单!F1043</f>
        <v>粘捕式</v>
      </c>
      <c r="G1043" s="25">
        <f>工程量清单!G1043</f>
        <v>10</v>
      </c>
      <c r="H1043" s="28" t="str">
        <f>工程量清单!H1043</f>
        <v>HENDERY
亨得利</v>
      </c>
      <c r="I1043" s="28" t="str">
        <f>工程量清单!I1043</f>
        <v>WGS-40BN</v>
      </c>
      <c r="J1043" s="25" t="str">
        <f>工程量清单!J1043</f>
        <v>CHINA
中国</v>
      </c>
      <c r="K1043" s="25">
        <f>工程量清单!K1043</f>
        <v>650</v>
      </c>
      <c r="L1043" s="25">
        <f>工程量清单!L1043</f>
        <v>220</v>
      </c>
      <c r="M1043" s="25">
        <f>工程量清单!M1043</f>
        <v>450</v>
      </c>
      <c r="N1043" s="27" t="str">
        <f>工程量清单!AX1043</f>
        <v>捕霸
FLY CATCHER</v>
      </c>
      <c r="O1043" s="27" t="str">
        <f>工程量清单!AY1043</f>
        <v>蝇博士
DR.FLY</v>
      </c>
    </row>
    <row r="1044" s="2" customFormat="1" ht="30" customHeight="1" spans="1:15">
      <c r="A1044" s="2" t="s">
        <v>57</v>
      </c>
      <c r="B1044" s="25" t="str">
        <f>工程量清单!B1044</f>
        <v>FP002</v>
      </c>
      <c r="C1044" s="28" t="str">
        <f>工程量清单!C1044</f>
        <v>MOP SINK</v>
      </c>
      <c r="D1044" s="24" t="str">
        <f>工程量清单!D1044</f>
        <v>拖把星盆</v>
      </c>
      <c r="E1044" s="28" t="str">
        <f>工程量清单!E1044</f>
        <v>SINK SIZE600*600*300MM, 1*"B-0665-BSTR"WALL MOUNTED FAUCET &amp; MIX VALVE, 1 LEVER HANDLE DRAIN</v>
      </c>
      <c r="F1044" s="28" t="str">
        <f>工程量清单!F1044</f>
        <v>星盆尺寸600*600*300mm，1组B-0665-BSTR背出水龙头，1组摇柄去水</v>
      </c>
      <c r="G1044" s="25">
        <f>工程量清单!G1044</f>
        <v>10</v>
      </c>
      <c r="H1044" s="28" t="str">
        <f>工程量清单!H1044</f>
        <v>FABRICATED
厂制品</v>
      </c>
      <c r="I1044" s="28" t="str">
        <f>工程量清单!I1044</f>
        <v>STAINLESS STEEL
不锈钢</v>
      </c>
      <c r="J1044" s="25" t="str">
        <f>工程量清单!J1044</f>
        <v>CHINA
中国</v>
      </c>
      <c r="K1044" s="25">
        <f>工程量清单!K1044</f>
        <v>600</v>
      </c>
      <c r="L1044" s="25">
        <f>工程量清单!L1044</f>
        <v>600</v>
      </c>
      <c r="M1044" s="25">
        <f>工程量清单!M1044</f>
        <v>600</v>
      </c>
      <c r="N1044" s="27" t="str">
        <f>工程量清单!AX1044</f>
        <v> </v>
      </c>
      <c r="O1044" s="27" t="str">
        <f>工程量清单!AY1044</f>
        <v> </v>
      </c>
    </row>
    <row r="1045" s="2" customFormat="1" ht="30" customHeight="1" spans="1:15">
      <c r="A1045" s="2" t="s">
        <v>57</v>
      </c>
      <c r="B1045" s="25" t="str">
        <f>工程量清单!B1045</f>
        <v>FP003</v>
      </c>
      <c r="C1045" s="28" t="str">
        <f>工程量清单!C1045</f>
        <v>MOP RACK</v>
      </c>
      <c r="D1045" s="24" t="str">
        <f>工程量清单!D1045</f>
        <v>拖把挂架</v>
      </c>
      <c r="E1045" s="28" t="str">
        <f>工程量清单!E1045</f>
        <v>WALL MOUNTED</v>
      </c>
      <c r="F1045" s="28" t="str">
        <f>工程量清单!F1045</f>
        <v>挂墙安装</v>
      </c>
      <c r="G1045" s="25">
        <f>工程量清单!G1045</f>
        <v>10</v>
      </c>
      <c r="H1045" s="28" t="str">
        <f>工程量清单!H1045</f>
        <v>FABRICATED
厂制品</v>
      </c>
      <c r="I1045" s="28" t="str">
        <f>工程量清单!I1045</f>
        <v>STAINLESS STEEL
不锈钢</v>
      </c>
      <c r="J1045" s="25" t="str">
        <f>工程量清单!J1045</f>
        <v>CHINA
中国</v>
      </c>
      <c r="K1045" s="25">
        <f>工程量清单!K1045</f>
        <v>0</v>
      </c>
      <c r="L1045" s="25">
        <f>工程量清单!L1045</f>
        <v>0</v>
      </c>
      <c r="M1045" s="25">
        <f>工程量清单!M1045</f>
        <v>0</v>
      </c>
      <c r="N1045" s="27" t="str">
        <f>工程量清单!AX1045</f>
        <v> </v>
      </c>
      <c r="O1045" s="27" t="str">
        <f>工程量清单!AY1045</f>
        <v> </v>
      </c>
    </row>
    <row r="1046" s="2" customFormat="1" ht="30" customHeight="1" spans="1:15">
      <c r="A1046" s="2" t="s">
        <v>57</v>
      </c>
      <c r="B1046" s="25" t="str">
        <f>工程量清单!B1046</f>
        <v>FP004</v>
      </c>
      <c r="C1046" s="28" t="str">
        <f>工程量清单!C1046</f>
        <v>GLASS SANITIZER</v>
      </c>
      <c r="D1046" s="24" t="str">
        <f>工程量清单!D1046</f>
        <v>杯具消毒柜</v>
      </c>
      <c r="E1046" s="28" t="str">
        <f>工程量清单!E1046</f>
        <v>CAPACITY:760L</v>
      </c>
      <c r="F1046" s="28" t="str">
        <f>工程量清单!F1046</f>
        <v>容积：760L</v>
      </c>
      <c r="G1046" s="25">
        <f>工程量清单!G1046</f>
        <v>10</v>
      </c>
      <c r="H1046" s="28" t="str">
        <f>工程量清单!H1046</f>
        <v>CANBO
康宝</v>
      </c>
      <c r="I1046" s="28" t="str">
        <f>工程量清单!I1046</f>
        <v>XDZ760-A8</v>
      </c>
      <c r="J1046" s="25" t="str">
        <f>工程量清单!J1046</f>
        <v>CHINA
中国</v>
      </c>
      <c r="K1046" s="25">
        <f>工程量清单!K1046</f>
        <v>1160</v>
      </c>
      <c r="L1046" s="25">
        <f>工程量清单!L1046</f>
        <v>520</v>
      </c>
      <c r="M1046" s="25">
        <f>工程量清单!M1046</f>
        <v>1630</v>
      </c>
      <c r="N1046" s="27" t="str">
        <f>工程量清单!AX1046</f>
        <v>康庭
KANGTING</v>
      </c>
      <c r="O1046" s="27" t="str">
        <f>工程量清单!AY1046</f>
        <v>美的
MIDEA</v>
      </c>
    </row>
    <row r="1047" s="2" customFormat="1" ht="30" customHeight="1" spans="1:15">
      <c r="A1047" s="2" t="s">
        <v>57</v>
      </c>
      <c r="B1047" s="25" t="str">
        <f>工程量清单!B1047</f>
        <v>FP005</v>
      </c>
      <c r="C1047" s="28" t="str">
        <f>工程量清单!C1047</f>
        <v>UPRIGHT CABINET</v>
      </c>
      <c r="D1047" s="24" t="str">
        <f>工程量清单!D1047</f>
        <v>高身储物柜</v>
      </c>
      <c r="E1047" s="28" t="str">
        <f>工程量清单!E1047</f>
        <v>LOCKABLE 4 SLIDING DOORS</v>
      </c>
      <c r="F1047" s="28" t="str">
        <f>工程量清单!F1047</f>
        <v>带锁4移门</v>
      </c>
      <c r="G1047" s="25">
        <f>工程量清单!G1047</f>
        <v>10</v>
      </c>
      <c r="H1047" s="28" t="str">
        <f>工程量清单!H1047</f>
        <v>FABRICATED
厂制品</v>
      </c>
      <c r="I1047" s="28" t="str">
        <f>工程量清单!I1047</f>
        <v>STAINLESS STEEL
不锈钢</v>
      </c>
      <c r="J1047" s="25" t="str">
        <f>工程量清单!J1047</f>
        <v>CHINA
中国</v>
      </c>
      <c r="K1047" s="25">
        <f>工程量清单!K1047</f>
        <v>1200</v>
      </c>
      <c r="L1047" s="25">
        <f>工程量清单!L1047</f>
        <v>600</v>
      </c>
      <c r="M1047" s="25">
        <f>工程量清单!M1047</f>
        <v>1950</v>
      </c>
      <c r="N1047" s="27" t="str">
        <f>工程量清单!AX1047</f>
        <v> </v>
      </c>
      <c r="O1047" s="27" t="str">
        <f>工程量清单!AY1047</f>
        <v> </v>
      </c>
    </row>
    <row r="1048" s="2" customFormat="1" ht="30" customHeight="1" spans="1:15">
      <c r="A1048" s="2" t="s">
        <v>57</v>
      </c>
      <c r="B1048" s="25" t="str">
        <f>工程量清单!B1048</f>
        <v>FP006</v>
      </c>
      <c r="C1048" s="28" t="str">
        <f>工程量清单!C1048</f>
        <v>WORK TABLE</v>
      </c>
      <c r="D1048" s="24" t="str">
        <f>工程量清单!D1048</f>
        <v>工作台</v>
      </c>
      <c r="E1048" s="28" t="str">
        <f>工程量清单!E1048</f>
        <v>NON UNDER SHELF</v>
      </c>
      <c r="F1048" s="28" t="str">
        <f>工程量清单!F1048</f>
        <v>无下层板</v>
      </c>
      <c r="G1048" s="25">
        <f>工程量清单!G1048</f>
        <v>10</v>
      </c>
      <c r="H1048" s="28" t="str">
        <f>工程量清单!H1048</f>
        <v>FABRICATED
厂制品</v>
      </c>
      <c r="I1048" s="28" t="str">
        <f>工程量清单!I1048</f>
        <v>STAINLESS STEEL
不锈钢</v>
      </c>
      <c r="J1048" s="25" t="str">
        <f>工程量清单!J1048</f>
        <v>CHINA
中国</v>
      </c>
      <c r="K1048" s="25">
        <f>工程量清单!K1048</f>
        <v>1280</v>
      </c>
      <c r="L1048" s="25">
        <f>工程量清单!L1048</f>
        <v>760</v>
      </c>
      <c r="M1048" s="25">
        <f>工程量清单!M1048</f>
        <v>850</v>
      </c>
      <c r="N1048" s="27" t="str">
        <f>工程量清单!AX1048</f>
        <v> </v>
      </c>
      <c r="O1048" s="27" t="str">
        <f>工程量清单!AY1048</f>
        <v> </v>
      </c>
    </row>
    <row r="1049" s="2" customFormat="1" ht="30" customHeight="1" spans="1:15">
      <c r="A1049" s="2" t="s">
        <v>57</v>
      </c>
      <c r="B1049" s="25" t="str">
        <f>工程量清单!B1049</f>
        <v>FP007</v>
      </c>
      <c r="C1049" s="28" t="str">
        <f>工程量清单!C1049</f>
        <v>WALL SHELF</v>
      </c>
      <c r="D1049" s="24" t="str">
        <f>工程量清单!D1049</f>
        <v>挂墙层板</v>
      </c>
      <c r="E1049" s="28" t="str">
        <f>工程量清单!E1049</f>
        <v>DOUBLE SHELF</v>
      </c>
      <c r="F1049" s="28" t="str">
        <f>工程量清单!F1049</f>
        <v>双层</v>
      </c>
      <c r="G1049" s="25">
        <f>工程量清单!G1049</f>
        <v>10</v>
      </c>
      <c r="H1049" s="28" t="str">
        <f>工程量清单!H1049</f>
        <v>FABRICATED
厂制品</v>
      </c>
      <c r="I1049" s="28" t="str">
        <f>工程量清单!I1049</f>
        <v>STAINLESS STEEL
不锈钢</v>
      </c>
      <c r="J1049" s="25" t="str">
        <f>工程量清单!J1049</f>
        <v>CHINA
中国</v>
      </c>
      <c r="K1049" s="25">
        <f>工程量清单!K1049</f>
        <v>1230</v>
      </c>
      <c r="L1049" s="25">
        <f>工程量清单!L1049</f>
        <v>350</v>
      </c>
      <c r="M1049" s="25">
        <f>工程量清单!M1049</f>
        <v>0</v>
      </c>
      <c r="N1049" s="27">
        <f>工程量清单!AX1049</f>
        <v>0</v>
      </c>
      <c r="O1049" s="27">
        <f>工程量清单!AY1049</f>
        <v>0</v>
      </c>
    </row>
    <row r="1050" s="2" customFormat="1" ht="30" customHeight="1" spans="1:15">
      <c r="A1050" s="2" t="s">
        <v>57</v>
      </c>
      <c r="B1050" s="25" t="str">
        <f>工程量清单!B1050</f>
        <v>FP008</v>
      </c>
      <c r="C1050" s="28" t="str">
        <f>工程量清单!C1050</f>
        <v>CUBER ICE MACHINE WITH BIN</v>
      </c>
      <c r="D1050" s="24" t="str">
        <f>工程量清单!D1050</f>
        <v>方型制冰机连储冰箱</v>
      </c>
      <c r="E1050" s="28" t="str">
        <f>工程量清单!E1050</f>
        <v>43KG/DAY CUBE ICE,AIR COOLED</v>
      </c>
      <c r="F1050" s="28" t="str">
        <f>工程量清单!F1050</f>
        <v>43公斤/日 方冰,风冷</v>
      </c>
      <c r="G1050" s="25">
        <f>工程量清单!G1050</f>
        <v>4</v>
      </c>
      <c r="H1050" s="28" t="str">
        <f>工程量清单!H1050</f>
        <v>MANITOWOC
万利多</v>
      </c>
      <c r="I1050" s="28" t="str">
        <f>工程量清单!I1050</f>
        <v>UDE0080A-251IC</v>
      </c>
      <c r="J1050" s="25" t="str">
        <f>工程量清单!J1050</f>
        <v>CHINA
中国</v>
      </c>
      <c r="K1050" s="25">
        <f>工程量清单!K1050</f>
        <v>500</v>
      </c>
      <c r="L1050" s="25">
        <f>工程量清单!L1050</f>
        <v>570</v>
      </c>
      <c r="M1050" s="25">
        <f>工程量清单!M1050</f>
        <v>790</v>
      </c>
      <c r="N1050" s="27" t="str">
        <f>工程量清单!AX1050</f>
        <v>SCOTSMAN
斯科斯曼</v>
      </c>
      <c r="O1050" s="27" t="str">
        <f>工程量清单!AY1050</f>
        <v>HOSHIZAKI
星崎</v>
      </c>
    </row>
    <row r="1051" s="2" customFormat="1" ht="30" customHeight="1" spans="1:15">
      <c r="A1051" s="2" t="s">
        <v>57</v>
      </c>
      <c r="B1051" s="25" t="str">
        <f>工程量清单!B1051</f>
        <v>FP011</v>
      </c>
      <c r="C1051" s="28" t="str">
        <f>工程量清单!C1051</f>
        <v>WATER FILTER</v>
      </c>
      <c r="D1051" s="24" t="str">
        <f>工程量清单!D1051</f>
        <v>净水器(制冰机）</v>
      </c>
      <c r="E1051" s="28" t="str">
        <f>工程量清单!E1051</f>
        <v>FOR ITEM FP008</v>
      </c>
      <c r="F1051" s="28" t="str">
        <f>工程量清单!F1051</f>
        <v>用于编号 FP008</v>
      </c>
      <c r="G1051" s="25">
        <f>工程量清单!G1051</f>
        <v>4</v>
      </c>
      <c r="H1051" s="28" t="str">
        <f>工程量清单!H1051</f>
        <v>EVERPURE
爱惠浦</v>
      </c>
      <c r="I1051" s="28" t="str">
        <f>工程量清单!I1051</f>
        <v>CDRN1-4FT-S+PFB-002 UV SYSTEM(SA31223+SA30043）</v>
      </c>
      <c r="J1051" s="25" t="str">
        <f>工程量清单!J1051</f>
        <v>CHINA
中国</v>
      </c>
      <c r="K1051" s="25">
        <f>工程量清单!K1051</f>
        <v>0</v>
      </c>
      <c r="L1051" s="25">
        <f>工程量清单!L1051</f>
        <v>0</v>
      </c>
      <c r="M1051" s="25">
        <f>工程量清单!M1051</f>
        <v>0</v>
      </c>
      <c r="N1051" s="27" t="str">
        <f>工程量清单!AX1051</f>
        <v>PARAGON
百诺肯</v>
      </c>
      <c r="O1051" s="27" t="str">
        <f>工程量清单!AY1051</f>
        <v>SELECTO
森乐</v>
      </c>
    </row>
    <row r="1052" s="2" customFormat="1" ht="30" customHeight="1" spans="1:15">
      <c r="A1052" s="2" t="s">
        <v>57</v>
      </c>
      <c r="B1052" s="25" t="str">
        <f>工程量清单!B1052</f>
        <v>FP012</v>
      </c>
      <c r="C1052" s="28" t="str">
        <f>工程量清单!C1052</f>
        <v>WORK TABLE</v>
      </c>
      <c r="D1052" s="24" t="str">
        <f>工程量清单!D1052</f>
        <v>异型工作台</v>
      </c>
      <c r="E1052" s="28">
        <f>工程量清单!E1052</f>
        <v>0</v>
      </c>
      <c r="F1052" s="28">
        <f>工程量清单!F1052</f>
        <v>0</v>
      </c>
      <c r="G1052" s="25">
        <f>工程量清单!G1052</f>
        <v>10</v>
      </c>
      <c r="H1052" s="28" t="str">
        <f>工程量清单!H1052</f>
        <v>FABRICATED
厂制品</v>
      </c>
      <c r="I1052" s="28" t="str">
        <f>工程量清单!I1052</f>
        <v>STAINLESS STEEL
不锈钢</v>
      </c>
      <c r="J1052" s="25" t="str">
        <f>工程量清单!J1052</f>
        <v>CHINA
中国</v>
      </c>
      <c r="K1052" s="25">
        <f>工程量清单!K1052</f>
        <v>0</v>
      </c>
      <c r="L1052" s="25">
        <f>工程量清单!L1052</f>
        <v>0</v>
      </c>
      <c r="M1052" s="25">
        <f>工程量清单!M1052</f>
        <v>0</v>
      </c>
      <c r="N1052" s="27">
        <f>工程量清单!AX1052</f>
        <v>0</v>
      </c>
      <c r="O1052" s="27">
        <f>工程量清单!AY1052</f>
        <v>0</v>
      </c>
    </row>
    <row r="1053" s="2" customFormat="1" ht="30" customHeight="1" spans="1:15">
      <c r="A1053" s="2" t="s">
        <v>57</v>
      </c>
      <c r="B1053" s="25" t="str">
        <f>工程量清单!B1053</f>
        <v>FP013</v>
      </c>
      <c r="C1053" s="28" t="str">
        <f>工程量清单!C1053</f>
        <v>WATER BOILER</v>
      </c>
      <c r="D1053" s="24" t="str">
        <f>工程量清单!D1053</f>
        <v>开水器连滴水盘</v>
      </c>
      <c r="E1053" s="28" t="str">
        <f>工程量清单!E1053</f>
        <v>30 Litre/Hour</v>
      </c>
      <c r="F1053" s="28" t="str">
        <f>工程量清单!F1053</f>
        <v>30 升/小时</v>
      </c>
      <c r="G1053" s="25">
        <f>工程量清单!G1053</f>
        <v>10</v>
      </c>
      <c r="H1053" s="28" t="str">
        <f>工程量清单!H1053</f>
        <v>INSTANT-MATE
捷宝</v>
      </c>
      <c r="I1053" s="28" t="str">
        <f>工程量清单!I1053</f>
        <v>WM-35-1</v>
      </c>
      <c r="J1053" s="25" t="str">
        <f>工程量清单!J1053</f>
        <v>CHINA
中国</v>
      </c>
      <c r="K1053" s="25">
        <f>工程量清单!K1053</f>
        <v>220</v>
      </c>
      <c r="L1053" s="25">
        <f>工程量清单!L1053</f>
        <v>438</v>
      </c>
      <c r="M1053" s="25">
        <f>工程量清单!M1053</f>
        <v>490</v>
      </c>
      <c r="N1053" s="27" t="str">
        <f>工程量清单!AX1053</f>
        <v>POWERKIT
雄杰</v>
      </c>
      <c r="O1053" s="27" t="str">
        <f>工程量清单!AY1053</f>
        <v>BOILMASTER</v>
      </c>
    </row>
    <row r="1054" s="2" customFormat="1" ht="30" customHeight="1" spans="1:15">
      <c r="A1054" s="2" t="s">
        <v>57</v>
      </c>
      <c r="B1054" s="25" t="str">
        <f>工程量清单!B1054</f>
        <v>FP014</v>
      </c>
      <c r="C1054" s="28" t="str">
        <f>工程量清单!C1054</f>
        <v>WATER FILTER</v>
      </c>
      <c r="D1054" s="24" t="str">
        <f>工程量清单!D1054</f>
        <v>净水器(开水器）</v>
      </c>
      <c r="E1054" s="28" t="str">
        <f>工程量清单!E1054</f>
        <v>FOR ITEM FP013</v>
      </c>
      <c r="F1054" s="28" t="str">
        <f>工程量清单!F1054</f>
        <v>用于编号 FP013</v>
      </c>
      <c r="G1054" s="25">
        <f>工程量清单!G1054</f>
        <v>10</v>
      </c>
      <c r="H1054" s="28" t="str">
        <f>工程量清单!H1054</f>
        <v>EVERPURE
爱惠浦</v>
      </c>
      <c r="I1054" s="28" t="str">
        <f>工程量清单!I1054</f>
        <v>CDRN1-7FT-S(SA31224）</v>
      </c>
      <c r="J1054" s="25" t="str">
        <f>工程量清单!J1054</f>
        <v>CHINA
中国</v>
      </c>
      <c r="K1054" s="25">
        <f>工程量清单!K1054</f>
        <v>0</v>
      </c>
      <c r="L1054" s="25">
        <f>工程量清单!L1054</f>
        <v>0</v>
      </c>
      <c r="M1054" s="25">
        <f>工程量清单!M1054</f>
        <v>0</v>
      </c>
      <c r="N1054" s="27" t="str">
        <f>工程量清单!AX1054</f>
        <v>PARAGON
百诺肯</v>
      </c>
      <c r="O1054" s="27" t="str">
        <f>工程量清单!AY1054</f>
        <v>SELECTO
森乐</v>
      </c>
    </row>
    <row r="1055" s="2" customFormat="1" ht="30" customHeight="1" spans="1:15">
      <c r="A1055" s="2" t="s">
        <v>57</v>
      </c>
      <c r="B1055" s="25" t="str">
        <f>工程量清单!B1055</f>
        <v>FP015</v>
      </c>
      <c r="C1055" s="28" t="str">
        <f>工程量清单!C1055</f>
        <v>WORK TABLE WITH 2 SINKS</v>
      </c>
      <c r="D1055" s="24" t="str">
        <f>工程量清单!D1055</f>
        <v>三星盆工作台</v>
      </c>
      <c r="E1055" s="28" t="str">
        <f>工程量清单!E1055</f>
        <v>"SINK SIZE:450*450*300MM,3 SINKS, 2 DECK MOUNTED FAUCET &amp; MIXED VALVE, 3 LEVER HANDLE DRAINS, 150MM HIGH BACK SPLASH，W/ DRAIN"</v>
      </c>
      <c r="F1055" s="28" t="str">
        <f>工程量清单!F1055</f>
        <v>星盆尺寸450*450*300, 三星盆, 2組冷热水龙头, 3组摇柄去水，150mm高挡水板。</v>
      </c>
      <c r="G1055" s="25">
        <f>工程量清单!G1055</f>
        <v>10</v>
      </c>
      <c r="H1055" s="28" t="str">
        <f>工程量清单!H1055</f>
        <v>FABRICATED
厂制品</v>
      </c>
      <c r="I1055" s="28" t="str">
        <f>工程量清单!I1055</f>
        <v>STAINLESS STEEL
不锈钢</v>
      </c>
      <c r="J1055" s="25" t="str">
        <f>工程量清单!J1055</f>
        <v>CHINA
中国</v>
      </c>
      <c r="K1055" s="25">
        <f>工程量清单!K1055</f>
        <v>1700</v>
      </c>
      <c r="L1055" s="25">
        <f>工程量清单!L1055</f>
        <v>760</v>
      </c>
      <c r="M1055" s="25">
        <f>工程量清单!M1055</f>
        <v>850</v>
      </c>
      <c r="N1055" s="27" t="str">
        <f>工程量清单!AX1055</f>
        <v> </v>
      </c>
      <c r="O1055" s="27" t="str">
        <f>工程量清单!AY1055</f>
        <v> </v>
      </c>
    </row>
    <row r="1056" s="2" customFormat="1" ht="30" customHeight="1" spans="1:15">
      <c r="A1056" s="2" t="s">
        <v>57</v>
      </c>
      <c r="B1056" s="25" t="str">
        <f>工程量清单!B1056</f>
        <v>FP016</v>
      </c>
      <c r="C1056" s="28" t="str">
        <f>工程量清单!C1056</f>
        <v>WALL SHELF</v>
      </c>
      <c r="D1056" s="24" t="str">
        <f>工程量清单!D1056</f>
        <v>挂墙层板</v>
      </c>
      <c r="E1056" s="28" t="str">
        <f>工程量清单!E1056</f>
        <v>DOUBLE SHELF</v>
      </c>
      <c r="F1056" s="28" t="str">
        <f>工程量清单!F1056</f>
        <v>双层</v>
      </c>
      <c r="G1056" s="25">
        <f>工程量清单!G1056</f>
        <v>10</v>
      </c>
      <c r="H1056" s="28" t="str">
        <f>工程量清单!H1056</f>
        <v>FABRICATED
厂制品</v>
      </c>
      <c r="I1056" s="28" t="str">
        <f>工程量清单!I1056</f>
        <v>STAINLESS STEEL
不锈钢</v>
      </c>
      <c r="J1056" s="25" t="str">
        <f>工程量清单!J1056</f>
        <v>CHINA
中国</v>
      </c>
      <c r="K1056" s="25">
        <f>工程量清单!K1056</f>
        <v>2270</v>
      </c>
      <c r="L1056" s="25">
        <f>工程量清单!L1056</f>
        <v>350</v>
      </c>
      <c r="M1056" s="25">
        <f>工程量清单!M1056</f>
        <v>0</v>
      </c>
      <c r="N1056" s="27">
        <f>工程量清单!AX1056</f>
        <v>0</v>
      </c>
      <c r="O1056" s="27">
        <f>工程量清单!AY1056</f>
        <v>0</v>
      </c>
    </row>
    <row r="1057" s="2" customFormat="1" ht="30" customHeight="1" spans="1:15">
      <c r="A1057" s="2" t="s">
        <v>57</v>
      </c>
      <c r="B1057" s="25" t="str">
        <f>工程量清单!B1057</f>
        <v>FP018</v>
      </c>
      <c r="C1057" s="28" t="str">
        <f>工程量清单!C1057</f>
        <v>HAND SINK</v>
      </c>
      <c r="D1057" s="24" t="str">
        <f>工程量清单!D1057</f>
        <v>洗手星盆</v>
      </c>
      <c r="E1057" s="28" t="str">
        <f>工程量清单!E1057</f>
        <v>WITH 1 TOUCH FREE FAUCET, WALL MOUNTED</v>
      </c>
      <c r="F1057" s="28" t="str">
        <f>工程量清单!F1057</f>
        <v>连1组电子感应龙头, 挂墙</v>
      </c>
      <c r="G1057" s="25">
        <f>工程量清单!G1057</f>
        <v>10</v>
      </c>
      <c r="H1057" s="28" t="str">
        <f>工程量清单!H1057</f>
        <v>FABRICATED
厂制品</v>
      </c>
      <c r="I1057" s="28" t="str">
        <f>工程量清单!I1057</f>
        <v>STAINLESS STEEL
不锈钢</v>
      </c>
      <c r="J1057" s="25" t="str">
        <f>工程量清单!J1057</f>
        <v>CHINA
中国</v>
      </c>
      <c r="K1057" s="25">
        <f>工程量清单!K1057</f>
        <v>500</v>
      </c>
      <c r="L1057" s="25">
        <f>工程量清单!L1057</f>
        <v>400</v>
      </c>
      <c r="M1057" s="25">
        <f>工程量清单!M1057</f>
        <v>850</v>
      </c>
      <c r="N1057" s="27">
        <f>工程量清单!AX1057</f>
        <v>0</v>
      </c>
      <c r="O1057" s="27">
        <f>工程量清单!AY1057</f>
        <v>0</v>
      </c>
    </row>
    <row r="1058" s="2" customFormat="1" ht="30" customHeight="1" spans="1:15">
      <c r="A1058" s="2" t="s">
        <v>57</v>
      </c>
      <c r="B1058" s="25" t="str">
        <f>工程量清单!B1058</f>
        <v>FP022</v>
      </c>
      <c r="C1058" s="28" t="str">
        <f>工程量清单!C1058</f>
        <v>WORK TABLE</v>
      </c>
      <c r="D1058" s="24" t="str">
        <f>工程量清单!D1058</f>
        <v>补板</v>
      </c>
      <c r="E1058" s="28">
        <f>工程量清单!E1058</f>
        <v>0</v>
      </c>
      <c r="F1058" s="28">
        <f>工程量清单!F1058</f>
        <v>0</v>
      </c>
      <c r="G1058" s="25">
        <f>工程量清单!G1058</f>
        <v>10</v>
      </c>
      <c r="H1058" s="28" t="str">
        <f>工程量清单!H1058</f>
        <v>FABRICATED
厂制品</v>
      </c>
      <c r="I1058" s="28" t="str">
        <f>工程量清单!I1058</f>
        <v>STAINLESS STEEL
不锈钢</v>
      </c>
      <c r="J1058" s="25" t="str">
        <f>工程量清单!J1058</f>
        <v>CHINA
中国</v>
      </c>
      <c r="K1058" s="25">
        <f>工程量清单!K1058</f>
        <v>1120</v>
      </c>
      <c r="L1058" s="25">
        <f>工程量清单!L1058</f>
        <v>760</v>
      </c>
      <c r="M1058" s="25">
        <f>工程量清单!M1058</f>
        <v>0</v>
      </c>
      <c r="N1058" s="27">
        <f>工程量清单!AX1058</f>
        <v>0</v>
      </c>
      <c r="O1058" s="27">
        <f>工程量清单!AY1058</f>
        <v>0</v>
      </c>
    </row>
    <row r="1059" s="2" customFormat="1" ht="30" customHeight="1" spans="1:15">
      <c r="A1059" s="2" t="s">
        <v>57</v>
      </c>
      <c r="B1059" s="25" t="str">
        <f>工程量清单!B1059</f>
        <v>FP024</v>
      </c>
      <c r="C1059" s="28" t="str">
        <f>工程量清单!C1059</f>
        <v>UPRIGHT CABINET</v>
      </c>
      <c r="D1059" s="24" t="str">
        <f>工程量清单!D1059</f>
        <v>高身储物柜</v>
      </c>
      <c r="E1059" s="28" t="str">
        <f>工程量清单!E1059</f>
        <v>LOCKABLE 4 SLIDING DOORS</v>
      </c>
      <c r="F1059" s="28" t="str">
        <f>工程量清单!F1059</f>
        <v>带锁4移门</v>
      </c>
      <c r="G1059" s="25">
        <f>工程量清单!G1059</f>
        <v>80</v>
      </c>
      <c r="H1059" s="28" t="str">
        <f>工程量清单!H1059</f>
        <v>FABRICATED
厂制品</v>
      </c>
      <c r="I1059" s="28" t="str">
        <f>工程量清单!I1059</f>
        <v>STAINLESS STEEL
不锈钢</v>
      </c>
      <c r="J1059" s="25" t="str">
        <f>工程量清单!J1059</f>
        <v>CHINA
中国</v>
      </c>
      <c r="K1059" s="25">
        <f>工程量清单!K1059</f>
        <v>1200</v>
      </c>
      <c r="L1059" s="25">
        <f>工程量清单!L1059</f>
        <v>600</v>
      </c>
      <c r="M1059" s="25">
        <f>工程量清单!M1059</f>
        <v>1950</v>
      </c>
      <c r="N1059" s="27" t="str">
        <f>工程量清单!AX1059</f>
        <v> </v>
      </c>
      <c r="O1059" s="27" t="str">
        <f>工程量清单!AY1059</f>
        <v> </v>
      </c>
    </row>
    <row r="1060" s="2" customFormat="1" ht="30" customHeight="1" spans="1:15">
      <c r="A1060" s="2" t="s">
        <v>57</v>
      </c>
      <c r="B1060" s="29" t="str">
        <f>工程量清单!B1060</f>
        <v>L14 EXECUTIVE LOUNGE 地上十四层行政酒廊</v>
      </c>
      <c r="C1060" s="28"/>
      <c r="D1060" s="24">
        <f>工程量清单!D1060</f>
        <v>0</v>
      </c>
      <c r="E1060" s="28">
        <f>工程量清单!E1060</f>
        <v>0</v>
      </c>
      <c r="F1060" s="28">
        <f>工程量清单!F1060</f>
        <v>0</v>
      </c>
      <c r="G1060" s="25">
        <f>工程量清单!G1060</f>
        <v>0</v>
      </c>
      <c r="H1060" s="28">
        <f>工程量清单!H1060</f>
        <v>0</v>
      </c>
      <c r="I1060" s="28">
        <f>工程量清单!I1060</f>
        <v>0</v>
      </c>
      <c r="J1060" s="25">
        <f>工程量清单!J1060</f>
        <v>0</v>
      </c>
      <c r="K1060" s="25">
        <f>工程量清单!K1060</f>
        <v>0</v>
      </c>
      <c r="L1060" s="25">
        <f>工程量清单!L1060</f>
        <v>0</v>
      </c>
      <c r="M1060" s="25">
        <f>工程量清单!M1060</f>
        <v>0</v>
      </c>
      <c r="N1060" s="27" t="str">
        <f>工程量清单!AX1060</f>
        <v> </v>
      </c>
      <c r="O1060" s="27" t="str">
        <f>工程量清单!AY1060</f>
        <v> </v>
      </c>
    </row>
    <row r="1061" s="2" customFormat="1" ht="30" customHeight="1" spans="1:15">
      <c r="A1061" s="2" t="s">
        <v>57</v>
      </c>
      <c r="B1061" s="25" t="str">
        <f>工程量清单!B1061</f>
        <v>EX001</v>
      </c>
      <c r="C1061" s="28" t="str">
        <f>工程量清单!C1061</f>
        <v>INSECT KILLER</v>
      </c>
      <c r="D1061" s="24" t="str">
        <f>工程量清单!D1061</f>
        <v>灭蝇灯</v>
      </c>
      <c r="E1061" s="28" t="str">
        <f>工程量清单!E1061</f>
        <v>STICK PAD</v>
      </c>
      <c r="F1061" s="28" t="str">
        <f>工程量清单!F1061</f>
        <v>粘捕式</v>
      </c>
      <c r="G1061" s="25">
        <f>工程量清单!G1061</f>
        <v>1</v>
      </c>
      <c r="H1061" s="28" t="str">
        <f>工程量清单!H1061</f>
        <v>HENDERY
亨得利</v>
      </c>
      <c r="I1061" s="28" t="str">
        <f>工程量清单!I1061</f>
        <v>WGS-40BN</v>
      </c>
      <c r="J1061" s="25" t="str">
        <f>工程量清单!J1061</f>
        <v>CHINA
中国</v>
      </c>
      <c r="K1061" s="25">
        <f>工程量清单!K1061</f>
        <v>650</v>
      </c>
      <c r="L1061" s="25">
        <f>工程量清单!L1061</f>
        <v>220</v>
      </c>
      <c r="M1061" s="25">
        <f>工程量清单!M1061</f>
        <v>450</v>
      </c>
      <c r="N1061" s="27" t="str">
        <f>工程量清单!AX1061</f>
        <v>FLY CATCHER
捕霸</v>
      </c>
      <c r="O1061" s="27" t="str">
        <f>工程量清单!AY1061</f>
        <v>DR.FLY
蝇博士</v>
      </c>
    </row>
    <row r="1062" s="2" customFormat="1" ht="30" customHeight="1" spans="1:15">
      <c r="A1062" s="2" t="s">
        <v>57</v>
      </c>
      <c r="B1062" s="25" t="str">
        <f>工程量清单!B1062</f>
        <v>EX002</v>
      </c>
      <c r="C1062" s="28" t="str">
        <f>工程量清单!C1062</f>
        <v>MOBILE BANQUETING TROLLEY</v>
      </c>
      <c r="D1062" s="24" t="str">
        <f>工程量清单!D1062</f>
        <v>宴会保温推车</v>
      </c>
      <c r="E1062" s="28" t="str">
        <f>工程量清单!E1062</f>
        <v>+78℃~+82℃</v>
      </c>
      <c r="F1062" s="28" t="str">
        <f>工程量清单!F1062</f>
        <v>+78℃~+82℃</v>
      </c>
      <c r="G1062" s="25">
        <f>工程量清单!G1062</f>
        <v>1</v>
      </c>
      <c r="H1062" s="28" t="str">
        <f>工程量清单!H1062</f>
        <v>WILLIAMS
威廉士</v>
      </c>
      <c r="I1062" s="28" t="str">
        <f>工程量清单!I1062</f>
        <v>MHC16SS</v>
      </c>
      <c r="J1062" s="25" t="str">
        <f>工程量清单!J1062</f>
        <v>CHINA
中国</v>
      </c>
      <c r="K1062" s="25">
        <f>工程量清单!K1062</f>
        <v>807</v>
      </c>
      <c r="L1062" s="25">
        <f>工程量清单!L1062</f>
        <v>885</v>
      </c>
      <c r="M1062" s="25">
        <f>工程量清单!M1062</f>
        <v>1768</v>
      </c>
      <c r="N1062" s="27" t="str">
        <f>工程量清单!AX1062</f>
        <v>IGLU</v>
      </c>
      <c r="O1062" s="27" t="str">
        <f>工程量清单!AY1062</f>
        <v>PRECISION
精确</v>
      </c>
    </row>
    <row r="1063" s="2" customFormat="1" ht="30" customHeight="1" spans="1:15">
      <c r="A1063" s="2" t="s">
        <v>57</v>
      </c>
      <c r="B1063" s="25" t="str">
        <f>工程量清单!B1063</f>
        <v>EX003</v>
      </c>
      <c r="C1063" s="28" t="str">
        <f>工程量清单!C1063</f>
        <v>WORK TABLE WITH SINK</v>
      </c>
      <c r="D1063" s="24" t="str">
        <f>工程量清单!D1063</f>
        <v>单星盆工作台</v>
      </c>
      <c r="E1063" s="28" t="str">
        <f>工程量清单!E1063</f>
        <v>SINK SIZE 450*450*300MM, SINGLE SINK, 1 DECK MOUNTED FAUCET &amp; MIXED VALVE, 1 LEVER HANDLE DRAINS, 150MM HIGH BACK SPLASH，W/ DRAIN</v>
      </c>
      <c r="F1063" s="28" t="str">
        <f>工程量清单!F1063</f>
        <v>星盆尺寸450*450*300, 单星盆, 1組冷热水龙头, 1组摇柄去水，150mm高挡水板。</v>
      </c>
      <c r="G1063" s="25">
        <f>工程量清单!G1063</f>
        <v>1</v>
      </c>
      <c r="H1063" s="28" t="str">
        <f>工程量清单!H1063</f>
        <v>FABRICATED
厂制品</v>
      </c>
      <c r="I1063" s="28" t="str">
        <f>工程量清单!I1063</f>
        <v>STAINLESS STEEL
不锈钢</v>
      </c>
      <c r="J1063" s="25" t="str">
        <f>工程量清单!J1063</f>
        <v>CHINA
中国</v>
      </c>
      <c r="K1063" s="25">
        <f>工程量清单!K1063</f>
        <v>1500</v>
      </c>
      <c r="L1063" s="25">
        <f>工程量清单!L1063</f>
        <v>760</v>
      </c>
      <c r="M1063" s="25">
        <f>工程量清单!M1063</f>
        <v>850</v>
      </c>
      <c r="N1063" s="27" t="str">
        <f>工程量清单!AX1063</f>
        <v> </v>
      </c>
      <c r="O1063" s="27" t="str">
        <f>工程量清单!AY1063</f>
        <v> </v>
      </c>
    </row>
    <row r="1064" s="2" customFormat="1" ht="30" customHeight="1" spans="1:15">
      <c r="A1064" s="2" t="s">
        <v>57</v>
      </c>
      <c r="B1064" s="25" t="str">
        <f>工程量清单!B1064</f>
        <v>EX004</v>
      </c>
      <c r="C1064" s="28" t="str">
        <f>工程量清单!C1064</f>
        <v>ICE MACHINE WITH BIN</v>
      </c>
      <c r="D1064" s="24" t="str">
        <f>工程量清单!D1064</f>
        <v>台下制冰机</v>
      </c>
      <c r="E1064" s="28" t="str">
        <f>工程量清单!E1064</f>
        <v>61KG CUBE ICE,AIR COOLED</v>
      </c>
      <c r="F1064" s="28" t="str">
        <f>工程量清单!F1064</f>
        <v>61公斤方冰,风冷</v>
      </c>
      <c r="G1064" s="25">
        <f>工程量清单!G1064</f>
        <v>1</v>
      </c>
      <c r="H1064" s="28" t="str">
        <f>工程量清单!H1064</f>
        <v>MANITOWOC
万利多  </v>
      </c>
      <c r="I1064" s="28" t="str">
        <f>工程量清单!I1064</f>
        <v>UDF0140A-251IC</v>
      </c>
      <c r="J1064" s="25" t="str">
        <f>工程量清单!J1064</f>
        <v>CHINA
中国</v>
      </c>
      <c r="K1064" s="25">
        <f>工程量清单!K1064</f>
        <v>660</v>
      </c>
      <c r="L1064" s="25">
        <f>工程量清单!L1064</f>
        <v>720</v>
      </c>
      <c r="M1064" s="25">
        <f>工程量清单!M1064</f>
        <v>980</v>
      </c>
      <c r="N1064" s="27" t="str">
        <f>工程量清单!AX1064</f>
        <v>SCOTSMAN
斯科斯曼</v>
      </c>
      <c r="O1064" s="27" t="str">
        <f>工程量清单!AY1064</f>
        <v>HOSHIZAKI
星崎</v>
      </c>
    </row>
    <row r="1065" s="2" customFormat="1" ht="30" customHeight="1" spans="1:15">
      <c r="A1065" s="2" t="s">
        <v>57</v>
      </c>
      <c r="B1065" s="25" t="str">
        <f>工程量清单!B1065</f>
        <v>EX005</v>
      </c>
      <c r="C1065" s="28" t="str">
        <f>工程量清单!C1065</f>
        <v>WATER FILTER</v>
      </c>
      <c r="D1065" s="24" t="str">
        <f>工程量清单!D1065</f>
        <v>净水器(制冰机）</v>
      </c>
      <c r="E1065" s="28" t="str">
        <f>工程量清单!E1065</f>
        <v>FOR ITEM EX004</v>
      </c>
      <c r="F1065" s="28" t="str">
        <f>工程量清单!F1065</f>
        <v>用于编号 EX004</v>
      </c>
      <c r="G1065" s="25">
        <f>工程量清单!G1065</f>
        <v>1</v>
      </c>
      <c r="H1065" s="28" t="str">
        <f>工程量清单!H1065</f>
        <v>EVERPURE
爱惠浦</v>
      </c>
      <c r="I1065" s="28" t="str">
        <f>工程量清单!I1065</f>
        <v>CDRN1-4FT-S+PFB-002 UV SYSTEM(SA31223+SA30043）</v>
      </c>
      <c r="J1065" s="25" t="str">
        <f>工程量清单!J1065</f>
        <v>CHINA
中国</v>
      </c>
      <c r="K1065" s="25">
        <f>工程量清单!K1065</f>
        <v>0</v>
      </c>
      <c r="L1065" s="25">
        <f>工程量清单!L1065</f>
        <v>0</v>
      </c>
      <c r="M1065" s="25">
        <f>工程量清单!M1065</f>
        <v>0</v>
      </c>
      <c r="N1065" s="27" t="str">
        <f>工程量清单!AX1065</f>
        <v>PARAGON
百诺肯</v>
      </c>
      <c r="O1065" s="27" t="str">
        <f>工程量清单!AY1065</f>
        <v>SELECTO
森乐</v>
      </c>
    </row>
    <row r="1066" s="2" customFormat="1" ht="30" customHeight="1" spans="1:15">
      <c r="A1066" s="2" t="s">
        <v>57</v>
      </c>
      <c r="B1066" s="25" t="str">
        <f>工程量清单!B1066</f>
        <v>EX006</v>
      </c>
      <c r="C1066" s="28" t="str">
        <f>工程量清单!C1066</f>
        <v>WORK TABLE</v>
      </c>
      <c r="D1066" s="24" t="str">
        <f>工程量清单!D1066</f>
        <v>工作台</v>
      </c>
      <c r="E1066" s="28" t="str">
        <f>工程量清单!E1066</f>
        <v>NON UNDER SHELF</v>
      </c>
      <c r="F1066" s="28" t="str">
        <f>工程量清单!F1066</f>
        <v>无下层板</v>
      </c>
      <c r="G1066" s="25">
        <f>工程量清单!G1066</f>
        <v>1</v>
      </c>
      <c r="H1066" s="28" t="str">
        <f>工程量清单!H1066</f>
        <v>FABRICATED
厂制品</v>
      </c>
      <c r="I1066" s="28" t="str">
        <f>工程量清单!I1066</f>
        <v>STAINLESS STEEL
不锈钢</v>
      </c>
      <c r="J1066" s="25" t="str">
        <f>工程量清单!J1066</f>
        <v>CHINA
中国</v>
      </c>
      <c r="K1066" s="25">
        <f>工程量清单!K1066</f>
        <v>770</v>
      </c>
      <c r="L1066" s="25">
        <f>工程量清单!L1066</f>
        <v>760</v>
      </c>
      <c r="M1066" s="25">
        <f>工程量清单!M1066</f>
        <v>850</v>
      </c>
      <c r="N1066" s="27" t="str">
        <f>工程量清单!AX1066</f>
        <v> </v>
      </c>
      <c r="O1066" s="27" t="str">
        <f>工程量清单!AY1066</f>
        <v> </v>
      </c>
    </row>
    <row r="1067" s="2" customFormat="1" ht="30" customHeight="1" spans="1:15">
      <c r="A1067" s="2" t="s">
        <v>57</v>
      </c>
      <c r="B1067" s="25" t="str">
        <f>工程量清单!B1067</f>
        <v>EX007</v>
      </c>
      <c r="C1067" s="28" t="str">
        <f>工程量清单!C1067</f>
        <v>COUNTER REFRIGERATOR</v>
      </c>
      <c r="D1067" s="24" t="str">
        <f>工程量清单!D1067</f>
        <v>平台高温雪柜</v>
      </c>
      <c r="E1067" s="28" t="str">
        <f>工程量清单!E1067</f>
        <v>1 DOORS,'+1℃～+4℃,LEFT COMPRESSOR</v>
      </c>
      <c r="F1067" s="28" t="str">
        <f>工程量清单!F1067</f>
        <v>单门,'+1℃～+4℃,左机位</v>
      </c>
      <c r="G1067" s="25">
        <f>工程量清单!G1067</f>
        <v>1</v>
      </c>
      <c r="H1067" s="28" t="str">
        <f>工程量清单!H1067</f>
        <v>WILLIAMS
威廉士</v>
      </c>
      <c r="I1067" s="28" t="str">
        <f>工程量清单!I1067</f>
        <v>HE1U(J)-XD</v>
      </c>
      <c r="J1067" s="25" t="str">
        <f>工程量清单!J1067</f>
        <v>CHINA
中国</v>
      </c>
      <c r="K1067" s="25">
        <f>工程量清单!K1067</f>
        <v>1765</v>
      </c>
      <c r="L1067" s="25">
        <f>工程量清单!L1067</f>
        <v>770</v>
      </c>
      <c r="M1067" s="25">
        <f>工程量清单!M1067</f>
        <v>850</v>
      </c>
      <c r="N1067" s="27" t="str">
        <f>工程量清单!AX1067</f>
        <v>IGLU</v>
      </c>
      <c r="O1067" s="27" t="str">
        <f>工程量清单!AY1067</f>
        <v>PRECISION
精确</v>
      </c>
    </row>
    <row r="1068" s="2" customFormat="1" ht="30" customHeight="1" spans="1:15">
      <c r="A1068" s="2" t="s">
        <v>57</v>
      </c>
      <c r="B1068" s="25" t="str">
        <f>工程量清单!B1068</f>
        <v>EX008</v>
      </c>
      <c r="C1068" s="28" t="str">
        <f>工程量清单!C1068</f>
        <v>WALL SHELF</v>
      </c>
      <c r="D1068" s="24" t="str">
        <f>工程量清单!D1068</f>
        <v>挂墙层板</v>
      </c>
      <c r="E1068" s="28" t="str">
        <f>工程量清单!E1068</f>
        <v>DOUBLE SHELF</v>
      </c>
      <c r="F1068" s="28" t="str">
        <f>工程量清单!F1068</f>
        <v>双层</v>
      </c>
      <c r="G1068" s="25">
        <f>工程量清单!G1068</f>
        <v>1</v>
      </c>
      <c r="H1068" s="28" t="str">
        <f>工程量清单!H1068</f>
        <v>FABRICATED
厂制品</v>
      </c>
      <c r="I1068" s="28" t="str">
        <f>工程量清单!I1068</f>
        <v>STAINLESS STEEL
不锈钢</v>
      </c>
      <c r="J1068" s="25" t="str">
        <f>工程量清单!J1068</f>
        <v>CHINA
中国</v>
      </c>
      <c r="K1068" s="25">
        <f>工程量清单!K1068</f>
        <v>2440</v>
      </c>
      <c r="L1068" s="25">
        <f>工程量清单!L1068</f>
        <v>350</v>
      </c>
      <c r="M1068" s="25">
        <f>工程量清单!M1068</f>
        <v>0</v>
      </c>
      <c r="N1068" s="27" t="str">
        <f>工程量清单!AX1068</f>
        <v> </v>
      </c>
      <c r="O1068" s="27" t="str">
        <f>工程量清单!AY1068</f>
        <v> </v>
      </c>
    </row>
    <row r="1069" s="2" customFormat="1" ht="30" customHeight="1" spans="1:15">
      <c r="A1069" s="2" t="s">
        <v>57</v>
      </c>
      <c r="B1069" s="25" t="str">
        <f>工程量清单!B1069</f>
        <v>EX009</v>
      </c>
      <c r="C1069" s="28" t="str">
        <f>工程量清单!C1069</f>
        <v>SPECIAL WORK TABLE</v>
      </c>
      <c r="D1069" s="24" t="str">
        <f>工程量清单!D1069</f>
        <v>异形工作台</v>
      </c>
      <c r="E1069" s="28" t="str">
        <f>工程量清单!E1069</f>
        <v>INTERMEDIATE SHELF</v>
      </c>
      <c r="F1069" s="28" t="str">
        <f>工程量清单!F1069</f>
        <v>中层板</v>
      </c>
      <c r="G1069" s="25">
        <f>工程量清单!G1069</f>
        <v>1</v>
      </c>
      <c r="H1069" s="28" t="str">
        <f>工程量清单!H1069</f>
        <v>FABRICATED
厂制品</v>
      </c>
      <c r="I1069" s="28" t="str">
        <f>工程量清单!I1069</f>
        <v>STAINLESS STEEL
不锈钢</v>
      </c>
      <c r="J1069" s="25" t="str">
        <f>工程量清单!J1069</f>
        <v>CHINA
中国</v>
      </c>
      <c r="K1069" s="25">
        <f>工程量清单!K1069</f>
        <v>900</v>
      </c>
      <c r="L1069" s="25">
        <f>工程量清单!L1069</f>
        <v>770</v>
      </c>
      <c r="M1069" s="25">
        <f>工程量清单!M1069</f>
        <v>850</v>
      </c>
      <c r="N1069" s="27" t="str">
        <f>工程量清单!AX1069</f>
        <v> </v>
      </c>
      <c r="O1069" s="27" t="str">
        <f>工程量清单!AY1069</f>
        <v> </v>
      </c>
    </row>
    <row r="1070" s="2" customFormat="1" ht="30" customHeight="1" spans="1:15">
      <c r="A1070" s="2" t="s">
        <v>57</v>
      </c>
      <c r="B1070" s="25" t="str">
        <f>工程量清单!B1070</f>
        <v>EX010</v>
      </c>
      <c r="C1070" s="28" t="str">
        <f>工程量清单!C1070</f>
        <v>MICROWAVE OVEN</v>
      </c>
      <c r="D1070" s="24" t="str">
        <f>工程量清单!D1070</f>
        <v>微波炉</v>
      </c>
      <c r="E1070" s="28" t="str">
        <f>工程量清单!E1070</f>
        <v>ELECTRIC</v>
      </c>
      <c r="F1070" s="28" t="str">
        <f>工程量清单!F1070</f>
        <v>电加热</v>
      </c>
      <c r="G1070" s="25">
        <f>工程量清单!G1070</f>
        <v>1</v>
      </c>
      <c r="H1070" s="28" t="str">
        <f>工程量清单!H1070</f>
        <v>PANASONIC
松下</v>
      </c>
      <c r="I1070" s="28" t="str">
        <f>工程量清单!I1070</f>
        <v>NE-186AC</v>
      </c>
      <c r="J1070" s="25" t="str">
        <f>工程量清单!J1070</f>
        <v>JAPAN
日本</v>
      </c>
      <c r="K1070" s="25">
        <f>工程量清单!K1070</f>
        <v>422</v>
      </c>
      <c r="L1070" s="25">
        <f>工程量清单!L1070</f>
        <v>508</v>
      </c>
      <c r="M1070" s="25">
        <f>工程量清单!M1070</f>
        <v>337</v>
      </c>
      <c r="N1070" s="27" t="str">
        <f>工程量清单!AX1070</f>
        <v>MENUMASTER
美料马士达</v>
      </c>
      <c r="O1070" s="27" t="str">
        <f>工程量清单!AY1070</f>
        <v>AMANA</v>
      </c>
    </row>
    <row r="1071" s="2" customFormat="1" ht="30" customHeight="1" spans="1:15">
      <c r="A1071" s="2" t="s">
        <v>57</v>
      </c>
      <c r="B1071" s="25" t="str">
        <f>工程量清单!B1071</f>
        <v>EX011</v>
      </c>
      <c r="C1071" s="28" t="str">
        <f>工程量清单!C1071</f>
        <v>UPRIGHT REFRIGERATOR WITH 2 DOORS</v>
      </c>
      <c r="D1071" s="24" t="str">
        <f>工程量清单!D1071</f>
        <v>双门高身冷藏柜</v>
      </c>
      <c r="E1071" s="28" t="str">
        <f>工程量清单!E1071</f>
        <v>2 DOORS，'+1℃～+4℃</v>
      </c>
      <c r="F1071" s="28" t="str">
        <f>工程量清单!F1071</f>
        <v>双门，'+1℃～+4℃</v>
      </c>
      <c r="G1071" s="25">
        <f>工程量清单!G1071</f>
        <v>1</v>
      </c>
      <c r="H1071" s="28" t="str">
        <f>工程量清单!H1071</f>
        <v>WILLIAMS
威廉士</v>
      </c>
      <c r="I1071" s="28" t="str">
        <f>工程量清单!I1071</f>
        <v>HG1T(J)SEA</v>
      </c>
      <c r="J1071" s="25" t="str">
        <f>工程量清单!J1071</f>
        <v>CHINA
中国</v>
      </c>
      <c r="K1071" s="25">
        <f>工程量清单!K1071</f>
        <v>737</v>
      </c>
      <c r="L1071" s="25">
        <f>工程量清单!L1071</f>
        <v>824</v>
      </c>
      <c r="M1071" s="25">
        <f>工程量清单!M1071</f>
        <v>1975</v>
      </c>
      <c r="N1071" s="27" t="str">
        <f>工程量清单!AX1071</f>
        <v>IGLU</v>
      </c>
      <c r="O1071" s="27" t="str">
        <f>工程量清单!AY1071</f>
        <v>PRECISION
精确</v>
      </c>
    </row>
    <row r="1072" s="2" customFormat="1" ht="30" customHeight="1" spans="1:15">
      <c r="A1072" s="2" t="s">
        <v>57</v>
      </c>
      <c r="B1072" s="25" t="str">
        <f>工程量清单!B1072</f>
        <v>EX012</v>
      </c>
      <c r="C1072" s="28" t="str">
        <f>工程量清单!C1072</f>
        <v>WORK COUNTER WITH CUP FRAME</v>
      </c>
      <c r="D1072" s="24" t="str">
        <f>工程量清单!D1072</f>
        <v>工作柜连杯框架</v>
      </c>
      <c r="E1072" s="28">
        <f>工程量清单!E1072</f>
        <v>0</v>
      </c>
      <c r="F1072" s="28">
        <f>工程量清单!F1072</f>
        <v>0</v>
      </c>
      <c r="G1072" s="25">
        <f>工程量清单!G1072</f>
        <v>1</v>
      </c>
      <c r="H1072" s="28" t="str">
        <f>工程量清单!H1072</f>
        <v>FABRICATED
厂制品</v>
      </c>
      <c r="I1072" s="28" t="str">
        <f>工程量清单!I1072</f>
        <v>STAINLESS STEEL
不锈钢</v>
      </c>
      <c r="J1072" s="25" t="str">
        <f>工程量清单!J1072</f>
        <v>CHINA
中国</v>
      </c>
      <c r="K1072" s="25">
        <f>工程量清单!K1072</f>
        <v>1300</v>
      </c>
      <c r="L1072" s="25">
        <f>工程量清单!L1072</f>
        <v>760</v>
      </c>
      <c r="M1072" s="25">
        <f>工程量清单!M1072</f>
        <v>850</v>
      </c>
      <c r="N1072" s="27" t="str">
        <f>工程量清单!AX1072</f>
        <v> </v>
      </c>
      <c r="O1072" s="27" t="str">
        <f>工程量清单!AY1072</f>
        <v> </v>
      </c>
    </row>
    <row r="1073" s="2" customFormat="1" ht="30" customHeight="1" spans="1:15">
      <c r="A1073" s="2" t="s">
        <v>57</v>
      </c>
      <c r="B1073" s="25" t="str">
        <f>工程量清单!B1073</f>
        <v>EX013</v>
      </c>
      <c r="C1073" s="28" t="str">
        <f>工程量清单!C1073</f>
        <v>UNDERCOUNTER GLASS</v>
      </c>
      <c r="D1073" s="24" t="str">
        <f>工程量清单!D1073</f>
        <v>台下洗碗机</v>
      </c>
      <c r="E1073" s="28" t="str">
        <f>工程量清单!E1073</f>
        <v>50 RACKS/H</v>
      </c>
      <c r="F1073" s="28" t="str">
        <f>工程量清单!F1073</f>
        <v>50筐/小时</v>
      </c>
      <c r="G1073" s="25">
        <f>工程量清单!G1073</f>
        <v>1</v>
      </c>
      <c r="H1073" s="28" t="str">
        <f>工程量清单!H1073</f>
        <v>HOBART
霍巴特</v>
      </c>
      <c r="I1073" s="28" t="str">
        <f>工程量清单!I1073</f>
        <v>FX</v>
      </c>
      <c r="J1073" s="25" t="str">
        <f>工程量清单!J1073</f>
        <v>CHINA
中国</v>
      </c>
      <c r="K1073" s="25">
        <f>工程量清单!K1073</f>
        <v>600</v>
      </c>
      <c r="L1073" s="25">
        <f>工程量清单!L1073</f>
        <v>605</v>
      </c>
      <c r="M1073" s="25">
        <f>工程量清单!M1073</f>
        <v>820</v>
      </c>
      <c r="N1073" s="27" t="str">
        <f>工程量清单!AX1073</f>
        <v>MEIKO
迈科</v>
      </c>
      <c r="O1073" s="27" t="str">
        <f>工程量清单!AY1073</f>
        <v>WINTERHALTER
温特豪德</v>
      </c>
    </row>
    <row r="1074" s="2" customFormat="1" ht="30" customHeight="1" spans="1:15">
      <c r="A1074" s="2" t="s">
        <v>57</v>
      </c>
      <c r="B1074" s="25" t="str">
        <f>工程量清单!B1074</f>
        <v>EX014</v>
      </c>
      <c r="C1074" s="28" t="str">
        <f>工程量清单!C1074</f>
        <v>WALL SHELF</v>
      </c>
      <c r="D1074" s="24" t="str">
        <f>工程量清单!D1074</f>
        <v>挂墙层板</v>
      </c>
      <c r="E1074" s="28" t="str">
        <f>工程量清单!E1074</f>
        <v>DOUBLE SHELF</v>
      </c>
      <c r="F1074" s="28" t="str">
        <f>工程量清单!F1074</f>
        <v>双层</v>
      </c>
      <c r="G1074" s="25">
        <f>工程量清单!G1074</f>
        <v>1</v>
      </c>
      <c r="H1074" s="28" t="str">
        <f>工程量清单!H1074</f>
        <v>FABRICATED
厂制品</v>
      </c>
      <c r="I1074" s="28" t="str">
        <f>工程量清单!I1074</f>
        <v>STAINLESS STEEL
不锈钢</v>
      </c>
      <c r="J1074" s="25" t="str">
        <f>工程量清单!J1074</f>
        <v>CHINA
中国</v>
      </c>
      <c r="K1074" s="25">
        <f>工程量清单!K1074</f>
        <v>2440</v>
      </c>
      <c r="L1074" s="25">
        <f>工程量清单!L1074</f>
        <v>350</v>
      </c>
      <c r="M1074" s="25">
        <f>工程量清单!M1074</f>
        <v>0</v>
      </c>
      <c r="N1074" s="27" t="str">
        <f>工程量清单!AX1074</f>
        <v> </v>
      </c>
      <c r="O1074" s="27" t="str">
        <f>工程量清单!AY1074</f>
        <v> </v>
      </c>
    </row>
    <row r="1075" s="2" customFormat="1" ht="30" customHeight="1" spans="1:15">
      <c r="A1075" s="2" t="s">
        <v>57</v>
      </c>
      <c r="B1075" s="25" t="str">
        <f>工程量清单!B1075</f>
        <v>EX015</v>
      </c>
      <c r="C1075" s="28" t="str">
        <f>工程量清单!C1075</f>
        <v>WORK TABLE WITH SINK</v>
      </c>
      <c r="D1075" s="24" t="str">
        <f>工程量清单!D1075</f>
        <v>单星盆工作台</v>
      </c>
      <c r="E1075" s="28" t="str">
        <f>工程量清单!E1075</f>
        <v>SINK SIZE 450*450*300MM, SINGLE SINK, 1 DECK MOUNTED FAUCET &amp; MIXED VALVE, 1 LEVER HANDLE DRAINS, 150MM HIGH BACK SPLASH，W/ DRAIN</v>
      </c>
      <c r="F1075" s="28" t="str">
        <f>工程量清单!F1075</f>
        <v>星盆尺寸450*450*300, 单星盆, 1組冷热水龙头, 1组摇柄去水，150mm高挡水板。</v>
      </c>
      <c r="G1075" s="25">
        <f>工程量清单!G1075</f>
        <v>1</v>
      </c>
      <c r="H1075" s="28" t="str">
        <f>工程量清单!H1075</f>
        <v>FABRICATED
厂制品</v>
      </c>
      <c r="I1075" s="28" t="str">
        <f>工程量清单!I1075</f>
        <v>STAINLESS STEEL
不锈钢</v>
      </c>
      <c r="J1075" s="25" t="str">
        <f>工程量清单!J1075</f>
        <v>CHINA
中国</v>
      </c>
      <c r="K1075" s="25">
        <f>工程量清单!K1075</f>
        <v>1400</v>
      </c>
      <c r="L1075" s="25">
        <f>工程量清单!L1075</f>
        <v>760</v>
      </c>
      <c r="M1075" s="25">
        <f>工程量清单!M1075</f>
        <v>850</v>
      </c>
      <c r="N1075" s="27" t="str">
        <f>工程量清单!AX1075</f>
        <v> </v>
      </c>
      <c r="O1075" s="27" t="str">
        <f>工程量清单!AY1075</f>
        <v> </v>
      </c>
    </row>
    <row r="1076" s="2" customFormat="1" ht="30" customHeight="1" spans="1:15">
      <c r="A1076" s="2" t="s">
        <v>57</v>
      </c>
      <c r="B1076" s="25" t="str">
        <f>工程量清单!B1076</f>
        <v>EX017</v>
      </c>
      <c r="C1076" s="28" t="str">
        <f>工程量清单!C1076</f>
        <v>SPECIAL WORK TABLE</v>
      </c>
      <c r="D1076" s="24" t="str">
        <f>工程量清单!D1076</f>
        <v>异形工作台</v>
      </c>
      <c r="E1076" s="28" t="str">
        <f>工程量清单!E1076</f>
        <v>INTERMEDIATE SHELF</v>
      </c>
      <c r="F1076" s="28" t="str">
        <f>工程量清单!F1076</f>
        <v>中层板</v>
      </c>
      <c r="G1076" s="25">
        <f>工程量清单!G1076</f>
        <v>1</v>
      </c>
      <c r="H1076" s="28" t="str">
        <f>工程量清单!H1076</f>
        <v>FABRICATED
厂制品</v>
      </c>
      <c r="I1076" s="28" t="str">
        <f>工程量清单!I1076</f>
        <v>STAINLESS STEEL
不锈钢</v>
      </c>
      <c r="J1076" s="25" t="str">
        <f>工程量清单!J1076</f>
        <v>CHINA
中国</v>
      </c>
      <c r="K1076" s="25" t="str">
        <f>工程量清单!K1076</f>
        <v>900+610</v>
      </c>
      <c r="L1076" s="25" t="str">
        <f>工程量清单!L1076</f>
        <v>700+760</v>
      </c>
      <c r="M1076" s="25">
        <f>工程量清单!M1076</f>
        <v>850</v>
      </c>
      <c r="N1076" s="27" t="str">
        <f>工程量清单!AX1076</f>
        <v> </v>
      </c>
      <c r="O1076" s="27" t="str">
        <f>工程量清单!AY1076</f>
        <v> </v>
      </c>
    </row>
    <row r="1077" s="2" customFormat="1" ht="30" customHeight="1" spans="1:15">
      <c r="A1077" s="2" t="s">
        <v>57</v>
      </c>
      <c r="B1077" s="25" t="str">
        <f>工程量清单!B1077</f>
        <v>EX020</v>
      </c>
      <c r="C1077" s="28" t="str">
        <f>工程量清单!C1077</f>
        <v>HAND SINK</v>
      </c>
      <c r="D1077" s="24" t="str">
        <f>工程量清单!D1077</f>
        <v>洗手星盆</v>
      </c>
      <c r="E1077" s="28" t="str">
        <f>工程量清单!E1077</f>
        <v>WITH 1 TOUCH FREE FAUCET, WALL MOUNTED</v>
      </c>
      <c r="F1077" s="28" t="str">
        <f>工程量清单!F1077</f>
        <v>连1组电子感应龙头, 挂墙</v>
      </c>
      <c r="G1077" s="25">
        <f>工程量清单!G1077</f>
        <v>1</v>
      </c>
      <c r="H1077" s="28" t="str">
        <f>工程量清单!H1077</f>
        <v>FABRICATED
厂制品</v>
      </c>
      <c r="I1077" s="28" t="str">
        <f>工程量清单!I1077</f>
        <v>STAINLESS STEEL
不锈钢</v>
      </c>
      <c r="J1077" s="25" t="str">
        <f>工程量清单!J1077</f>
        <v>CHINA
中国</v>
      </c>
      <c r="K1077" s="25">
        <f>工程量清单!K1077</f>
        <v>500</v>
      </c>
      <c r="L1077" s="25">
        <f>工程量清单!L1077</f>
        <v>400</v>
      </c>
      <c r="M1077" s="25">
        <f>工程量清单!M1077</f>
        <v>850</v>
      </c>
      <c r="N1077" s="27" t="str">
        <f>工程量清单!AX1077</f>
        <v> </v>
      </c>
      <c r="O1077" s="27" t="str">
        <f>工程量清单!AY1077</f>
        <v> </v>
      </c>
    </row>
    <row r="1078" s="2" customFormat="1" ht="30" customHeight="1" spans="1:15">
      <c r="A1078" s="2" t="s">
        <v>57</v>
      </c>
      <c r="B1078" s="25" t="str">
        <f>工程量清单!B1078</f>
        <v>EX022</v>
      </c>
      <c r="C1078" s="28" t="str">
        <f>工程量清单!C1078</f>
        <v>UNDER COUNTER CABINET</v>
      </c>
      <c r="D1078" s="24" t="str">
        <f>工程量清单!D1078</f>
        <v>台下式工作柜</v>
      </c>
      <c r="E1078" s="28" t="str">
        <f>工程量清单!E1078</f>
        <v>HINGED DOORS ,VISIBLE SURFACE ELECTROPLATING COLORING WITH COLOR CODES PROVIDED BY THE INTERIOR CONSULTANT</v>
      </c>
      <c r="F1078" s="28" t="str">
        <f>工程量清单!F1078</f>
        <v>掩门，可见面电镀上色，色号由室内顾问提供。</v>
      </c>
      <c r="G1078" s="25">
        <f>工程量清单!G1078</f>
        <v>1</v>
      </c>
      <c r="H1078" s="28" t="str">
        <f>工程量清单!H1078</f>
        <v>FABRICATED
厂制品</v>
      </c>
      <c r="I1078" s="28" t="str">
        <f>工程量清单!I1078</f>
        <v>STAINLESS STEEL
不锈钢</v>
      </c>
      <c r="J1078" s="25" t="str">
        <f>工程量清单!J1078</f>
        <v>CHINA
中国</v>
      </c>
      <c r="K1078" s="25">
        <f>工程量清单!K1078</f>
        <v>500</v>
      </c>
      <c r="L1078" s="25">
        <f>工程量清单!L1078</f>
        <v>660</v>
      </c>
      <c r="M1078" s="25">
        <f>工程量清单!M1078</f>
        <v>750</v>
      </c>
      <c r="N1078" s="27" t="str">
        <f>工程量清单!AX1078</f>
        <v> </v>
      </c>
      <c r="O1078" s="27" t="str">
        <f>工程量清单!AY1078</f>
        <v> </v>
      </c>
    </row>
    <row r="1079" s="2" customFormat="1" ht="30" customHeight="1" spans="1:15">
      <c r="A1079" s="2" t="s">
        <v>57</v>
      </c>
      <c r="B1079" s="25" t="str">
        <f>工程量清单!B1079</f>
        <v>EX024</v>
      </c>
      <c r="C1079" s="28" t="str">
        <f>工程量清单!C1079</f>
        <v>UNDER COUNTER CABINET WITH SINK</v>
      </c>
      <c r="D1079" s="24" t="str">
        <f>工程量清单!D1079</f>
        <v>台下式工作柜连双星盆</v>
      </c>
      <c r="E1079" s="28" t="str">
        <f>工程量清单!E1079</f>
        <v>SINK SIZE 400mm*400mm*250mm&amp;350mm*350mm*250mm, 1 DECK MOUNTED FAUCET &amp; MIX VALVE, WITH 1 TOUCH FREE FAUCET, WITH SOAP DISPENSER,2 LEVER HANDLE DRAIN,2 DOORS,HINGED DOOR,VISIBLE SURFACE ELECTROPLATING COLORING WITH COLOR CODES PROVIDED BY THE INTERIOR CONSULTANT</v>
      </c>
      <c r="F1079" s="28" t="str">
        <f>工程量清单!F1079</f>
        <v>星盆尺寸400mm*400mm*250mm和300mm*300mm*250mm，带1组冷热水龙头，连一组非手控洗手龙头，连皂液分配器，2组摇柄去水，双门，掩门柜，可见面电镀上色，色号由室内顾问提供。</v>
      </c>
      <c r="G1079" s="25">
        <f>工程量清单!G1079</f>
        <v>1</v>
      </c>
      <c r="H1079" s="28" t="str">
        <f>工程量清单!H1079</f>
        <v>FABRICATED
厂制品</v>
      </c>
      <c r="I1079" s="28" t="str">
        <f>工程量清单!I1079</f>
        <v>STAINLESS STEEL
不锈钢</v>
      </c>
      <c r="J1079" s="25" t="str">
        <f>工程量清单!J1079</f>
        <v>CHINA
中国</v>
      </c>
      <c r="K1079" s="25">
        <f>工程量清单!K1079</f>
        <v>950</v>
      </c>
      <c r="L1079" s="25">
        <f>工程量清单!L1079</f>
        <v>660</v>
      </c>
      <c r="M1079" s="25">
        <f>工程量清单!M1079</f>
        <v>750</v>
      </c>
      <c r="N1079" s="27" t="str">
        <f>工程量清单!AX1079</f>
        <v> </v>
      </c>
      <c r="O1079" s="27" t="str">
        <f>工程量清单!AY1079</f>
        <v> </v>
      </c>
    </row>
    <row r="1080" s="2" customFormat="1" ht="30" customHeight="1" spans="1:15">
      <c r="A1080" s="2" t="s">
        <v>57</v>
      </c>
      <c r="B1080" s="25" t="str">
        <f>工程量清单!B1080</f>
        <v>EX025</v>
      </c>
      <c r="C1080" s="28" t="str">
        <f>工程量清单!C1080</f>
        <v>UNDER COUNTER CABINET</v>
      </c>
      <c r="D1080" s="24" t="str">
        <f>工程量清单!D1080</f>
        <v>台下式工作柜</v>
      </c>
      <c r="E1080" s="28" t="str">
        <f>工程量清单!E1080</f>
        <v>HINGED DOORS,VISIBLE SURFACE ELECTROPLATING COLORING WITH COLOR CODES PROVIDED BY THE INTERIOR CONSULTANT</v>
      </c>
      <c r="F1080" s="28" t="str">
        <f>工程量清单!F1080</f>
        <v>掩门，可见面电镀上色，色号由室内顾问提供。</v>
      </c>
      <c r="G1080" s="25">
        <f>工程量清单!G1080</f>
        <v>1</v>
      </c>
      <c r="H1080" s="28" t="str">
        <f>工程量清单!H1080</f>
        <v>FABRICATED
厂制品</v>
      </c>
      <c r="I1080" s="28" t="str">
        <f>工程量清单!I1080</f>
        <v>STAINLESS STEEL
不锈钢</v>
      </c>
      <c r="J1080" s="25" t="str">
        <f>工程量清单!J1080</f>
        <v>CHINA
中国</v>
      </c>
      <c r="K1080" s="25">
        <f>工程量清单!K1080</f>
        <v>950</v>
      </c>
      <c r="L1080" s="25">
        <f>工程量清单!L1080</f>
        <v>660</v>
      </c>
      <c r="M1080" s="25">
        <f>工程量清单!M1080</f>
        <v>750</v>
      </c>
      <c r="N1080" s="27" t="str">
        <f>工程量清单!AX1080</f>
        <v> </v>
      </c>
      <c r="O1080" s="27">
        <f>工程量清单!AY1080</f>
        <v>0</v>
      </c>
    </row>
    <row r="1081" s="2" customFormat="1" ht="30" customHeight="1" spans="1:15">
      <c r="A1081" s="2" t="s">
        <v>57</v>
      </c>
      <c r="B1081" s="25" t="str">
        <f>工程量清单!B1081</f>
        <v>EX026</v>
      </c>
      <c r="C1081" s="28" t="str">
        <f>工程量清单!C1081</f>
        <v>COUNTER REFRIGERATOR</v>
      </c>
      <c r="D1081" s="24" t="str">
        <f>工程量清单!D1081</f>
        <v>平台高温雪柜</v>
      </c>
      <c r="E1081" s="28" t="str">
        <f>工程量清单!E1081</f>
        <v>2 DOORS,'+1℃～+4℃,LEFT COMPRESSOR,VISIBLE SURFACE ELECTROPLATING COLORING WITH COLOR CODES PROVIDED BY THE INTERIOR CONSULTANT</v>
      </c>
      <c r="F1081" s="28" t="str">
        <f>工程量清单!F1081</f>
        <v>双门,'+1℃～+4℃,左机位，可见面电镀上色，色号由室内顾问提供。</v>
      </c>
      <c r="G1081" s="25">
        <f>工程量清单!G1081</f>
        <v>1</v>
      </c>
      <c r="H1081" s="28" t="str">
        <f>工程量清单!H1081</f>
        <v>WILLIAMS
威廉士</v>
      </c>
      <c r="I1081" s="28" t="str">
        <f>工程量清单!I1081</f>
        <v>FOH2U-XNN</v>
      </c>
      <c r="J1081" s="25" t="str">
        <f>工程量清单!J1081</f>
        <v>CHINA
中国</v>
      </c>
      <c r="K1081" s="25">
        <f>工程量清单!K1081</f>
        <v>1550</v>
      </c>
      <c r="L1081" s="25">
        <f>工程量清单!L1081</f>
        <v>660</v>
      </c>
      <c r="M1081" s="25">
        <f>工程量清单!M1081</f>
        <v>750</v>
      </c>
      <c r="N1081" s="27" t="str">
        <f>工程量清单!AX1081</f>
        <v>IGLU</v>
      </c>
      <c r="O1081" s="27" t="str">
        <f>工程量清单!AY1081</f>
        <v>PRECISION
精确</v>
      </c>
    </row>
    <row r="1082" s="2" customFormat="1" ht="30" customHeight="1" spans="1:15">
      <c r="A1082" s="2" t="s">
        <v>57</v>
      </c>
      <c r="B1082" s="25" t="str">
        <f>工程量清单!B1082</f>
        <v>EX027</v>
      </c>
      <c r="C1082" s="28" t="str">
        <f>工程量清单!C1082</f>
        <v>UNDER COUNTER CABINET</v>
      </c>
      <c r="D1082" s="24" t="str">
        <f>工程量清单!D1082</f>
        <v>台下式工作柜</v>
      </c>
      <c r="E1082" s="28" t="str">
        <f>工程量清单!E1082</f>
        <v>HINGED DOORS,VISIBLE SURFACE ELECTROPLATING COLORING WITH COLOR CODES PROVIDED BY THE INTERIOR CONSULTANT</v>
      </c>
      <c r="F1082" s="28" t="str">
        <f>工程量清单!F1082</f>
        <v>掩门，可见面电镀上色，色号由室内顾问提供。</v>
      </c>
      <c r="G1082" s="25">
        <f>工程量清单!G1082</f>
        <v>1</v>
      </c>
      <c r="H1082" s="28" t="str">
        <f>工程量清单!H1082</f>
        <v>FABRICATED
厂制品</v>
      </c>
      <c r="I1082" s="28" t="str">
        <f>工程量清单!I1082</f>
        <v>STAINLESS STEEL
不锈钢</v>
      </c>
      <c r="J1082" s="25" t="str">
        <f>工程量清单!J1082</f>
        <v>CHINA
中国</v>
      </c>
      <c r="K1082" s="25">
        <f>工程量清单!K1082</f>
        <v>950</v>
      </c>
      <c r="L1082" s="25">
        <f>工程量清单!L1082</f>
        <v>670</v>
      </c>
      <c r="M1082" s="25">
        <f>工程量清单!M1082</f>
        <v>750</v>
      </c>
      <c r="N1082" s="27" t="str">
        <f>工程量清单!AX1082</f>
        <v> </v>
      </c>
      <c r="O1082" s="27" t="str">
        <f>工程量清单!AY1082</f>
        <v> </v>
      </c>
    </row>
    <row r="1083" s="2" customFormat="1" ht="30" customHeight="1" spans="1:15">
      <c r="A1083" s="2" t="s">
        <v>57</v>
      </c>
      <c r="B1083" s="25" t="str">
        <f>工程量清单!B1083</f>
        <v>EX030</v>
      </c>
      <c r="C1083" s="28" t="str">
        <f>工程量清单!C1083</f>
        <v>ISLAND HOOD</v>
      </c>
      <c r="D1083" s="24" t="str">
        <f>工程量清单!D1083</f>
        <v>岛式烟罩</v>
      </c>
      <c r="E1083" s="28">
        <f>工程量清单!E1083</f>
        <v>0</v>
      </c>
      <c r="F1083" s="28">
        <f>工程量清单!F1083</f>
        <v>0</v>
      </c>
      <c r="G1083" s="25">
        <f>工程量清单!G1083</f>
        <v>1</v>
      </c>
      <c r="H1083" s="28" t="str">
        <f>工程量清单!H1083</f>
        <v>MIELE
美诺</v>
      </c>
      <c r="I1083" s="28" t="str">
        <f>工程量清单!I1083</f>
        <v>DA 4248 V D C </v>
      </c>
      <c r="J1083" s="25" t="str">
        <f>工程量清单!J1083</f>
        <v>GERMANY
德国</v>
      </c>
      <c r="K1083" s="25">
        <f>工程量清单!K1083</f>
        <v>1198</v>
      </c>
      <c r="L1083" s="25">
        <f>工程量清单!L1083</f>
        <v>598</v>
      </c>
      <c r="M1083" s="25">
        <f>工程量清单!M1083</f>
        <v>750</v>
      </c>
      <c r="N1083" s="27" t="str">
        <f>工程量清单!AX1083</f>
        <v>GAGGENAU
嘉格纳</v>
      </c>
      <c r="O1083" s="27" t="str">
        <f>工程量清单!AY1083</f>
        <v>AEG</v>
      </c>
    </row>
    <row r="1084" s="2" customFormat="1" ht="30" customHeight="1" spans="1:15">
      <c r="A1084" s="2" t="s">
        <v>57</v>
      </c>
      <c r="B1084" s="25" t="str">
        <f>工程量清单!B1084</f>
        <v>EX031</v>
      </c>
      <c r="C1084" s="28" t="str">
        <f>工程量清单!C1084</f>
        <v>NOODLE MARIE</v>
      </c>
      <c r="D1084" s="24" t="str">
        <f>工程量清单!D1084</f>
        <v>嵌入多功能煮面炉</v>
      </c>
      <c r="E1084" s="28" t="str">
        <f>工程量清单!E1084</f>
        <v>BUILT-IN,WITH RHPB-SP, RS-BASKETx6, RHPB-SK,7L POT&amp;LID(RS7-POT+RS7-LID)x2</v>
      </c>
      <c r="F1084" s="28" t="str">
        <f>工程量清单!F1084</f>
        <v>嵌入式,配RHPB-SP煮面架,RS-BASKET煮面斗x6,RHPB-SK煮面架,7L汤锅含盖(RS7-POT+RS7-LID)x2</v>
      </c>
      <c r="G1084" s="25">
        <f>工程量清单!G1084</f>
        <v>2</v>
      </c>
      <c r="H1084" s="28" t="str">
        <f>工程量清单!H1084</f>
        <v>GROWIT
格琅威特</v>
      </c>
      <c r="I1084" s="28" t="str">
        <f>工程量清单!I1084</f>
        <v>HPBI-PRO-2+HPBI-PRO-1</v>
      </c>
      <c r="J1084" s="25" t="str">
        <f>工程量清单!J1084</f>
        <v>CHINA
中国</v>
      </c>
      <c r="K1084" s="25">
        <f>工程量清单!K1084</f>
        <v>378</v>
      </c>
      <c r="L1084" s="25">
        <f>工程量清单!L1084</f>
        <v>580</v>
      </c>
      <c r="M1084" s="25">
        <f>工程量清单!M1084</f>
        <v>350</v>
      </c>
      <c r="N1084" s="27" t="str">
        <f>工程量清单!AX1084</f>
        <v>HATCO
赫高</v>
      </c>
      <c r="O1084" s="27" t="str">
        <f>工程量清单!AY1084</f>
        <v>THERMAL PRO
裕宝</v>
      </c>
    </row>
    <row r="1085" s="2" customFormat="1" ht="30" customHeight="1" spans="1:15">
      <c r="A1085" s="2" t="s">
        <v>57</v>
      </c>
      <c r="B1085" s="25" t="str">
        <f>工程量清单!B1085</f>
        <v>EX032</v>
      </c>
      <c r="C1085" s="28" t="str">
        <f>工程量清单!C1085</f>
        <v>HEATED LAMP </v>
      </c>
      <c r="D1085" s="24" t="str">
        <f>工程量清单!D1085</f>
        <v>食物暖灯</v>
      </c>
      <c r="E1085" s="28" t="str">
        <f>工程量清单!E1085</f>
        <v>CEILING MOUNTED,SCALABLE</v>
      </c>
      <c r="F1085" s="28" t="str">
        <f>工程量清单!F1085</f>
        <v>吊天花安装，可伸缩</v>
      </c>
      <c r="G1085" s="25">
        <f>工程量清单!G1085</f>
        <v>8</v>
      </c>
      <c r="H1085" s="28" t="str">
        <f>工程量清单!H1085</f>
        <v>GROWIT
格琅威特</v>
      </c>
      <c r="I1085" s="28" t="str">
        <f>工程量清单!I1085</f>
        <v>DL-700-HR</v>
      </c>
      <c r="J1085" s="25" t="str">
        <f>工程量清单!J1085</f>
        <v>CHINA
中国</v>
      </c>
      <c r="K1085" s="25">
        <f>工程量清单!K1085</f>
        <v>165</v>
      </c>
      <c r="L1085" s="25">
        <f>工程量清单!L1085</f>
        <v>165</v>
      </c>
      <c r="M1085" s="25">
        <f>工程量清单!M1085</f>
        <v>1800</v>
      </c>
      <c r="N1085" s="27" t="str">
        <f>工程量清单!AX1085</f>
        <v>HATCO
赫高</v>
      </c>
      <c r="O1085" s="27" t="str">
        <f>工程量清单!AY1085</f>
        <v>APW</v>
      </c>
    </row>
    <row r="1086" s="2" customFormat="1" ht="30" customHeight="1" spans="1:15">
      <c r="A1086" s="2" t="s">
        <v>57</v>
      </c>
      <c r="B1086" s="25" t="str">
        <f>工程量清单!B1086</f>
        <v>EX033</v>
      </c>
      <c r="C1086" s="28" t="str">
        <f>工程量清单!C1086</f>
        <v>UNDER COUNTER CABINET</v>
      </c>
      <c r="D1086" s="24" t="str">
        <f>工程量清单!D1086</f>
        <v>台下式工作柜</v>
      </c>
      <c r="E1086" s="28" t="str">
        <f>工程量清单!E1086</f>
        <v>HINGED DOORS,VISIBLE SURFACE ELECTROPLATING COLORING WITH COLOR CODES PROVIDED BY THE INTERIOR CONSULTANT</v>
      </c>
      <c r="F1086" s="28" t="str">
        <f>工程量清单!F1086</f>
        <v>掩门，可见面电镀上色，色号由室内顾问提供。</v>
      </c>
      <c r="G1086" s="25">
        <f>工程量清单!G1086</f>
        <v>1</v>
      </c>
      <c r="H1086" s="28" t="str">
        <f>工程量清单!H1086</f>
        <v>FABRICATED
厂制品</v>
      </c>
      <c r="I1086" s="28" t="str">
        <f>工程量清单!I1086</f>
        <v>STAINLESS STEEL
不锈钢</v>
      </c>
      <c r="J1086" s="25" t="str">
        <f>工程量清单!J1086</f>
        <v>CHINA
中国</v>
      </c>
      <c r="K1086" s="25">
        <f>工程量清单!K1086</f>
        <v>500</v>
      </c>
      <c r="L1086" s="25">
        <f>工程量清单!L1086</f>
        <v>670</v>
      </c>
      <c r="M1086" s="25">
        <f>工程量清单!M1086</f>
        <v>750</v>
      </c>
      <c r="N1086" s="27" t="str">
        <f>工程量清单!AX1086</f>
        <v> </v>
      </c>
      <c r="O1086" s="27" t="str">
        <f>工程量清单!AY1086</f>
        <v> </v>
      </c>
    </row>
    <row r="1087" s="2" customFormat="1" ht="30" customHeight="1" spans="1:15">
      <c r="A1087" s="2" t="s">
        <v>57</v>
      </c>
      <c r="B1087" s="25" t="str">
        <f>工程量清单!B1087</f>
        <v>EX034</v>
      </c>
      <c r="C1087" s="28" t="str">
        <f>工程量清单!C1087</f>
        <v>ICE WELL</v>
      </c>
      <c r="D1087" s="24" t="str">
        <f>工程量清单!D1087</f>
        <v>冰槽</v>
      </c>
      <c r="E1087" s="28" t="str">
        <f>工程量清单!E1087</f>
        <v>DROP-IN</v>
      </c>
      <c r="F1087" s="28" t="str">
        <f>工程量清单!F1087</f>
        <v>嵌入式</v>
      </c>
      <c r="G1087" s="25">
        <f>工程量清单!G1087</f>
        <v>1</v>
      </c>
      <c r="H1087" s="28" t="str">
        <f>工程量清单!H1087</f>
        <v>FABRICATED
厂制品</v>
      </c>
      <c r="I1087" s="28" t="str">
        <f>工程量清单!I1087</f>
        <v>STAINLESS STEEL
不锈钢</v>
      </c>
      <c r="J1087" s="25" t="str">
        <f>工程量清单!J1087</f>
        <v>CHINA
中国</v>
      </c>
      <c r="K1087" s="25">
        <f>工程量清单!K1087</f>
        <v>400</v>
      </c>
      <c r="L1087" s="25">
        <f>工程量清单!L1087</f>
        <v>600</v>
      </c>
      <c r="M1087" s="25">
        <f>工程量清单!M1087</f>
        <v>350</v>
      </c>
      <c r="N1087" s="27">
        <f>工程量清单!AX1087</f>
        <v>0</v>
      </c>
      <c r="O1087" s="27">
        <f>工程量清单!AY1087</f>
        <v>0</v>
      </c>
    </row>
    <row r="1088" s="2" customFormat="1" ht="30" customHeight="1" spans="1:15">
      <c r="A1088" s="2" t="s">
        <v>57</v>
      </c>
      <c r="B1088" s="25" t="str">
        <f>工程量清单!B1088</f>
        <v>EX035</v>
      </c>
      <c r="C1088" s="28" t="str">
        <f>工程量清单!C1088</f>
        <v>DROP-IN INDUCTION WOK</v>
      </c>
      <c r="D1088" s="24" t="str">
        <f>工程量清单!D1088</f>
        <v>嵌入式电磁炉</v>
      </c>
      <c r="E1088" s="28" t="str">
        <f>工程量清单!E1088</f>
        <v>DROP-IN</v>
      </c>
      <c r="F1088" s="28" t="str">
        <f>工程量清单!F1088</f>
        <v>嵌入式</v>
      </c>
      <c r="G1088" s="25">
        <f>工程量清单!G1088</f>
        <v>1</v>
      </c>
      <c r="H1088" s="28" t="str">
        <f>工程量清单!H1088</f>
        <v>MIELE
美诺</v>
      </c>
      <c r="I1088" s="28" t="str">
        <f>工程量清单!I1088</f>
        <v>KM7564 C</v>
      </c>
      <c r="J1088" s="25" t="str">
        <f>工程量清单!J1088</f>
        <v>GERMANY
德国</v>
      </c>
      <c r="K1088" s="25">
        <f>工程量清单!K1088</f>
        <v>620</v>
      </c>
      <c r="L1088" s="25">
        <f>工程量清单!L1088</f>
        <v>520</v>
      </c>
      <c r="M1088" s="25">
        <f>工程量清单!M1088</f>
        <v>51</v>
      </c>
      <c r="N1088" s="27" t="str">
        <f>工程量清单!AX1088</f>
        <v>GAGGENAU
嘉格纳</v>
      </c>
      <c r="O1088" s="27" t="str">
        <f>工程量清单!AY1088</f>
        <v>AEG</v>
      </c>
    </row>
    <row r="1089" s="2" customFormat="1" ht="30" customHeight="1" spans="1:15">
      <c r="A1089" s="2" t="s">
        <v>57</v>
      </c>
      <c r="B1089" s="25" t="str">
        <f>工程量清单!B1089</f>
        <v>EX036</v>
      </c>
      <c r="C1089" s="28" t="str">
        <f>工程量清单!C1089</f>
        <v>ISLAND HOOD</v>
      </c>
      <c r="D1089" s="24" t="str">
        <f>工程量清单!D1089</f>
        <v>岛式烟罩</v>
      </c>
      <c r="E1089" s="28">
        <f>工程量清单!E1089</f>
        <v>0</v>
      </c>
      <c r="F1089" s="28">
        <f>工程量清单!F1089</f>
        <v>0</v>
      </c>
      <c r="G1089" s="25">
        <f>工程量清单!G1089</f>
        <v>1</v>
      </c>
      <c r="H1089" s="28" t="str">
        <f>工程量清单!H1089</f>
        <v>MIELE
美诺</v>
      </c>
      <c r="I1089" s="28" t="str">
        <f>工程量清单!I1089</f>
        <v>DA 4248 V D C </v>
      </c>
      <c r="J1089" s="25" t="str">
        <f>工程量清单!J1089</f>
        <v>GERMANY
德国</v>
      </c>
      <c r="K1089" s="25">
        <f>工程量清单!K1089</f>
        <v>1198</v>
      </c>
      <c r="L1089" s="25">
        <f>工程量清单!L1089</f>
        <v>598</v>
      </c>
      <c r="M1089" s="25">
        <f>工程量清单!M1089</f>
        <v>750</v>
      </c>
      <c r="N1089" s="27" t="str">
        <f>工程量清单!AX1089</f>
        <v>GAGGENAU
嘉格纳</v>
      </c>
      <c r="O1089" s="27" t="str">
        <f>工程量清单!AY1089</f>
        <v>AEG</v>
      </c>
    </row>
    <row r="1090" s="2" customFormat="1" ht="30" customHeight="1" spans="1:15">
      <c r="A1090" s="2" t="s">
        <v>57</v>
      </c>
      <c r="B1090" s="25" t="str">
        <f>工程量清单!B1090</f>
        <v>EX037</v>
      </c>
      <c r="C1090" s="28" t="str">
        <f>工程量清单!C1090</f>
        <v>COUNTER REFRIGERATOR</v>
      </c>
      <c r="D1090" s="24" t="str">
        <f>工程量清单!D1090</f>
        <v>炉台雪柜</v>
      </c>
      <c r="E1090" s="28" t="str">
        <f>工程量清单!E1090</f>
        <v>4 DRAWERS,'+1℃～+4℃,LEFT COMPRESSOR,VISIBLE SURFACE ELECTROPLATING COLORING WITH COLOR CODES PROVIDED BY THE INTERIOR CONSULTANT</v>
      </c>
      <c r="F1090" s="28" t="str">
        <f>工程量清单!F1090</f>
        <v>4抽屉,'+1℃～+4℃,左机位，可见面电镀上色，色号由室内顾问提供。</v>
      </c>
      <c r="G1090" s="25">
        <f>工程量清单!G1090</f>
        <v>1</v>
      </c>
      <c r="H1090" s="28" t="str">
        <f>工程量清单!H1090</f>
        <v>WILLIAMS
威廉士</v>
      </c>
      <c r="I1090" s="28" t="str">
        <f>工程量清单!I1090</f>
        <v>UBC4(J)-XNN</v>
      </c>
      <c r="J1090" s="25" t="str">
        <f>工程量清单!J1090</f>
        <v>CHINA
中国</v>
      </c>
      <c r="K1090" s="25">
        <f>工程量清单!K1090</f>
        <v>1552</v>
      </c>
      <c r="L1090" s="25">
        <f>工程量清单!L1090</f>
        <v>670</v>
      </c>
      <c r="M1090" s="25">
        <f>工程量清单!M1090</f>
        <v>750</v>
      </c>
      <c r="N1090" s="27" t="str">
        <f>工程量清单!AX1090</f>
        <v>IGLU</v>
      </c>
      <c r="O1090" s="27" t="str">
        <f>工程量清单!AY1090</f>
        <v>PRECISION
精确</v>
      </c>
    </row>
    <row r="1091" s="2" customFormat="1" ht="30" customHeight="1" spans="1:15">
      <c r="A1091" s="2" t="s">
        <v>57</v>
      </c>
      <c r="B1091" s="25" t="str">
        <f>工程量清单!B1091</f>
        <v>EX040</v>
      </c>
      <c r="C1091" s="28" t="str">
        <f>工程量清单!C1091</f>
        <v>PLATE COLD </v>
      </c>
      <c r="D1091" s="24" t="str">
        <f>工程量清单!D1091</f>
        <v>嵌入式冷板</v>
      </c>
      <c r="E1091" s="28" t="str">
        <f>工程量清单!E1091</f>
        <v>BUILT-IN</v>
      </c>
      <c r="F1091" s="28" t="str">
        <f>工程量清单!F1091</f>
        <v>嵌入式</v>
      </c>
      <c r="G1091" s="25">
        <f>工程量清单!G1091</f>
        <v>1</v>
      </c>
      <c r="H1091" s="28" t="str">
        <f>工程量清单!H1091</f>
        <v>WILLIAMS
威廉士</v>
      </c>
      <c r="I1091" s="28" t="str">
        <f>工程量清单!I1091</f>
        <v>CUSTOM MADE
定制</v>
      </c>
      <c r="J1091" s="25" t="str">
        <f>工程量清单!J1091</f>
        <v>CHINA
中国</v>
      </c>
      <c r="K1091" s="25">
        <f>工程量清单!K1091</f>
        <v>1000</v>
      </c>
      <c r="L1091" s="25">
        <f>工程量清单!L1091</f>
        <v>600</v>
      </c>
      <c r="M1091" s="25">
        <f>工程量清单!M1091</f>
        <v>566</v>
      </c>
      <c r="N1091" s="27" t="str">
        <f>工程量清单!AX1091</f>
        <v>IGLU</v>
      </c>
      <c r="O1091" s="27" t="str">
        <f>工程量清单!AY1091</f>
        <v>PRECISION
精确</v>
      </c>
    </row>
    <row r="1092" s="2" customFormat="1" ht="30" customHeight="1" spans="1:15">
      <c r="A1092" s="2" t="s">
        <v>57</v>
      </c>
      <c r="B1092" s="25" t="str">
        <f>工程量清单!B1092</f>
        <v>EX041</v>
      </c>
      <c r="C1092" s="28" t="str">
        <f>工程量清单!C1092</f>
        <v>ROUND ICE WELL</v>
      </c>
      <c r="D1092" s="24" t="str">
        <f>工程量清单!D1092</f>
        <v>圆形冰槽</v>
      </c>
      <c r="E1092" s="28" t="str">
        <f>工程量清单!E1092</f>
        <v>DROP-IN</v>
      </c>
      <c r="F1092" s="28" t="str">
        <f>工程量清单!F1092</f>
        <v>嵌入式</v>
      </c>
      <c r="G1092" s="25">
        <f>工程量清单!G1092</f>
        <v>1</v>
      </c>
      <c r="H1092" s="28" t="str">
        <f>工程量清单!H1092</f>
        <v>FABRICATED
厂制品</v>
      </c>
      <c r="I1092" s="28" t="str">
        <f>工程量清单!I1092</f>
        <v>STAINLESS STEEL
不锈钢</v>
      </c>
      <c r="J1092" s="25" t="str">
        <f>工程量清单!J1092</f>
        <v>CHINA
中国</v>
      </c>
      <c r="K1092" s="25">
        <f>工程量清单!K1092</f>
        <v>900</v>
      </c>
      <c r="L1092" s="25">
        <f>工程量清单!L1092</f>
        <v>900</v>
      </c>
      <c r="M1092" s="25">
        <f>工程量清单!M1092</f>
        <v>350</v>
      </c>
      <c r="N1092" s="27">
        <f>工程量清单!AX1092</f>
        <v>0</v>
      </c>
      <c r="O1092" s="27">
        <f>工程量清单!AY1092</f>
        <v>0</v>
      </c>
    </row>
    <row r="1093" s="2" customFormat="1" ht="30" customHeight="1" spans="1:15">
      <c r="A1093" s="2" t="s">
        <v>57</v>
      </c>
      <c r="B1093" s="25" t="str">
        <f>工程量清单!B1093</f>
        <v>EX042</v>
      </c>
      <c r="C1093" s="28" t="str">
        <f>工程量清单!C1093</f>
        <v>HOT PLATE</v>
      </c>
      <c r="D1093" s="24" t="str">
        <f>工程量清单!D1093</f>
        <v>保温热板</v>
      </c>
      <c r="E1093" s="28" t="str">
        <f>工程量清单!E1093</f>
        <v>DROP-IN, BLACK TEMPERED GLASS PANEL，NO STAINLESS STEEL FRAME</v>
      </c>
      <c r="F1093" s="28" t="str">
        <f>工程量清单!F1093</f>
        <v>嵌入式，黑色钢化玻璃面，无不锈钢边框</v>
      </c>
      <c r="G1093" s="25">
        <f>工程量清单!G1093</f>
        <v>2</v>
      </c>
      <c r="H1093" s="28" t="str">
        <f>工程量清单!H1093</f>
        <v>GROWIT
格琅威特</v>
      </c>
      <c r="I1093" s="28" t="str">
        <f>工程量清单!I1093</f>
        <v>HBRBH-4818</v>
      </c>
      <c r="J1093" s="25" t="str">
        <f>工程量清单!J1093</f>
        <v>CHINA
中国</v>
      </c>
      <c r="K1093" s="25">
        <f>工程量清单!K1093</f>
        <v>1220</v>
      </c>
      <c r="L1093" s="25">
        <f>工程量清单!L1093</f>
        <v>458</v>
      </c>
      <c r="M1093" s="25">
        <f>工程量清单!M1093</f>
        <v>62</v>
      </c>
      <c r="N1093" s="27" t="str">
        <f>工程量清单!AX1093</f>
        <v>HATCO
赫高</v>
      </c>
      <c r="O1093" s="27" t="str">
        <f>工程量清单!AY1093</f>
        <v>THERMAL PRO
裕宝</v>
      </c>
    </row>
    <row r="1094" s="2" customFormat="1" ht="30" customHeight="1" spans="1:15">
      <c r="A1094" s="2" t="s">
        <v>57</v>
      </c>
      <c r="B1094" s="25" t="str">
        <f>工程量清单!B1094</f>
        <v>EX043</v>
      </c>
      <c r="C1094" s="28" t="str">
        <f>工程量清单!C1094</f>
        <v>BREAD SLICER </v>
      </c>
      <c r="D1094" s="24" t="str">
        <f>工程量清单!D1094</f>
        <v>烤面包机</v>
      </c>
      <c r="E1094" s="28">
        <f>工程量清单!E1094</f>
        <v>0</v>
      </c>
      <c r="F1094" s="28">
        <f>工程量清单!F1094</f>
        <v>0</v>
      </c>
      <c r="G1094" s="25">
        <f>工程量清单!G1094</f>
        <v>1</v>
      </c>
      <c r="H1094" s="28" t="str">
        <f>工程量清单!H1094</f>
        <v>GROWIT
格琅威特</v>
      </c>
      <c r="I1094" s="28" t="str">
        <f>工程量清单!I1094</f>
        <v>EJTF-6</v>
      </c>
      <c r="J1094" s="25" t="str">
        <f>工程量清单!J1094</f>
        <v>CHINA
中国</v>
      </c>
      <c r="K1094" s="25">
        <f>工程量清单!K1094</f>
        <v>430</v>
      </c>
      <c r="L1094" s="25">
        <f>工程量清单!L1094</f>
        <v>270</v>
      </c>
      <c r="M1094" s="25">
        <f>工程量清单!M1094</f>
        <v>215</v>
      </c>
      <c r="N1094" s="27" t="str">
        <f>工程量清单!AX1094</f>
        <v>HATCO
赫高</v>
      </c>
      <c r="O1094" s="27" t="str">
        <f>工程量清单!AY1094</f>
        <v>THERMAL PRO
裕宝</v>
      </c>
    </row>
    <row r="1095" s="2" customFormat="1" ht="30" customHeight="1" spans="1:15">
      <c r="A1095" s="2" t="s">
        <v>57</v>
      </c>
      <c r="B1095" s="25" t="str">
        <f>工程量清单!B1095</f>
        <v>EX044</v>
      </c>
      <c r="C1095" s="28" t="str">
        <f>工程量清单!C1095</f>
        <v>UNDER COUNTER WATER DISPENSER</v>
      </c>
      <c r="D1095" s="24" t="str">
        <f>工程量清单!D1095</f>
        <v>台下式开水器</v>
      </c>
      <c r="E1095" s="28" t="str">
        <f>工程量清单!E1095</f>
        <v>UNDER COUNTER,HOT WATER+ICE WATER+ROOM TEMPERATURE WATER</v>
      </c>
      <c r="F1095" s="28" t="str">
        <f>工程量清单!F1095</f>
        <v>台下式，热水+冰水+常温水</v>
      </c>
      <c r="G1095" s="25">
        <f>工程量清单!G1095</f>
        <v>1</v>
      </c>
      <c r="H1095" s="28" t="str">
        <f>工程量清单!H1095</f>
        <v>ZIP
智普</v>
      </c>
      <c r="I1095" s="28" t="str">
        <f>工程量清单!I1095</f>
        <v>HYDROTAP G5 BC60 CLASSIC PLUS CHROME + 90915 FONT KIT</v>
      </c>
      <c r="J1095" s="25" t="str">
        <f>工程量清单!J1095</f>
        <v>CHINA
中国</v>
      </c>
      <c r="K1095" s="25">
        <f>工程量清单!K1095</f>
        <v>394</v>
      </c>
      <c r="L1095" s="25">
        <f>工程量清单!L1095</f>
        <v>464</v>
      </c>
      <c r="M1095" s="25">
        <f>工程量清单!M1095</f>
        <v>333</v>
      </c>
      <c r="N1095" s="27" t="str">
        <f>工程量清单!AX1095</f>
        <v>BILLI
碧丽</v>
      </c>
      <c r="O1095" s="27" t="str">
        <f>工程量清单!AY1095</f>
        <v>INSTANT-MATE
捷宝</v>
      </c>
    </row>
    <row r="1096" s="2" customFormat="1" ht="30" customHeight="1" spans="1:15">
      <c r="A1096" s="2" t="s">
        <v>57</v>
      </c>
      <c r="B1096" s="25" t="str">
        <f>工程量清单!B1096</f>
        <v>EX045</v>
      </c>
      <c r="C1096" s="28" t="str">
        <f>工程量清单!C1096</f>
        <v>WATER FILTER</v>
      </c>
      <c r="D1096" s="24" t="str">
        <f>工程量清单!D1096</f>
        <v>净水器(开水器）</v>
      </c>
      <c r="E1096" s="28" t="str">
        <f>工程量清单!E1096</f>
        <v>FOR ITEM EX044</v>
      </c>
      <c r="F1096" s="28" t="str">
        <f>工程量清单!F1096</f>
        <v>用于编号 EX044</v>
      </c>
      <c r="G1096" s="25">
        <f>工程量清单!G1096</f>
        <v>1</v>
      </c>
      <c r="H1096" s="28" t="str">
        <f>工程量清单!H1096</f>
        <v>EVERPURE
爱惠浦</v>
      </c>
      <c r="I1096" s="28" t="str">
        <f>工程量清单!I1096</f>
        <v>CDRN3-7FT-S(SA31225）</v>
      </c>
      <c r="J1096" s="25" t="str">
        <f>工程量清单!J1096</f>
        <v>CHINA
中国</v>
      </c>
      <c r="K1096" s="25">
        <f>工程量清单!K1096</f>
        <v>0</v>
      </c>
      <c r="L1096" s="25">
        <f>工程量清单!L1096</f>
        <v>0</v>
      </c>
      <c r="M1096" s="25">
        <f>工程量清单!M1096</f>
        <v>0</v>
      </c>
      <c r="N1096" s="27" t="str">
        <f>工程量清单!AX1096</f>
        <v>PARAGON
百诺肯</v>
      </c>
      <c r="O1096" s="27" t="str">
        <f>工程量清单!AY1096</f>
        <v>SELECTO
森乐</v>
      </c>
    </row>
    <row r="1097" s="2" customFormat="1" ht="30" customHeight="1" spans="1:15">
      <c r="A1097" s="2" t="s">
        <v>57</v>
      </c>
      <c r="B1097" s="25" t="str">
        <f>工程量清单!B1097</f>
        <v>EX046</v>
      </c>
      <c r="C1097" s="28" t="str">
        <f>工程量清单!C1097</f>
        <v> COFFEE MACHINE</v>
      </c>
      <c r="D1097" s="24" t="str">
        <f>工程量清单!D1097</f>
        <v>胶囊咖啡机</v>
      </c>
      <c r="E1097" s="28">
        <f>工程量清单!E1097</f>
        <v>0</v>
      </c>
      <c r="F1097" s="28">
        <f>工程量清单!F1097</f>
        <v>0</v>
      </c>
      <c r="G1097" s="25">
        <f>工程量清单!G1097</f>
        <v>1</v>
      </c>
      <c r="H1097" s="28" t="str">
        <f>工程量清单!H1097</f>
        <v>NESPRESSO
雀巢</v>
      </c>
      <c r="I1097" s="28" t="str">
        <f>工程量清单!I1097</f>
        <v>Aguila 220</v>
      </c>
      <c r="J1097" s="25" t="str">
        <f>工程量清单!J1097</f>
        <v>CHINA
中国</v>
      </c>
      <c r="K1097" s="25">
        <f>工程量清单!K1097</f>
        <v>651</v>
      </c>
      <c r="L1097" s="25">
        <f>工程量清单!L1097</f>
        <v>613</v>
      </c>
      <c r="M1097" s="25">
        <f>工程量清单!M1097</f>
        <v>640</v>
      </c>
      <c r="N1097" s="27">
        <f>工程量清单!AX1097</f>
        <v>0</v>
      </c>
      <c r="O1097" s="27">
        <f>工程量清单!AY1097</f>
        <v>0</v>
      </c>
    </row>
    <row r="1098" s="2" customFormat="1" ht="30" customHeight="1" spans="1:15">
      <c r="A1098" s="2" t="s">
        <v>57</v>
      </c>
      <c r="B1098" s="25" t="str">
        <f>工程量清单!B1098</f>
        <v>EX047</v>
      </c>
      <c r="C1098" s="28" t="str">
        <f>工程量清单!C1098</f>
        <v>WATER FILTER</v>
      </c>
      <c r="D1098" s="24" t="str">
        <f>工程量清单!D1098</f>
        <v>净水器(咖啡机）</v>
      </c>
      <c r="E1098" s="28" t="str">
        <f>工程量清单!E1098</f>
        <v>FOR ITEM EX046</v>
      </c>
      <c r="F1098" s="28" t="str">
        <f>工程量清单!F1098</f>
        <v>用于编号 EX046</v>
      </c>
      <c r="G1098" s="25">
        <f>工程量清单!G1098</f>
        <v>1</v>
      </c>
      <c r="H1098" s="28" t="str">
        <f>工程量清单!H1098</f>
        <v>EVERPURE
爱惠浦</v>
      </c>
      <c r="I1098" s="28" t="str">
        <f>工程量清单!I1098</f>
        <v>CLARIS GEN 2 HEAD+CLARIS CARTRIDGE L(EV433992+EV433912)</v>
      </c>
      <c r="J1098" s="25" t="str">
        <f>工程量清单!J1098</f>
        <v>CHINA
中国</v>
      </c>
      <c r="K1098" s="25">
        <f>工程量清单!K1098</f>
        <v>0</v>
      </c>
      <c r="L1098" s="25">
        <f>工程量清单!L1098</f>
        <v>0</v>
      </c>
      <c r="M1098" s="25">
        <f>工程量清单!M1098</f>
        <v>0</v>
      </c>
      <c r="N1098" s="27" t="str">
        <f>工程量清单!AX1098</f>
        <v>PARAGON
百诺肯</v>
      </c>
      <c r="O1098" s="27" t="str">
        <f>工程量清单!AY1098</f>
        <v>SELECTO
森乐</v>
      </c>
    </row>
    <row r="1099" s="2" customFormat="1" ht="30" customHeight="1" spans="1:15">
      <c r="A1099" s="2" t="s">
        <v>57</v>
      </c>
      <c r="B1099" s="25" t="str">
        <f>工程量清单!B1099</f>
        <v>EX050</v>
      </c>
      <c r="C1099" s="28" t="str">
        <f>工程量清单!C1099</f>
        <v>BOTTLE COOLER</v>
      </c>
      <c r="D1099" s="24" t="str">
        <f>工程量清单!D1099</f>
        <v>高身饮料柜</v>
      </c>
      <c r="E1099" s="28" t="str">
        <f>工程量清单!E1099</f>
        <v>UPPER:BROWN GLASS DOOR,LOWER:DRAWER,VISIBLE SURFACE ELECTROPLATING COLORING WITH COLOR CODES PROVIDED BY THE INTERIOR CONSULTANT</v>
      </c>
      <c r="F1099" s="28" t="str">
        <f>工程量清单!F1099</f>
        <v>上茶色玻璃门，下抽屉，可见面电镀上色，色号由室内顾问提供。</v>
      </c>
      <c r="G1099" s="25">
        <f>工程量清单!G1099</f>
        <v>1</v>
      </c>
      <c r="H1099" s="28" t="str">
        <f>工程量清单!H1099</f>
        <v>WILLIAMS
威廉士</v>
      </c>
      <c r="I1099" s="28" t="str">
        <f>工程量清单!I1099</f>
        <v>CUSTOM MADE
定制</v>
      </c>
      <c r="J1099" s="25" t="str">
        <f>工程量清单!J1099</f>
        <v>CHINA
中国</v>
      </c>
      <c r="K1099" s="25">
        <f>工程量清单!K1099</f>
        <v>800</v>
      </c>
      <c r="L1099" s="25">
        <f>工程量清单!L1099</f>
        <v>800</v>
      </c>
      <c r="M1099" s="25">
        <f>工程量清单!M1099</f>
        <v>2150</v>
      </c>
      <c r="N1099" s="27" t="str">
        <f>工程量清单!AX1099</f>
        <v>IGLU</v>
      </c>
      <c r="O1099" s="27" t="str">
        <f>工程量清单!AY1099</f>
        <v>PRECISION
精确</v>
      </c>
    </row>
    <row r="1100" s="2" customFormat="1" ht="30" customHeight="1" spans="1:15">
      <c r="A1100" s="2" t="s">
        <v>57</v>
      </c>
      <c r="B1100" s="25" t="str">
        <f>工程量清单!B1100</f>
        <v>EX051</v>
      </c>
      <c r="C1100" s="28" t="str">
        <f>工程量清单!C1100</f>
        <v>BUILT-IN WITH SINK</v>
      </c>
      <c r="D1100" s="24" t="str">
        <f>工程量清单!D1100</f>
        <v>嵌入式星盆</v>
      </c>
      <c r="E1100" s="28" t="str">
        <f>工程量清单!E1100</f>
        <v>SINK SIZE 300*300*250MM, 1 DECK MOUNTED FAUCET &amp; MIXED VALVE</v>
      </c>
      <c r="F1100" s="28" t="str">
        <f>工程量清单!F1100</f>
        <v>星盆尺寸300*300*250, 1組冷热水龙头</v>
      </c>
      <c r="G1100" s="25">
        <f>工程量清单!G1100</f>
        <v>1</v>
      </c>
      <c r="H1100" s="28" t="str">
        <f>工程量清单!H1100</f>
        <v>FABRICATED
厂制品</v>
      </c>
      <c r="I1100" s="28" t="str">
        <f>工程量清单!I1100</f>
        <v>STAINLESS STEEL
不锈钢</v>
      </c>
      <c r="J1100" s="25" t="str">
        <f>工程量清单!J1100</f>
        <v>CHINA
中国</v>
      </c>
      <c r="K1100" s="25">
        <f>工程量清单!K1100</f>
        <v>300</v>
      </c>
      <c r="L1100" s="25">
        <f>工程量清单!L1100</f>
        <v>300</v>
      </c>
      <c r="M1100" s="25">
        <f>工程量清单!M1100</f>
        <v>200</v>
      </c>
      <c r="N1100" s="27">
        <f>工程量清单!AX1100</f>
        <v>0</v>
      </c>
      <c r="O1100" s="27">
        <f>工程量清单!AY1100</f>
        <v>0</v>
      </c>
    </row>
    <row r="1101" s="2" customFormat="1" ht="30" customHeight="1" spans="1:15">
      <c r="A1101" s="2" t="s">
        <v>57</v>
      </c>
      <c r="B1101" s="25" t="str">
        <f>工程量清单!B1101</f>
        <v>EX052</v>
      </c>
      <c r="C1101" s="28" t="str">
        <f>工程量清单!C1101</f>
        <v>INSTANTANEOUS WATER BOILER</v>
      </c>
      <c r="D1101" s="24" t="str">
        <f>工程量清单!D1101</f>
        <v>开水器连滴水盘</v>
      </c>
      <c r="E1101" s="28" t="str">
        <f>工程量清单!E1101</f>
        <v>30 Litre/Hour</v>
      </c>
      <c r="F1101" s="28" t="str">
        <f>工程量清单!F1101</f>
        <v>30 升/小时</v>
      </c>
      <c r="G1101" s="25">
        <f>工程量清单!G1101</f>
        <v>1</v>
      </c>
      <c r="H1101" s="28" t="str">
        <f>工程量清单!H1101</f>
        <v>INSTANT-MATE
捷宝</v>
      </c>
      <c r="I1101" s="28" t="str">
        <f>工程量清单!I1101</f>
        <v>WM-35-1</v>
      </c>
      <c r="J1101" s="25" t="str">
        <f>工程量清单!J1101</f>
        <v>CHINA
中国</v>
      </c>
      <c r="K1101" s="25">
        <f>工程量清单!K1101</f>
        <v>220</v>
      </c>
      <c r="L1101" s="25">
        <f>工程量清单!L1101</f>
        <v>438</v>
      </c>
      <c r="M1101" s="25">
        <f>工程量清单!M1101</f>
        <v>490</v>
      </c>
      <c r="N1101" s="27" t="str">
        <f>工程量清单!AX1101</f>
        <v>POWERKIT
雄杰</v>
      </c>
      <c r="O1101" s="27" t="str">
        <f>工程量清单!AY1101</f>
        <v>BOILMASTER</v>
      </c>
    </row>
    <row r="1102" s="2" customFormat="1" ht="30" customHeight="1" spans="1:15">
      <c r="A1102" s="2" t="s">
        <v>57</v>
      </c>
      <c r="B1102" s="25" t="str">
        <f>工程量清单!B1102</f>
        <v>EX053</v>
      </c>
      <c r="C1102" s="28" t="str">
        <f>工程量清单!C1102</f>
        <v>WATER FILTER</v>
      </c>
      <c r="D1102" s="24" t="str">
        <f>工程量清单!D1102</f>
        <v>净水器(开水器）</v>
      </c>
      <c r="E1102" s="28" t="str">
        <f>工程量清单!E1102</f>
        <v> FOR ITEM EX052</v>
      </c>
      <c r="F1102" s="28" t="str">
        <f>工程量清单!F1102</f>
        <v>用于编号 EX052</v>
      </c>
      <c r="G1102" s="25">
        <f>工程量清单!G1102</f>
        <v>1</v>
      </c>
      <c r="H1102" s="28" t="str">
        <f>工程量清单!H1102</f>
        <v>EVERPURE
爱惠浦</v>
      </c>
      <c r="I1102" s="28" t="str">
        <f>工程量清单!I1102</f>
        <v>CDRN1-7FT-S(SA31224）</v>
      </c>
      <c r="J1102" s="25" t="str">
        <f>工程量清单!J1102</f>
        <v>CHINA
中国</v>
      </c>
      <c r="K1102" s="25">
        <f>工程量清单!K1102</f>
        <v>0</v>
      </c>
      <c r="L1102" s="25">
        <f>工程量清单!L1102</f>
        <v>0</v>
      </c>
      <c r="M1102" s="25">
        <f>工程量清单!M1102</f>
        <v>0</v>
      </c>
      <c r="N1102" s="27" t="str">
        <f>工程量清单!AX1102</f>
        <v>PARAGON
百诺肯</v>
      </c>
      <c r="O1102" s="27" t="str">
        <f>工程量清单!AY1102</f>
        <v>SELECTO
森乐</v>
      </c>
    </row>
    <row r="1103" s="2" customFormat="1" ht="30" customHeight="1" spans="1:15">
      <c r="A1103" s="2" t="s">
        <v>57</v>
      </c>
      <c r="B1103" s="25" t="str">
        <f>工程量清单!B1103</f>
        <v>EX054</v>
      </c>
      <c r="C1103" s="28" t="str">
        <f>工程量清单!C1103</f>
        <v>TOWEL WARMER</v>
      </c>
      <c r="D1103" s="24" t="str">
        <f>工程量清单!D1103</f>
        <v>冷热毛巾柜</v>
      </c>
      <c r="E1103" s="28" t="str">
        <f>工程量清单!E1103</f>
        <v>15L, 40 TOWELS, SIDE OPENING</v>
      </c>
      <c r="F1103" s="28" t="str">
        <f>工程量清单!F1103</f>
        <v>15L,40条毛巾,侧开门</v>
      </c>
      <c r="G1103" s="25">
        <f>工程量清单!G1103</f>
        <v>1</v>
      </c>
      <c r="H1103" s="28" t="str">
        <f>工程量清单!H1103</f>
        <v>KANGDA
康达</v>
      </c>
      <c r="I1103" s="28" t="str">
        <f>工程量清单!I1103</f>
        <v>KD-20SL</v>
      </c>
      <c r="J1103" s="25" t="str">
        <f>工程量清单!J1103</f>
        <v>CHINA
中国</v>
      </c>
      <c r="K1103" s="25">
        <f>工程量清单!K1103</f>
        <v>450</v>
      </c>
      <c r="L1103" s="25">
        <f>工程量清单!L1103</f>
        <v>340</v>
      </c>
      <c r="M1103" s="25">
        <f>工程量清单!M1103</f>
        <v>330</v>
      </c>
      <c r="N1103" s="27" t="str">
        <f>工程量清单!AX1103</f>
        <v>TAIJI
太子</v>
      </c>
      <c r="O1103" s="27" t="str">
        <f>工程量清单!AY1103</f>
        <v>KANGTING
康庭</v>
      </c>
    </row>
    <row r="1104" s="2" customFormat="1" ht="30" customHeight="1" spans="1:15">
      <c r="A1104" s="2" t="s">
        <v>57</v>
      </c>
      <c r="B1104" s="25" t="str">
        <f>工程量清单!B1104</f>
        <v>EX055</v>
      </c>
      <c r="C1104" s="28" t="str">
        <f>工程量清单!C1104</f>
        <v>HEATED LAMP </v>
      </c>
      <c r="D1104" s="24" t="str">
        <f>工程量清单!D1104</f>
        <v>食物暖灯</v>
      </c>
      <c r="E1104" s="28">
        <f>工程量清单!E1104</f>
        <v>0</v>
      </c>
      <c r="F1104" s="28">
        <f>工程量清单!F1104</f>
        <v>0</v>
      </c>
      <c r="G1104" s="25">
        <f>工程量清单!G1104</f>
        <v>1</v>
      </c>
      <c r="H1104" s="28" t="str">
        <f>工程量清单!H1104</f>
        <v>GROWIT
格琅威特</v>
      </c>
      <c r="I1104" s="28" t="str">
        <f>工程量清单!I1104</f>
        <v>HWRDL-30</v>
      </c>
      <c r="J1104" s="25" t="str">
        <f>工程量清单!J1104</f>
        <v>CHINA
中国</v>
      </c>
      <c r="K1104" s="25">
        <f>工程量清单!K1104</f>
        <v>760</v>
      </c>
      <c r="L1104" s="25">
        <f>工程量清单!L1104</f>
        <v>166</v>
      </c>
      <c r="M1104" s="25">
        <f>工程量清单!M1104</f>
        <v>62</v>
      </c>
      <c r="N1104" s="27" t="str">
        <f>工程量清单!AX1104</f>
        <v>HATCO
赫高</v>
      </c>
      <c r="O1104" s="27" t="str">
        <f>工程量清单!AY1104</f>
        <v>APW</v>
      </c>
    </row>
    <row r="1105" s="2" customFormat="1" ht="30" customHeight="1" spans="1:15">
      <c r="A1105" s="2" t="s">
        <v>57</v>
      </c>
      <c r="B1105" s="25" t="str">
        <f>工程量清单!B1105</f>
        <v>EX056</v>
      </c>
      <c r="C1105" s="28" t="str">
        <f>工程量清单!C1105</f>
        <v>BOTTLE COOLER</v>
      </c>
      <c r="D1105" s="24" t="str">
        <f>工程量清单!D1105</f>
        <v>台下饮料柜</v>
      </c>
      <c r="E1105" s="28" t="str">
        <f>工程量清单!E1105</f>
        <v>2 DOORS</v>
      </c>
      <c r="F1105" s="28" t="str">
        <f>工程量清单!F1105</f>
        <v>双门</v>
      </c>
      <c r="G1105" s="25">
        <f>工程量清单!G1105</f>
        <v>1</v>
      </c>
      <c r="H1105" s="28" t="str">
        <f>工程量清单!H1105</f>
        <v>WILLIAMS
威廉士</v>
      </c>
      <c r="I1105" s="28" t="str">
        <f>工程量清单!I1105</f>
        <v>BC2U</v>
      </c>
      <c r="J1105" s="25" t="str">
        <f>工程量清单!J1105</f>
        <v>CHINA
中国</v>
      </c>
      <c r="K1105" s="25">
        <f>工程量清单!K1105</f>
        <v>900</v>
      </c>
      <c r="L1105" s="25">
        <f>工程量清单!L1105</f>
        <v>503</v>
      </c>
      <c r="M1105" s="25">
        <f>工程量清单!M1105</f>
        <v>800</v>
      </c>
      <c r="N1105" s="27" t="str">
        <f>工程量清单!AX1105</f>
        <v>IGLU</v>
      </c>
      <c r="O1105" s="27" t="str">
        <f>工程量清单!AY1105</f>
        <v>PRECISION
精确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5:O1105" etc:filterBottomFollowUsedRange="0">
    <extLst/>
  </autoFilter>
  <mergeCells count="18">
    <mergeCell ref="B2:B5"/>
    <mergeCell ref="C4:C5"/>
    <mergeCell ref="D4:D5"/>
    <mergeCell ref="E4:E5"/>
    <mergeCell ref="F4:F5"/>
    <mergeCell ref="G2:G5"/>
    <mergeCell ref="H2:H5"/>
    <mergeCell ref="I2:I5"/>
    <mergeCell ref="J2:J5"/>
    <mergeCell ref="K4:K5"/>
    <mergeCell ref="L4:L5"/>
    <mergeCell ref="M4:M5"/>
    <mergeCell ref="N4:N5"/>
    <mergeCell ref="O4:O5"/>
    <mergeCell ref="C2:D3"/>
    <mergeCell ref="E2:F3"/>
    <mergeCell ref="K2:M3"/>
    <mergeCell ref="N2:O3"/>
  </mergeCells>
  <printOptions horizontalCentered="1"/>
  <pageMargins left="0.236220472440945" right="0.236220472440945" top="0.590551181102362" bottom="0.78740157480315" header="0.354330708661417" footer="0.275590551181102"/>
  <pageSetup paperSize="9" scale="35" fitToHeight="0" orientation="portrait" horizontalDpi="300" verticalDpi="300"/>
  <headerFooter>
    <oddHeader>&amp;L&amp;G&amp;C&amp;12HILTON LINHAI
&amp;"宋体,常规"临海希尔顿酒店
&amp;"Arial,常规"BRAND&amp;R&amp;8 REV:1
DATE: 2026-04-13
PHASE: 100% CD
PROJECT NUM: A23062</oddHeader>
    <oddFooter>&amp;LRicca Design Studios, ShangHai&amp;R100% Contract Documents - Page &amp;P of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工程量清单</vt:lpstr>
      <vt:lpstr>品牌清单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DOUBLE TREE NANCHANG 南昌湾里希尔顿逸林酒店</dc:title>
  <dc:creator>Ricca Design Studios, Hong Kong</dc:creator>
  <cp:lastModifiedBy>Admin</cp:lastModifiedBy>
  <dcterms:created xsi:type="dcterms:W3CDTF">2020-09-10T06:00:00Z</dcterms:created>
  <cp:lastPrinted>2026-04-13T07:10:00Z</cp:lastPrinted>
  <dcterms:modified xsi:type="dcterms:W3CDTF">2026-07-01T02:06:06Z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D5702AE2A9D44089A675999E4242377A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