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Print_Area" localSheetId="0">Sheet1!$A$1:$O$17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<sst xmlns="http://schemas.openxmlformats.org/spreadsheetml/2006/main" count="93" uniqueCount="69">
  <si>
    <t>临海市古城小学篮球场、卫生间及校门改造工程无价材料询价单</t>
  </si>
  <si>
    <t>序号</t>
  </si>
  <si>
    <t>材料名称</t>
  </si>
  <si>
    <t>规格/主要技术参数</t>
  </si>
  <si>
    <t>单位</t>
  </si>
  <si>
    <t>建议价（不含税）</t>
  </si>
  <si>
    <t>品牌1及联系方式</t>
  </si>
  <si>
    <t>品牌1除税价（元）</t>
  </si>
  <si>
    <t>品牌1含税价（元）</t>
  </si>
  <si>
    <t>品牌2及联系方式</t>
  </si>
  <si>
    <t>品牌2除税价（元）</t>
  </si>
  <si>
    <t>品牌2含税价（元）</t>
  </si>
  <si>
    <t>品牌3及联系方式</t>
  </si>
  <si>
    <t>品牌3除税价（元）</t>
  </si>
  <si>
    <t>品牌3含税价（元）</t>
  </si>
  <si>
    <t>备注其他</t>
  </si>
  <si>
    <t>1.2厚带孔洞不锈钢板小便槽</t>
  </si>
  <si>
    <t>m</t>
  </si>
  <si>
    <t>江苏帅奥不锈钢有限公司
182-6009-6885</t>
  </si>
  <si>
    <t>重庆富奥德装饰材料有限公司400-6988-950</t>
  </si>
  <si>
    <t>东莞市沃鑫金属科技有限公司158-8970-0275</t>
  </si>
  <si>
    <t>卫生间 隔断门18厚抗倍特复合蜂窝板1米高304不锈钢配件</t>
  </si>
  <si>
    <t>m2</t>
  </si>
  <si>
    <t>广州市靓馨情建材有限公司
135-7037-1932</t>
  </si>
  <si>
    <t>上海羽尧建筑装饰材料有限公司188-2122-1283</t>
  </si>
  <si>
    <t>广东沛萤新型建材有限公司
137-2730-6165</t>
  </si>
  <si>
    <t>订制1.2厚304不锈钢大便槽</t>
  </si>
  <si>
    <t>钢丝3.8,网孔:50x50优质低碳钢丝,编织焊接,外包绿色PE</t>
  </si>
  <si>
    <t>广州市炳隆五金筛网有限公司
137-2417-2566</t>
  </si>
  <si>
    <t xml:space="preserve">
佛山市驰捷交通设施有限公司186-2015-8460</t>
  </si>
  <si>
    <t>广州市海珠区星澳筛网制造厂136-0270-5716</t>
  </si>
  <si>
    <t>8厚硅PU运动地胶（各色）</t>
  </si>
  <si>
    <t>高捷体育股份有限公司185-2045-8575</t>
  </si>
  <si>
    <t>重庆佰成体育设施有限公司177-8382-8885</t>
  </si>
  <si>
    <t>盛腾环保新材料（湖北）有限公司131-3364-2978</t>
  </si>
  <si>
    <t>地面清扫口</t>
  </si>
  <si>
    <t>DN100</t>
  </si>
  <si>
    <t>个</t>
  </si>
  <si>
    <t>潮州市潮安区彩塘镇米航五金制品厂15992347682</t>
  </si>
  <si>
    <t>上海捷雨新材料科技有限公司15000779517</t>
  </si>
  <si>
    <t>广东中优阀门科技有限公司18928546753</t>
  </si>
  <si>
    <t>600*600LED吸顶灯</t>
  </si>
  <si>
    <t>38W</t>
  </si>
  <si>
    <t>套</t>
  </si>
  <si>
    <t>浙江信远照明有限公司13587779239</t>
  </si>
  <si>
    <t>东莞市恒晟照明科技有限公司0769-89914188</t>
  </si>
  <si>
    <t>中山市侨升照明科技有限公司18022191588</t>
  </si>
  <si>
    <t>大便槽自动冲洗水箱（型号4）</t>
  </si>
  <si>
    <t>50L(含接头、托架、冲洗阀等)</t>
  </si>
  <si>
    <t>新吴区群得利洁具销售部13585005637</t>
  </si>
  <si>
    <t>广州宏亿发建材科技有限公司13826167569</t>
  </si>
  <si>
    <t>广州骏雅贸易有限公司15800008714</t>
  </si>
  <si>
    <t>大便槽自动冲洗水箱（型号5）</t>
  </si>
  <si>
    <t>60L(含接头、托架、冲洗阀等)</t>
  </si>
  <si>
    <t>大便槽自动冲洗水箱（型号6）</t>
  </si>
  <si>
    <t>70L(含接头、托架、冲洗阀等)</t>
  </si>
  <si>
    <t>乙型小便槽自动冲洗水箱（19升）</t>
  </si>
  <si>
    <t>(含接头、托架、冲洗阀等)</t>
  </si>
  <si>
    <t>0.6m高6厚高升降柱车档</t>
  </si>
  <si>
    <t>海康威视17280718053</t>
  </si>
  <si>
    <t>大华15888577741</t>
  </si>
  <si>
    <t>上海毕诺电器有限公司13761054615</t>
  </si>
  <si>
    <t>车档厂家配套配电箱</t>
  </si>
  <si>
    <t>台</t>
  </si>
  <si>
    <t>小便槽红外感应喷水</t>
  </si>
  <si>
    <t xml:space="preserve">成都市鑫富耀商贸有限公司18728475950 </t>
  </si>
  <si>
    <t>重庆国之四维卫浴有限公司17782078044</t>
  </si>
  <si>
    <t>长治市潞州区科勒卫浴旗舰店18003556682</t>
  </si>
  <si>
    <r>
      <rPr>
        <b/>
        <sz val="14"/>
        <color theme="1"/>
        <rFont val="宋体"/>
        <charset val="134"/>
        <scheme val="minor"/>
      </rPr>
      <t xml:space="preserve">建设单位（盖章）    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</t>
    </r>
    <r>
      <rPr>
        <b/>
        <sz val="14"/>
        <color theme="1"/>
        <rFont val="宋体"/>
        <charset val="134"/>
        <scheme val="minor"/>
      </rPr>
      <t xml:space="preserve">                                 预算编制单位（盖章）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</si>
</sst>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  <numFmt numFmtId="178" formatCode="0.00_ "/>
  </numFmts>
  <fonts count="33">
    <font>
      <sz val="11"/>
      <color theme="1"/>
      <name val="宋体"/>
      <charset val="134"/>
      <scheme val="minor"/>
    </font>
    <font>
      <sz val="11"/>
      <color rgb="FF7030A0"/>
      <name val="宋体"/>
      <charset val="134"/>
      <scheme val="minor"/>
    </font>
    <font>
      <sz val="11"/>
      <color rgb="FF7030A0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alignment vertical="center"/>
    </xf>
    <xf numFmtId="0" fontId="0" fillId="0" borderId="0"/>
    <xf numFmtId="0" fontId="31" fillId="0" borderId="0" applyProtection="0"/>
    <xf numFmtId="0" fontId="32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8" fontId="0" fillId="0" borderId="0" xfId="0" applyNumberForma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4 2" xfId="50"/>
    <cellStyle name="常规 5" xfId="51"/>
    <cellStyle name="常规_中医院设备清单—徐_杭州检查院项目工程量清单出稿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17"/>
  <sheetViews>
    <sheetView tabSelected="1" view="pageBreakPreview" zoomScale="80" zoomScaleNormal="100" workbookViewId="0">
      <pane ySplit="2" topLeftCell="A3" activePane="bottomLeft" state="frozen"/>
      <selection/>
      <selection pane="bottomLeft" activeCell="G5" sqref="G5"/>
    </sheetView>
  </sheetViews>
  <sheetFormatPr defaultColWidth="9" defaultRowHeight="13.5"/>
  <cols>
    <col min="1" max="1" width="4.625" style="3" customWidth="1"/>
    <col min="2" max="2" width="24.25" style="4" customWidth="1"/>
    <col min="3" max="3" width="48.875" style="4" customWidth="1"/>
    <col min="4" max="4" width="4.625" style="4" customWidth="1"/>
    <col min="5" max="5" width="10.625" style="5" customWidth="1"/>
    <col min="6" max="6" width="25.4666666666667" style="6" customWidth="1"/>
    <col min="7" max="7" width="11.75" style="7" customWidth="1"/>
    <col min="8" max="8" width="7.75" style="4" customWidth="1"/>
    <col min="9" max="9" width="26.0916666666667" style="4" customWidth="1"/>
    <col min="10" max="10" width="11.75" style="4" customWidth="1"/>
    <col min="11" max="11" width="9.75" style="4" customWidth="1"/>
    <col min="12" max="12" width="26.4" style="4" customWidth="1"/>
    <col min="13" max="13" width="11.75" style="4" customWidth="1"/>
    <col min="14" max="14" width="9.75" style="4" customWidth="1"/>
    <col min="15" max="15" width="6.625" style="4" customWidth="1"/>
    <col min="16" max="16384" width="9" style="3"/>
  </cols>
  <sheetData>
    <row r="1" ht="57" customHeight="1" spans="1:15">
      <c r="A1" s="8" t="s">
        <v>0</v>
      </c>
      <c r="B1" s="9"/>
      <c r="C1" s="9"/>
      <c r="D1" s="9"/>
      <c r="E1" s="10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57" customHeight="1" spans="1:15">
      <c r="A2" s="11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3" t="s">
        <v>6</v>
      </c>
      <c r="G2" s="14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5" t="s">
        <v>15</v>
      </c>
    </row>
    <row r="3" s="2" customFormat="1" ht="57" customHeight="1" spans="1:15">
      <c r="A3" s="16">
        <v>1</v>
      </c>
      <c r="B3" s="17" t="s">
        <v>16</v>
      </c>
      <c r="C3" s="18" t="str">
        <f>B3</f>
        <v>1.2厚带孔洞不锈钢板小便槽</v>
      </c>
      <c r="D3" s="19" t="s">
        <v>17</v>
      </c>
      <c r="E3" s="20">
        <f>G3</f>
        <v>1000</v>
      </c>
      <c r="F3" s="21" t="s">
        <v>18</v>
      </c>
      <c r="G3" s="20">
        <v>1000</v>
      </c>
      <c r="H3" s="22"/>
      <c r="I3" s="16" t="s">
        <v>19</v>
      </c>
      <c r="J3" s="20">
        <v>1180</v>
      </c>
      <c r="K3" s="22"/>
      <c r="L3" s="16" t="s">
        <v>20</v>
      </c>
      <c r="M3" s="20">
        <v>1150</v>
      </c>
      <c r="N3" s="22"/>
      <c r="O3" s="23"/>
    </row>
    <row r="4" s="2" customFormat="1" ht="57" customHeight="1" spans="1:15">
      <c r="A4" s="16">
        <v>2</v>
      </c>
      <c r="B4" s="17" t="s">
        <v>21</v>
      </c>
      <c r="C4" s="18" t="str">
        <f>B4</f>
        <v>卫生间 隔断门18厚抗倍特复合蜂窝板1米高304不锈钢配件</v>
      </c>
      <c r="D4" s="19" t="s">
        <v>22</v>
      </c>
      <c r="E4" s="20">
        <f>G4</f>
        <v>400</v>
      </c>
      <c r="F4" s="21" t="s">
        <v>23</v>
      </c>
      <c r="G4" s="20">
        <v>400</v>
      </c>
      <c r="H4" s="22"/>
      <c r="I4" s="16" t="s">
        <v>24</v>
      </c>
      <c r="J4" s="20">
        <v>420</v>
      </c>
      <c r="K4" s="22"/>
      <c r="L4" s="16" t="s">
        <v>25</v>
      </c>
      <c r="M4" s="20">
        <v>480</v>
      </c>
      <c r="N4" s="22"/>
      <c r="O4" s="23"/>
    </row>
    <row r="5" s="2" customFormat="1" ht="57" customHeight="1" spans="1:15">
      <c r="A5" s="16">
        <v>3</v>
      </c>
      <c r="B5" s="17" t="s">
        <v>26</v>
      </c>
      <c r="C5" s="18" t="str">
        <f>B5</f>
        <v>订制1.2厚304不锈钢大便槽</v>
      </c>
      <c r="D5" s="19" t="s">
        <v>17</v>
      </c>
      <c r="E5" s="20">
        <f>G5</f>
        <v>400</v>
      </c>
      <c r="F5" s="21" t="s">
        <v>18</v>
      </c>
      <c r="G5" s="20">
        <v>400</v>
      </c>
      <c r="H5" s="22"/>
      <c r="I5" s="16" t="s">
        <v>19</v>
      </c>
      <c r="J5" s="20">
        <v>420</v>
      </c>
      <c r="K5" s="22"/>
      <c r="L5" s="16" t="s">
        <v>20</v>
      </c>
      <c r="M5" s="20">
        <v>500</v>
      </c>
      <c r="N5" s="22"/>
      <c r="O5" s="23"/>
    </row>
    <row r="6" s="2" customFormat="1" ht="57" customHeight="1" spans="1:15">
      <c r="A6" s="16">
        <v>4</v>
      </c>
      <c r="B6" s="17" t="s">
        <v>27</v>
      </c>
      <c r="C6" s="18" t="str">
        <f>B6</f>
        <v>钢丝3.8,网孔:50x50优质低碳钢丝,编织焊接,外包绿色PE</v>
      </c>
      <c r="D6" s="19" t="s">
        <v>22</v>
      </c>
      <c r="E6" s="20">
        <f>G6</f>
        <v>50</v>
      </c>
      <c r="F6" s="21" t="s">
        <v>28</v>
      </c>
      <c r="G6" s="20">
        <v>50</v>
      </c>
      <c r="H6" s="22"/>
      <c r="I6" s="16" t="s">
        <v>29</v>
      </c>
      <c r="J6" s="20">
        <v>60</v>
      </c>
      <c r="K6" s="22"/>
      <c r="L6" s="16" t="s">
        <v>30</v>
      </c>
      <c r="M6" s="20">
        <v>65</v>
      </c>
      <c r="N6" s="22"/>
      <c r="O6" s="23"/>
    </row>
    <row r="7" s="2" customFormat="1" ht="57" customHeight="1" spans="1:15">
      <c r="A7" s="16">
        <v>5</v>
      </c>
      <c r="B7" s="17" t="s">
        <v>31</v>
      </c>
      <c r="C7" s="18"/>
      <c r="D7" s="19" t="s">
        <v>22</v>
      </c>
      <c r="E7" s="20">
        <v>142</v>
      </c>
      <c r="F7" s="21" t="s">
        <v>32</v>
      </c>
      <c r="G7" s="20">
        <v>142</v>
      </c>
      <c r="H7" s="22"/>
      <c r="I7" s="16" t="s">
        <v>33</v>
      </c>
      <c r="J7" s="20">
        <v>145</v>
      </c>
      <c r="K7" s="22"/>
      <c r="L7" s="16" t="s">
        <v>34</v>
      </c>
      <c r="M7" s="20">
        <v>150</v>
      </c>
      <c r="N7" s="22"/>
      <c r="O7" s="23"/>
    </row>
    <row r="8" s="2" customFormat="1" ht="57" customHeight="1" spans="1:15">
      <c r="A8" s="16">
        <v>6</v>
      </c>
      <c r="B8" s="17" t="s">
        <v>35</v>
      </c>
      <c r="C8" s="18" t="s">
        <v>36</v>
      </c>
      <c r="D8" s="19" t="s">
        <v>37</v>
      </c>
      <c r="E8" s="20">
        <v>28</v>
      </c>
      <c r="F8" s="21" t="s">
        <v>38</v>
      </c>
      <c r="G8" s="20">
        <v>41.99</v>
      </c>
      <c r="H8" s="22"/>
      <c r="I8" s="16" t="s">
        <v>39</v>
      </c>
      <c r="J8" s="20">
        <v>56</v>
      </c>
      <c r="K8" s="22"/>
      <c r="L8" s="16" t="s">
        <v>40</v>
      </c>
      <c r="M8" s="20">
        <v>28</v>
      </c>
      <c r="N8" s="22"/>
      <c r="O8" s="23"/>
    </row>
    <row r="9" s="2" customFormat="1" ht="57" customHeight="1" spans="1:15">
      <c r="A9" s="16">
        <v>7</v>
      </c>
      <c r="B9" s="17" t="s">
        <v>41</v>
      </c>
      <c r="C9" s="18" t="s">
        <v>42</v>
      </c>
      <c r="D9" s="19" t="s">
        <v>43</v>
      </c>
      <c r="E9" s="20">
        <v>76</v>
      </c>
      <c r="F9" s="21" t="s">
        <v>44</v>
      </c>
      <c r="G9" s="20">
        <v>78</v>
      </c>
      <c r="H9" s="22"/>
      <c r="I9" s="16" t="s">
        <v>45</v>
      </c>
      <c r="J9" s="20">
        <v>130</v>
      </c>
      <c r="K9" s="22"/>
      <c r="L9" s="16" t="s">
        <v>46</v>
      </c>
      <c r="M9" s="20">
        <v>76</v>
      </c>
      <c r="N9" s="22"/>
      <c r="O9" s="23"/>
    </row>
    <row r="10" s="2" customFormat="1" ht="57" customHeight="1" spans="1:15">
      <c r="A10" s="16">
        <v>8</v>
      </c>
      <c r="B10" s="17" t="s">
        <v>47</v>
      </c>
      <c r="C10" s="18" t="s">
        <v>48</v>
      </c>
      <c r="D10" s="19" t="s">
        <v>43</v>
      </c>
      <c r="E10" s="20">
        <v>274.37</v>
      </c>
      <c r="F10" s="21" t="s">
        <v>49</v>
      </c>
      <c r="G10" s="20">
        <v>274.37</v>
      </c>
      <c r="H10" s="22"/>
      <c r="I10" s="16" t="s">
        <v>50</v>
      </c>
      <c r="J10" s="20">
        <v>297.5</v>
      </c>
      <c r="K10" s="22"/>
      <c r="L10" s="16" t="s">
        <v>51</v>
      </c>
      <c r="M10" s="20">
        <v>303.43</v>
      </c>
      <c r="N10" s="22"/>
      <c r="O10" s="23"/>
    </row>
    <row r="11" s="2" customFormat="1" ht="57" customHeight="1" spans="1:15">
      <c r="A11" s="16">
        <v>9</v>
      </c>
      <c r="B11" s="17" t="s">
        <v>52</v>
      </c>
      <c r="C11" s="18" t="s">
        <v>53</v>
      </c>
      <c r="D11" s="19" t="s">
        <v>43</v>
      </c>
      <c r="E11" s="20">
        <v>301.25</v>
      </c>
      <c r="F11" s="21" t="s">
        <v>49</v>
      </c>
      <c r="G11" s="20">
        <v>301.25</v>
      </c>
      <c r="H11" s="22"/>
      <c r="I11" s="16" t="s">
        <v>50</v>
      </c>
      <c r="J11" s="20">
        <v>357</v>
      </c>
      <c r="K11" s="22"/>
      <c r="L11" s="16" t="s">
        <v>51</v>
      </c>
      <c r="M11" s="20">
        <v>352.15</v>
      </c>
      <c r="N11" s="22"/>
      <c r="O11" s="23"/>
    </row>
    <row r="12" s="2" customFormat="1" ht="57" customHeight="1" spans="1:15">
      <c r="A12" s="16">
        <v>10</v>
      </c>
      <c r="B12" s="17" t="s">
        <v>54</v>
      </c>
      <c r="C12" s="18" t="s">
        <v>55</v>
      </c>
      <c r="D12" s="19" t="s">
        <v>43</v>
      </c>
      <c r="E12" s="20">
        <v>320.01</v>
      </c>
      <c r="F12" s="21" t="s">
        <v>49</v>
      </c>
      <c r="G12" s="20">
        <v>320.01</v>
      </c>
      <c r="H12" s="22"/>
      <c r="I12" s="16" t="s">
        <v>50</v>
      </c>
      <c r="J12" s="20">
        <v>433.5</v>
      </c>
      <c r="K12" s="22"/>
      <c r="L12" s="16" t="s">
        <v>51</v>
      </c>
      <c r="M12" s="20">
        <v>397.16</v>
      </c>
      <c r="N12" s="22"/>
      <c r="O12" s="23"/>
    </row>
    <row r="13" s="2" customFormat="1" ht="57" customHeight="1" spans="1:15">
      <c r="A13" s="16">
        <v>11</v>
      </c>
      <c r="B13" s="17" t="s">
        <v>56</v>
      </c>
      <c r="C13" s="18" t="s">
        <v>57</v>
      </c>
      <c r="D13" s="19" t="s">
        <v>43</v>
      </c>
      <c r="E13" s="20">
        <v>126.13</v>
      </c>
      <c r="F13" s="21" t="s">
        <v>49</v>
      </c>
      <c r="G13" s="20">
        <v>129.13</v>
      </c>
      <c r="H13" s="22"/>
      <c r="I13" s="16" t="s">
        <v>50</v>
      </c>
      <c r="J13" s="20">
        <v>144.13</v>
      </c>
      <c r="K13" s="22"/>
      <c r="L13" s="16" t="s">
        <v>51</v>
      </c>
      <c r="M13" s="20">
        <v>150.36</v>
      </c>
      <c r="N13" s="22"/>
      <c r="O13" s="23"/>
    </row>
    <row r="14" s="2" customFormat="1" ht="57" customHeight="1" spans="1:15">
      <c r="A14" s="16">
        <v>12</v>
      </c>
      <c r="B14" s="17" t="s">
        <v>58</v>
      </c>
      <c r="C14" s="18"/>
      <c r="D14" s="19" t="s">
        <v>43</v>
      </c>
      <c r="E14" s="20">
        <v>7434.16</v>
      </c>
      <c r="F14" s="21" t="s">
        <v>59</v>
      </c>
      <c r="G14" s="20">
        <v>7434.16</v>
      </c>
      <c r="H14" s="22"/>
      <c r="I14" s="16" t="s">
        <v>60</v>
      </c>
      <c r="J14" s="20">
        <v>7802.2</v>
      </c>
      <c r="K14" s="22"/>
      <c r="L14" s="16" t="s">
        <v>61</v>
      </c>
      <c r="M14" s="20">
        <v>7526.1</v>
      </c>
      <c r="N14" s="22"/>
      <c r="O14" s="23"/>
    </row>
    <row r="15" s="2" customFormat="1" ht="57" customHeight="1" spans="1:15">
      <c r="A15" s="16">
        <v>13</v>
      </c>
      <c r="B15" s="17" t="s">
        <v>62</v>
      </c>
      <c r="C15" s="18"/>
      <c r="D15" s="19" t="s">
        <v>63</v>
      </c>
      <c r="E15" s="20">
        <v>3566.41</v>
      </c>
      <c r="F15" s="21" t="s">
        <v>59</v>
      </c>
      <c r="G15" s="20">
        <v>3566.41</v>
      </c>
      <c r="H15" s="22"/>
      <c r="I15" s="16" t="s">
        <v>60</v>
      </c>
      <c r="J15" s="20">
        <v>3836.2</v>
      </c>
      <c r="K15" s="22"/>
      <c r="L15" s="16" t="s">
        <v>61</v>
      </c>
      <c r="M15" s="20">
        <v>3677.36</v>
      </c>
      <c r="N15" s="22"/>
      <c r="O15" s="23"/>
    </row>
    <row r="16" s="2" customFormat="1" ht="57" customHeight="1" spans="1:15">
      <c r="A16" s="16">
        <v>14</v>
      </c>
      <c r="B16" s="17" t="s">
        <v>64</v>
      </c>
      <c r="C16" s="18"/>
      <c r="D16" s="19" t="s">
        <v>43</v>
      </c>
      <c r="E16" s="20">
        <v>360</v>
      </c>
      <c r="F16" s="21" t="s">
        <v>65</v>
      </c>
      <c r="G16" s="20">
        <v>360</v>
      </c>
      <c r="H16" s="22"/>
      <c r="I16" s="16" t="s">
        <v>66</v>
      </c>
      <c r="J16" s="20">
        <v>398</v>
      </c>
      <c r="K16" s="22"/>
      <c r="L16" s="16" t="s">
        <v>67</v>
      </c>
      <c r="M16" s="20">
        <v>574</v>
      </c>
      <c r="N16" s="22"/>
      <c r="O16" s="23"/>
    </row>
    <row r="17" s="2" customFormat="1" ht="57" customHeight="1" spans="1:15">
      <c r="A17" s="24" t="s">
        <v>68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6"/>
    </row>
  </sheetData>
  <mergeCells count="2">
    <mergeCell ref="A1:O1"/>
    <mergeCell ref="A17:O17"/>
  </mergeCells>
  <pageMargins left="0.251388888888889" right="0.251388888888889" top="0.472222222222222" bottom="0.275" header="0.298611111111111" footer="0.298611111111111"/>
  <pageSetup paperSize="9" scale="60" fitToHeight="0" orientation="landscape" horizontalDpi="600"/>
  <headerFooter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系统维护</dc:creator>
  <cp:lastModifiedBy>无处安放的青春</cp:lastModifiedBy>
  <dcterms:created xsi:type="dcterms:W3CDTF">2022-07-04T08:22:00Z</dcterms:created>
  <dcterms:modified xsi:type="dcterms:W3CDTF">2026-06-10T08:33:20Z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47D431BBE8E746C1996967D0CC1D79B4_13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