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3"/>
  </bookViews>
  <sheets>
    <sheet name="现状地类表" sheetId="4" r:id="rId1"/>
    <sheet name="调整后地类表" sheetId="9" r:id="rId2"/>
    <sheet name="工程特性表" sheetId="6" r:id="rId3"/>
    <sheet name="土方计算" sheetId="8" r:id="rId4"/>
    <sheet name="挡墙" sheetId="10" r:id="rId5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<sst xmlns="http://schemas.openxmlformats.org/spreadsheetml/2006/main" count="210" uniqueCount="122">
  <si>
    <t>土地利用现状表</t>
  </si>
  <si>
    <t>单位：公顷</t>
  </si>
  <si>
    <t>一级类</t>
  </si>
  <si>
    <t>二级类</t>
  </si>
  <si>
    <t>主体权属名称、面积</t>
  </si>
  <si>
    <t>备注</t>
  </si>
  <si>
    <t>1号地块   岭合村</t>
  </si>
  <si>
    <t>编号</t>
  </si>
  <si>
    <t>名称</t>
  </si>
  <si>
    <t>01</t>
  </si>
  <si>
    <t>耕地</t>
  </si>
  <si>
    <t>0101</t>
  </si>
  <si>
    <t>水田</t>
  </si>
  <si>
    <t>0103</t>
  </si>
  <si>
    <t>旱地</t>
  </si>
  <si>
    <t>小计</t>
  </si>
  <si>
    <t>02</t>
  </si>
  <si>
    <t>园地</t>
  </si>
  <si>
    <t>0201</t>
  </si>
  <si>
    <t>果园</t>
  </si>
  <si>
    <t>0202</t>
  </si>
  <si>
    <t>茶园</t>
  </si>
  <si>
    <t>03</t>
  </si>
  <si>
    <t>林地</t>
  </si>
  <si>
    <t>0301</t>
  </si>
  <si>
    <t>有林地</t>
  </si>
  <si>
    <t>0302</t>
  </si>
  <si>
    <t>竹林地</t>
  </si>
  <si>
    <t>0303</t>
  </si>
  <si>
    <t>其他林地</t>
  </si>
  <si>
    <t>04</t>
  </si>
  <si>
    <t>草地</t>
  </si>
  <si>
    <t>0404</t>
  </si>
  <si>
    <t>其他草地</t>
  </si>
  <si>
    <t>07</t>
  </si>
  <si>
    <t>住宅用地</t>
  </si>
  <si>
    <t>0701</t>
  </si>
  <si>
    <t>城镇住宅用地</t>
  </si>
  <si>
    <t>0702</t>
  </si>
  <si>
    <t>农村宅基地</t>
  </si>
  <si>
    <t>09</t>
  </si>
  <si>
    <t>特殊用地</t>
  </si>
  <si>
    <t>0906</t>
  </si>
  <si>
    <t>风景名胜设施用地</t>
  </si>
  <si>
    <t>交通运输用地</t>
  </si>
  <si>
    <t>1002</t>
  </si>
  <si>
    <t>公路用地</t>
  </si>
  <si>
    <t>1005</t>
  </si>
  <si>
    <t>农村道路</t>
  </si>
  <si>
    <t>水域及水利设施用地</t>
  </si>
  <si>
    <t>1104</t>
  </si>
  <si>
    <t>坑塘水面</t>
  </si>
  <si>
    <t>1107</t>
  </si>
  <si>
    <t>沟  渠</t>
  </si>
  <si>
    <t>12</t>
  </si>
  <si>
    <t>其他土地</t>
  </si>
  <si>
    <t>1201</t>
  </si>
  <si>
    <t>空闲地</t>
  </si>
  <si>
    <t>1202</t>
  </si>
  <si>
    <t>设施农用地</t>
  </si>
  <si>
    <t>合计</t>
  </si>
  <si>
    <t>土地利用结构调整表3.3.1</t>
  </si>
  <si>
    <t>1号地块  （岭合村)</t>
  </si>
  <si>
    <t>调整前</t>
  </si>
  <si>
    <t>调整后</t>
  </si>
  <si>
    <t>增减数</t>
  </si>
  <si>
    <t>0</t>
  </si>
  <si>
    <t>工程特征表</t>
  </si>
  <si>
    <t>工程名称</t>
  </si>
  <si>
    <t>规格</t>
  </si>
  <si>
    <t>总长</t>
  </si>
  <si>
    <t>灌排渠</t>
  </si>
  <si>
    <t>GP1</t>
  </si>
  <si>
    <t>30×50</t>
  </si>
  <si>
    <t>跌坎2处</t>
  </si>
  <si>
    <t>GP2</t>
  </si>
  <si>
    <t>GP3</t>
  </si>
  <si>
    <t>合 计</t>
  </si>
  <si>
    <t>田间道路</t>
  </si>
  <si>
    <t>L1</t>
  </si>
  <si>
    <t>5.0m</t>
  </si>
  <si>
    <t>L2</t>
  </si>
  <si>
    <t>2.0m</t>
  </si>
  <si>
    <t>φ300管3处19m， 窨井7座，下田埠7座；</t>
  </si>
  <si>
    <t>地块编号</t>
  </si>
  <si>
    <t>设计高程</t>
  </si>
  <si>
    <t>计算高程</t>
  </si>
  <si>
    <t>面积</t>
  </si>
  <si>
    <t>开挖</t>
  </si>
  <si>
    <t>回填</t>
  </si>
  <si>
    <t>土方调配</t>
  </si>
  <si>
    <t>表土剥离按田块按均高分两次剥离，分别堆放；每次剥离厚度按20cm计算，；                                        心土层土方调配方案：2号地块土方调配至1号地块530m³；3号地块土方调配至4号地块527.8m³；6号地块土方调配至5号地块90.2m³；其余土方调配至7号三个地块。                                                                 防渗层：剥离利用，按20cm厚度计算；                                             耕作层：剥离利用，按20cm厚度计算。</t>
  </si>
  <si>
    <t>汇 总</t>
  </si>
  <si>
    <t>田坎挡墙统计表</t>
  </si>
  <si>
    <t>编   号</t>
  </si>
  <si>
    <t>长度(m)</t>
  </si>
  <si>
    <t>均高H(m)</t>
  </si>
  <si>
    <t>总高度(m)</t>
  </si>
  <si>
    <t>顶宽B(m)</t>
  </si>
  <si>
    <t>单米挡墙方量(m3)</t>
  </si>
  <si>
    <t>挡墙方量(m3)</t>
  </si>
  <si>
    <t>单位米土方开挖(m3)</t>
  </si>
  <si>
    <t>开挖方量(m3)</t>
  </si>
  <si>
    <r>
      <rPr>
        <b/>
        <sz val="12"/>
        <rFont val="宋体"/>
        <charset val="134"/>
      </rPr>
      <t>单米压顶方量(m</t>
    </r>
    <r>
      <rPr>
        <b/>
        <vertAlign val="superscript"/>
        <sz val="12"/>
        <rFont val="宋体"/>
        <charset val="134"/>
      </rPr>
      <t>3</t>
    </r>
    <r>
      <rPr>
        <b/>
        <sz val="12"/>
        <rFont val="宋体"/>
        <charset val="134"/>
      </rPr>
      <t>)</t>
    </r>
  </si>
  <si>
    <r>
      <rPr>
        <b/>
        <sz val="12"/>
        <rFont val="宋体"/>
        <charset val="134"/>
      </rPr>
      <t>砼压顶方量(m</t>
    </r>
    <r>
      <rPr>
        <vertAlign val="superscript"/>
        <sz val="12"/>
        <rFont val="宋体"/>
        <charset val="134"/>
      </rPr>
      <t>3</t>
    </r>
    <r>
      <rPr>
        <sz val="12"/>
        <rFont val="宋体"/>
        <charset val="134"/>
      </rPr>
      <t>)</t>
    </r>
  </si>
  <si>
    <r>
      <rPr>
        <b/>
        <sz val="12"/>
        <rFont val="宋体"/>
        <charset val="134"/>
      </rPr>
      <t>单米人工挖土沟(m</t>
    </r>
    <r>
      <rPr>
        <b/>
        <vertAlign val="superscript"/>
        <sz val="12"/>
        <rFont val="宋体"/>
        <charset val="134"/>
      </rPr>
      <t>3</t>
    </r>
    <r>
      <rPr>
        <b/>
        <sz val="12"/>
        <rFont val="宋体"/>
        <charset val="134"/>
      </rPr>
      <t>)</t>
    </r>
  </si>
  <si>
    <r>
      <rPr>
        <b/>
        <sz val="12"/>
        <rFont val="宋体"/>
        <charset val="134"/>
      </rPr>
      <t>人工挖背沟(m</t>
    </r>
    <r>
      <rPr>
        <b/>
        <vertAlign val="superscript"/>
        <sz val="12"/>
        <rFont val="宋体"/>
        <charset val="134"/>
      </rPr>
      <t>3</t>
    </r>
    <r>
      <rPr>
        <b/>
        <sz val="12"/>
        <rFont val="宋体"/>
        <charset val="134"/>
      </rPr>
      <t>)</t>
    </r>
  </si>
  <si>
    <t>断面结构类型</t>
  </si>
  <si>
    <t>TK1</t>
  </si>
  <si>
    <t>类型（一）</t>
  </si>
  <si>
    <t>TK2</t>
  </si>
  <si>
    <t>类型（三）</t>
  </si>
  <si>
    <t>TK3</t>
  </si>
  <si>
    <t>类型（二）</t>
  </si>
  <si>
    <t>TK4</t>
  </si>
  <si>
    <t>类型（四）</t>
  </si>
  <si>
    <t>TK5</t>
  </si>
  <si>
    <t>类型（五）</t>
  </si>
  <si>
    <t>TK6</t>
  </si>
  <si>
    <t>TK7</t>
  </si>
  <si>
    <t>TK8</t>
  </si>
  <si>
    <t>TK9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</si>
</sst>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  <numFmt numFmtId="178" formatCode="0.0_ "/>
    <numFmt numFmtId="179" formatCode="0.0_);[Red]\(0.0\)"/>
    <numFmt numFmtId="180" formatCode="0.00_);[Red]\(0.00\)"/>
    <numFmt numFmtId="181" formatCode="0.0000_);[Red]\(0.0000\)"/>
    <numFmt numFmtId="182" formatCode="0.00_ "/>
    <numFmt numFmtId="183" formatCode="0.0000_ "/>
  </numFmts>
  <fonts count="3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b/>
      <sz val="13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6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2"/>
      <name val="宋体"/>
      <charset val="134"/>
    </font>
    <font>
      <b/>
      <vertAlign val="superscript"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2" applyNumberFormat="0" applyAlignment="0" applyProtection="0">
      <alignment vertical="center"/>
    </xf>
    <xf numFmtId="0" fontId="19" fillId="4" borderId="23" applyNumberFormat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4" fillId="0" borderId="0"/>
    <xf numFmtId="0" fontId="4" fillId="0" borderId="0"/>
  </cellStyleXfs>
  <cellXfs count="72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49" applyFont="1" applyAlignment="1">
      <alignment horizontal="center"/>
    </xf>
    <xf numFmtId="176" fontId="2" fillId="0" borderId="0" xfId="49" applyNumberFormat="1" applyFont="1" applyAlignment="1">
      <alignment horizontal="center"/>
    </xf>
    <xf numFmtId="177" fontId="3" fillId="0" borderId="1" xfId="49" applyNumberFormat="1" applyFont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178" fontId="3" fillId="0" borderId="1" xfId="49" applyNumberFormat="1" applyFont="1" applyFill="1" applyBorder="1" applyAlignment="1">
      <alignment horizontal="center" vertical="center" wrapText="1"/>
    </xf>
    <xf numFmtId="179" fontId="3" fillId="0" borderId="1" xfId="49" applyNumberFormat="1" applyFont="1" applyFill="1" applyBorder="1" applyAlignment="1">
      <alignment horizontal="center" vertical="center" wrapText="1"/>
    </xf>
    <xf numFmtId="180" fontId="3" fillId="0" borderId="1" xfId="49" applyNumberFormat="1" applyFont="1" applyFill="1" applyBorder="1" applyAlignment="1">
      <alignment horizontal="center" vertical="center" wrapText="1"/>
    </xf>
    <xf numFmtId="181" fontId="3" fillId="0" borderId="1" xfId="5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8" fontId="4" fillId="0" borderId="1" xfId="49" applyNumberFormat="1" applyFont="1" applyFill="1" applyBorder="1" applyAlignment="1">
      <alignment horizontal="center" vertical="center"/>
    </xf>
    <xf numFmtId="180" fontId="4" fillId="0" borderId="1" xfId="49" applyNumberFormat="1" applyFont="1" applyFill="1" applyBorder="1" applyAlignment="1">
      <alignment horizontal="center" vertical="center"/>
    </xf>
    <xf numFmtId="180" fontId="4" fillId="0" borderId="1" xfId="50" applyNumberFormat="1" applyFont="1" applyBorder="1" applyAlignment="1">
      <alignment horizontal="center" vertical="center"/>
    </xf>
    <xf numFmtId="180" fontId="4" fillId="0" borderId="1" xfId="50" applyNumberFormat="1" applyFont="1" applyFill="1" applyBorder="1" applyAlignment="1">
      <alignment horizontal="center"/>
    </xf>
    <xf numFmtId="176" fontId="4" fillId="0" borderId="1" xfId="49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176" fontId="5" fillId="0" borderId="1" xfId="49" applyNumberFormat="1" applyFont="1" applyFill="1" applyBorder="1" applyAlignment="1">
      <alignment horizontal="center" vertical="center"/>
    </xf>
    <xf numFmtId="178" fontId="5" fillId="0" borderId="1" xfId="49" applyNumberFormat="1" applyFont="1" applyFill="1" applyBorder="1" applyAlignment="1">
      <alignment horizontal="center" vertical="center"/>
    </xf>
    <xf numFmtId="177" fontId="5" fillId="0" borderId="1" xfId="49" applyNumberFormat="1" applyFont="1" applyFill="1" applyBorder="1" applyAlignment="1">
      <alignment horizontal="center" vertical="center"/>
    </xf>
    <xf numFmtId="180" fontId="5" fillId="0" borderId="1" xfId="49" applyNumberFormat="1" applyFont="1" applyFill="1" applyBorder="1" applyAlignment="1">
      <alignment horizontal="center" vertical="center"/>
    </xf>
    <xf numFmtId="182" fontId="5" fillId="0" borderId="1" xfId="49" applyNumberFormat="1" applyFont="1" applyFill="1" applyBorder="1" applyAlignment="1">
      <alignment horizontal="center" vertical="center"/>
    </xf>
    <xf numFmtId="182" fontId="3" fillId="0" borderId="1" xfId="49" applyNumberFormat="1" applyFont="1" applyFill="1" applyBorder="1" applyAlignment="1">
      <alignment horizontal="center" vertical="center"/>
    </xf>
    <xf numFmtId="0" fontId="6" fillId="0" borderId="2" xfId="49" applyFont="1" applyBorder="1" applyAlignment="1">
      <alignment horizontal="center" vertical="center" wrapText="1"/>
    </xf>
    <xf numFmtId="176" fontId="6" fillId="0" borderId="2" xfId="49" applyNumberFormat="1" applyFont="1" applyBorder="1" applyAlignment="1">
      <alignment horizontal="center" vertical="center" wrapText="1"/>
    </xf>
    <xf numFmtId="0" fontId="6" fillId="0" borderId="2" xfId="49" applyFont="1" applyBorder="1" applyAlignment="1">
      <alignment vertical="center" wrapText="1"/>
    </xf>
    <xf numFmtId="0" fontId="6" fillId="0" borderId="0" xfId="49" applyFont="1" applyBorder="1" applyAlignment="1">
      <alignment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78" fontId="0" fillId="0" borderId="1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49" fontId="9" fillId="0" borderId="0" xfId="0" applyNumberFormat="1" applyFont="1" applyFill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183" fontId="0" fillId="0" borderId="1" xfId="0" applyNumberFormat="1" applyFill="1" applyBorder="1" applyAlignment="1">
      <alignment horizontal="center" vertical="center"/>
    </xf>
    <xf numFmtId="183" fontId="0" fillId="0" borderId="1" xfId="0" applyNumberFormat="1" applyFill="1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183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4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showGridLines="0" showZeros="0" zoomScale="85" zoomScaleNormal="85" workbookViewId="0">
      <selection activeCell="F33" sqref="A1:F33"/>
    </sheetView>
  </sheetViews>
  <sheetFormatPr defaultColWidth="9" defaultRowHeight="13.5" outlineLevelCol="5"/>
  <cols>
    <col min="1" max="1" width="5.21666666666667" customWidth="1"/>
    <col min="2" max="2" width="12.4416666666667" customWidth="1"/>
    <col min="3" max="3" width="6.2" customWidth="1"/>
    <col min="4" max="4" width="19.4416666666667" customWidth="1"/>
    <col min="5" max="5" width="11.8916666666667" style="45" customWidth="1"/>
    <col min="6" max="6" width="10.4416666666667" customWidth="1"/>
  </cols>
  <sheetData>
    <row r="1" ht="20.25" customHeight="1" spans="1:6">
      <c r="A1" s="58" t="s">
        <v>0</v>
      </c>
      <c r="B1" s="58"/>
      <c r="C1" s="58"/>
      <c r="D1" s="58"/>
      <c r="E1" s="58"/>
      <c r="F1" s="58"/>
    </row>
    <row r="2" ht="18" customHeight="1" spans="1:6">
      <c r="A2" s="30"/>
      <c r="B2" s="30"/>
      <c r="C2" s="30"/>
      <c r="D2" s="30"/>
      <c r="E2" s="31"/>
      <c r="F2" s="30" t="s">
        <v>1</v>
      </c>
    </row>
    <row r="3" ht="17.25" customHeight="1" spans="1:6">
      <c r="A3" s="59" t="s">
        <v>2</v>
      </c>
      <c r="B3" s="59"/>
      <c r="C3" s="60" t="s">
        <v>3</v>
      </c>
      <c r="D3" s="60"/>
      <c r="E3" s="70" t="s">
        <v>4</v>
      </c>
      <c r="F3" s="61" t="s">
        <v>5</v>
      </c>
    </row>
    <row r="4" ht="17.25" customHeight="1" spans="1:6">
      <c r="A4" s="59"/>
      <c r="B4" s="59"/>
      <c r="C4" s="60"/>
      <c r="D4" s="60"/>
      <c r="E4" s="71"/>
      <c r="F4" s="61"/>
    </row>
    <row r="5" ht="9.6" customHeight="1" spans="1:6">
      <c r="A5" s="59"/>
      <c r="B5" s="59"/>
      <c r="C5" s="60"/>
      <c r="D5" s="60"/>
      <c r="E5" s="33" t="s">
        <v>6</v>
      </c>
      <c r="F5" s="61"/>
    </row>
    <row r="6" ht="36" customHeight="1" spans="1:6">
      <c r="A6" s="59" t="s">
        <v>7</v>
      </c>
      <c r="B6" s="59" t="s">
        <v>8</v>
      </c>
      <c r="C6" s="60" t="s">
        <v>7</v>
      </c>
      <c r="D6" s="60" t="s">
        <v>8</v>
      </c>
      <c r="E6" s="33"/>
      <c r="F6" s="61"/>
    </row>
    <row r="7" ht="17.25" customHeight="1" spans="1:6">
      <c r="A7" s="59" t="s">
        <v>9</v>
      </c>
      <c r="B7" s="60" t="s">
        <v>10</v>
      </c>
      <c r="C7" s="60" t="s">
        <v>11</v>
      </c>
      <c r="D7" s="33" t="s">
        <v>12</v>
      </c>
      <c r="E7" s="62">
        <v>1.0615</v>
      </c>
      <c r="F7" s="63"/>
    </row>
    <row r="8" ht="17.25" customHeight="1" spans="1:6">
      <c r="A8" s="59"/>
      <c r="B8" s="60"/>
      <c r="C8" s="60" t="s">
        <v>13</v>
      </c>
      <c r="D8" s="33" t="s">
        <v>14</v>
      </c>
      <c r="E8" s="62">
        <v>0.0011</v>
      </c>
      <c r="F8" s="63"/>
    </row>
    <row r="9" ht="17.25" customHeight="1" spans="1:6">
      <c r="A9" s="59"/>
      <c r="B9" s="60"/>
      <c r="C9" s="64" t="s">
        <v>15</v>
      </c>
      <c r="D9" s="64"/>
      <c r="E9" s="65">
        <f>E7+E8</f>
        <v>1.0626</v>
      </c>
      <c r="F9" s="32"/>
    </row>
    <row r="10" ht="17.25" customHeight="1" spans="1:6">
      <c r="A10" s="59" t="s">
        <v>16</v>
      </c>
      <c r="B10" s="60" t="s">
        <v>17</v>
      </c>
      <c r="C10" s="60" t="s">
        <v>18</v>
      </c>
      <c r="D10" s="33" t="s">
        <v>19</v>
      </c>
      <c r="E10" s="62">
        <v>2.2161</v>
      </c>
      <c r="F10" s="63"/>
    </row>
    <row r="11" ht="17.25" customHeight="1" spans="1:6">
      <c r="A11" s="59"/>
      <c r="B11" s="60"/>
      <c r="C11" s="60" t="s">
        <v>20</v>
      </c>
      <c r="D11" s="33" t="s">
        <v>21</v>
      </c>
      <c r="E11" s="62"/>
      <c r="F11" s="66"/>
    </row>
    <row r="12" ht="17.25" customHeight="1" spans="1:6">
      <c r="A12" s="59"/>
      <c r="B12" s="60"/>
      <c r="C12" s="64" t="s">
        <v>15</v>
      </c>
      <c r="D12" s="64"/>
      <c r="E12" s="65">
        <f>E11+E10</f>
        <v>2.2161</v>
      </c>
      <c r="F12" s="32"/>
    </row>
    <row r="13" ht="17.25" hidden="1" customHeight="1" spans="1:6">
      <c r="A13" s="59" t="s">
        <v>22</v>
      </c>
      <c r="B13" s="60" t="s">
        <v>23</v>
      </c>
      <c r="C13" s="60" t="s">
        <v>24</v>
      </c>
      <c r="D13" s="33" t="s">
        <v>25</v>
      </c>
      <c r="E13" s="62"/>
      <c r="F13" s="63"/>
    </row>
    <row r="14" ht="17.25" hidden="1" customHeight="1" spans="1:6">
      <c r="A14" s="59"/>
      <c r="B14" s="60"/>
      <c r="C14" s="60" t="s">
        <v>26</v>
      </c>
      <c r="D14" s="33" t="s">
        <v>27</v>
      </c>
      <c r="E14" s="62"/>
      <c r="F14" s="66"/>
    </row>
    <row r="15" ht="17.25" hidden="1" customHeight="1" spans="1:6">
      <c r="A15" s="59"/>
      <c r="B15" s="60"/>
      <c r="C15" s="60" t="s">
        <v>28</v>
      </c>
      <c r="D15" s="33" t="s">
        <v>29</v>
      </c>
      <c r="E15" s="65"/>
      <c r="F15" s="32"/>
    </row>
    <row r="16" ht="17.25" hidden="1" customHeight="1" spans="1:6">
      <c r="A16" s="59"/>
      <c r="B16" s="60"/>
      <c r="C16" s="64" t="s">
        <v>15</v>
      </c>
      <c r="D16" s="64"/>
      <c r="E16" s="65">
        <f>E15+E14+E13</f>
        <v>0</v>
      </c>
      <c r="F16" s="32"/>
    </row>
    <row r="17" ht="17.25" hidden="1" customHeight="1" spans="1:6">
      <c r="A17" s="59" t="s">
        <v>30</v>
      </c>
      <c r="B17" s="60" t="s">
        <v>31</v>
      </c>
      <c r="C17" s="60" t="s">
        <v>32</v>
      </c>
      <c r="D17" s="33" t="s">
        <v>33</v>
      </c>
      <c r="E17" s="62"/>
      <c r="F17" s="63"/>
    </row>
    <row r="18" ht="17.25" hidden="1" customHeight="1" spans="1:6">
      <c r="A18" s="59"/>
      <c r="B18" s="60"/>
      <c r="C18" s="33" t="s">
        <v>15</v>
      </c>
      <c r="D18" s="33"/>
      <c r="E18" s="68">
        <f>E17</f>
        <v>0</v>
      </c>
      <c r="F18" s="32"/>
    </row>
    <row r="19" ht="17.25" hidden="1" customHeight="1" spans="1:6">
      <c r="A19" s="59" t="s">
        <v>34</v>
      </c>
      <c r="B19" s="60" t="s">
        <v>35</v>
      </c>
      <c r="C19" s="60" t="s">
        <v>36</v>
      </c>
      <c r="D19" s="33" t="s">
        <v>37</v>
      </c>
      <c r="E19" s="62">
        <v>0</v>
      </c>
      <c r="F19" s="66"/>
    </row>
    <row r="20" ht="17.25" hidden="1" customHeight="1" spans="1:6">
      <c r="A20" s="59"/>
      <c r="B20" s="60"/>
      <c r="C20" s="60" t="s">
        <v>38</v>
      </c>
      <c r="D20" s="33" t="s">
        <v>39</v>
      </c>
      <c r="E20" s="62">
        <v>0</v>
      </c>
      <c r="F20" s="63"/>
    </row>
    <row r="21" ht="17.25" hidden="1" customHeight="1" spans="1:6">
      <c r="A21" s="59"/>
      <c r="B21" s="60"/>
      <c r="C21" s="33" t="s">
        <v>15</v>
      </c>
      <c r="D21" s="33"/>
      <c r="E21" s="32">
        <f>E20+E19</f>
        <v>0</v>
      </c>
      <c r="F21" s="32"/>
    </row>
    <row r="22" ht="24.6" hidden="1" customHeight="1" spans="1:6">
      <c r="A22" s="59" t="s">
        <v>40</v>
      </c>
      <c r="B22" s="60" t="s">
        <v>41</v>
      </c>
      <c r="C22" s="60" t="s">
        <v>42</v>
      </c>
      <c r="D22" s="33" t="s">
        <v>43</v>
      </c>
      <c r="E22" s="62">
        <v>0</v>
      </c>
      <c r="F22" s="63"/>
    </row>
    <row r="23" ht="22.2" hidden="1" customHeight="1" spans="1:6">
      <c r="A23" s="59"/>
      <c r="B23" s="60"/>
      <c r="C23" s="33" t="s">
        <v>15</v>
      </c>
      <c r="D23" s="33"/>
      <c r="E23" s="32">
        <f>E22</f>
        <v>0</v>
      </c>
      <c r="F23" s="32"/>
    </row>
    <row r="24" ht="17.25" customHeight="1" spans="1:6">
      <c r="A24" s="59">
        <v>10</v>
      </c>
      <c r="B24" s="60" t="s">
        <v>44</v>
      </c>
      <c r="C24" s="60" t="s">
        <v>45</v>
      </c>
      <c r="D24" s="33" t="s">
        <v>46</v>
      </c>
      <c r="E24" s="62"/>
      <c r="F24" s="66"/>
    </row>
    <row r="25" ht="17.25" customHeight="1" spans="1:6">
      <c r="A25" s="59"/>
      <c r="B25" s="60"/>
      <c r="C25" s="60" t="s">
        <v>47</v>
      </c>
      <c r="D25" s="33" t="s">
        <v>48</v>
      </c>
      <c r="E25" s="62">
        <v>0.0396</v>
      </c>
      <c r="F25" s="63"/>
    </row>
    <row r="26" ht="17.25" customHeight="1" spans="1:6">
      <c r="A26" s="59"/>
      <c r="B26" s="60"/>
      <c r="C26" s="64" t="s">
        <v>15</v>
      </c>
      <c r="D26" s="64"/>
      <c r="E26" s="65">
        <f>E25+E24</f>
        <v>0.0396</v>
      </c>
      <c r="F26" s="32"/>
    </row>
    <row r="27" ht="17.25" hidden="1" customHeight="1" spans="1:6">
      <c r="A27" s="59">
        <v>11</v>
      </c>
      <c r="B27" s="60" t="s">
        <v>49</v>
      </c>
      <c r="C27" s="60" t="s">
        <v>50</v>
      </c>
      <c r="D27" s="33" t="s">
        <v>51</v>
      </c>
      <c r="E27" s="62"/>
      <c r="F27" s="63"/>
    </row>
    <row r="28" ht="17.25" hidden="1" customHeight="1" spans="1:6">
      <c r="A28" s="59"/>
      <c r="B28" s="60"/>
      <c r="C28" s="60" t="s">
        <v>52</v>
      </c>
      <c r="D28" s="33" t="s">
        <v>53</v>
      </c>
      <c r="E28" s="62"/>
      <c r="F28" s="63"/>
    </row>
    <row r="29" ht="17.25" hidden="1" customHeight="1" spans="1:6">
      <c r="A29" s="59"/>
      <c r="B29" s="60"/>
      <c r="C29" s="64" t="s">
        <v>15</v>
      </c>
      <c r="D29" s="64"/>
      <c r="E29" s="65">
        <f>E28+E27</f>
        <v>0</v>
      </c>
      <c r="F29" s="32"/>
    </row>
    <row r="30" ht="17.25" hidden="1" customHeight="1" spans="1:6">
      <c r="A30" s="59" t="s">
        <v>54</v>
      </c>
      <c r="B30" s="60" t="s">
        <v>55</v>
      </c>
      <c r="C30" s="60" t="s">
        <v>56</v>
      </c>
      <c r="D30" s="33" t="s">
        <v>57</v>
      </c>
      <c r="E30" s="62"/>
      <c r="F30" s="66"/>
    </row>
    <row r="31" ht="17.25" hidden="1" customHeight="1" spans="1:6">
      <c r="A31" s="59"/>
      <c r="B31" s="60"/>
      <c r="C31" s="60" t="s">
        <v>58</v>
      </c>
      <c r="D31" s="33" t="s">
        <v>59</v>
      </c>
      <c r="E31" s="62"/>
      <c r="F31" s="63"/>
    </row>
    <row r="32" ht="17.25" hidden="1" customHeight="1" spans="1:6">
      <c r="A32" s="59"/>
      <c r="B32" s="60"/>
      <c r="C32" s="64" t="s">
        <v>15</v>
      </c>
      <c r="D32" s="64"/>
      <c r="E32" s="65">
        <f>E31+E30</f>
        <v>0</v>
      </c>
      <c r="F32" s="32"/>
    </row>
    <row r="33" ht="17.25" customHeight="1" spans="1:6">
      <c r="A33" s="67" t="s">
        <v>60</v>
      </c>
      <c r="B33" s="67"/>
      <c r="C33" s="67"/>
      <c r="D33" s="67"/>
      <c r="E33" s="65">
        <f>E32+E29+E26+E23+E21+E18+E16+E12+E9</f>
        <v>3.3183</v>
      </c>
      <c r="F33" s="32"/>
    </row>
  </sheetData>
  <mergeCells count="34">
    <mergeCell ref="A1:F1"/>
    <mergeCell ref="C9:D9"/>
    <mergeCell ref="C12:D12"/>
    <mergeCell ref="C16:D16"/>
    <mergeCell ref="C18:D18"/>
    <mergeCell ref="C21:D21"/>
    <mergeCell ref="C23:D23"/>
    <mergeCell ref="C26:D26"/>
    <mergeCell ref="C29:D29"/>
    <mergeCell ref="C32:D32"/>
    <mergeCell ref="A33:D33"/>
    <mergeCell ref="A7:A9"/>
    <mergeCell ref="A10:A12"/>
    <mergeCell ref="A13:A16"/>
    <mergeCell ref="A17:A18"/>
    <mergeCell ref="A19:A21"/>
    <mergeCell ref="A22:A23"/>
    <mergeCell ref="A24:A26"/>
    <mergeCell ref="A27:A29"/>
    <mergeCell ref="A30:A32"/>
    <mergeCell ref="B7:B9"/>
    <mergeCell ref="B10:B12"/>
    <mergeCell ref="B13:B16"/>
    <mergeCell ref="B17:B18"/>
    <mergeCell ref="B19:B21"/>
    <mergeCell ref="B22:B23"/>
    <mergeCell ref="B24:B26"/>
    <mergeCell ref="B27:B29"/>
    <mergeCell ref="B30:B32"/>
    <mergeCell ref="E3:E4"/>
    <mergeCell ref="E5:E6"/>
    <mergeCell ref="F3:F6"/>
    <mergeCell ref="A3:B5"/>
    <mergeCell ref="C3:D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showGridLines="0" showZeros="0" workbookViewId="0">
      <selection activeCell="J6" sqref="J6"/>
    </sheetView>
  </sheetViews>
  <sheetFormatPr defaultColWidth="9" defaultRowHeight="13.5" outlineLevelCol="7"/>
  <cols>
    <col min="1" max="1" width="5.21666666666667" customWidth="1"/>
    <col min="2" max="2" width="12.4416666666667" customWidth="1"/>
    <col min="3" max="3" width="6.2" customWidth="1"/>
    <col min="4" max="4" width="13.9" customWidth="1"/>
    <col min="5" max="7" width="10.6333333333333" style="45" customWidth="1"/>
    <col min="8" max="8" width="5.54166666666667" customWidth="1"/>
  </cols>
  <sheetData>
    <row r="1" ht="20.25" customHeight="1" spans="1:8">
      <c r="A1" s="58" t="s">
        <v>61</v>
      </c>
      <c r="B1" s="58"/>
      <c r="C1" s="58"/>
      <c r="D1" s="58"/>
      <c r="E1" s="58"/>
      <c r="F1" s="58"/>
      <c r="G1" s="58"/>
      <c r="H1" s="58"/>
    </row>
    <row r="2" ht="18" customHeight="1" spans="1:8">
      <c r="A2" s="30"/>
      <c r="B2" s="30"/>
      <c r="C2" s="30"/>
      <c r="D2" s="30"/>
      <c r="E2" s="31"/>
      <c r="F2" s="31"/>
      <c r="G2" s="31"/>
      <c r="H2" s="30"/>
    </row>
    <row r="3" ht="22" customHeight="1" spans="1:8">
      <c r="A3" s="59" t="s">
        <v>2</v>
      </c>
      <c r="B3" s="59"/>
      <c r="C3" s="60" t="s">
        <v>3</v>
      </c>
      <c r="D3" s="60"/>
      <c r="E3" s="33" t="s">
        <v>4</v>
      </c>
      <c r="F3" s="33"/>
      <c r="G3" s="33"/>
      <c r="H3" s="61" t="s">
        <v>5</v>
      </c>
    </row>
    <row r="4" ht="9" customHeight="1" spans="1:8">
      <c r="A4" s="59"/>
      <c r="B4" s="59"/>
      <c r="C4" s="60"/>
      <c r="D4" s="60"/>
      <c r="E4" s="33"/>
      <c r="F4" s="33"/>
      <c r="G4" s="33"/>
      <c r="H4" s="61"/>
    </row>
    <row r="5" ht="30" customHeight="1" spans="1:8">
      <c r="A5" s="59"/>
      <c r="B5" s="59"/>
      <c r="C5" s="60"/>
      <c r="D5" s="60"/>
      <c r="E5" s="33" t="s">
        <v>62</v>
      </c>
      <c r="F5" s="33"/>
      <c r="G5" s="33"/>
      <c r="H5" s="61"/>
    </row>
    <row r="6" ht="20" customHeight="1" spans="1:8">
      <c r="A6" s="59" t="s">
        <v>7</v>
      </c>
      <c r="B6" s="59" t="s">
        <v>8</v>
      </c>
      <c r="C6" s="60" t="s">
        <v>7</v>
      </c>
      <c r="D6" s="60" t="s">
        <v>8</v>
      </c>
      <c r="E6" s="33" t="s">
        <v>63</v>
      </c>
      <c r="F6" s="33" t="s">
        <v>64</v>
      </c>
      <c r="G6" s="33" t="s">
        <v>65</v>
      </c>
      <c r="H6" s="32"/>
    </row>
    <row r="7" ht="20" customHeight="1" spans="1:8">
      <c r="A7" s="59" t="s">
        <v>9</v>
      </c>
      <c r="B7" s="60" t="s">
        <v>10</v>
      </c>
      <c r="C7" s="60" t="s">
        <v>11</v>
      </c>
      <c r="D7" s="33" t="s">
        <v>12</v>
      </c>
      <c r="E7" s="62">
        <v>1.0615</v>
      </c>
      <c r="F7" s="62">
        <v>3.168</v>
      </c>
      <c r="G7" s="62">
        <f>F7-E7</f>
        <v>2.1065</v>
      </c>
      <c r="H7" s="63"/>
    </row>
    <row r="8" ht="20" customHeight="1" spans="1:8">
      <c r="A8" s="59"/>
      <c r="B8" s="60"/>
      <c r="C8" s="60" t="s">
        <v>13</v>
      </c>
      <c r="D8" s="33" t="s">
        <v>14</v>
      </c>
      <c r="E8" s="62">
        <v>0.0011</v>
      </c>
      <c r="F8" s="62"/>
      <c r="G8" s="62">
        <f t="shared" ref="G8:G33" si="0">F8-E8</f>
        <v>-0.0011</v>
      </c>
      <c r="H8" s="63"/>
    </row>
    <row r="9" ht="20" customHeight="1" spans="1:8">
      <c r="A9" s="59"/>
      <c r="B9" s="60"/>
      <c r="C9" s="64" t="s">
        <v>15</v>
      </c>
      <c r="D9" s="64"/>
      <c r="E9" s="65">
        <f>E7+E8</f>
        <v>1.0626</v>
      </c>
      <c r="F9" s="65">
        <f>F7+F8</f>
        <v>3.168</v>
      </c>
      <c r="G9" s="65">
        <f>G7+G8</f>
        <v>2.1054</v>
      </c>
      <c r="H9" s="32"/>
    </row>
    <row r="10" ht="20" customHeight="1" spans="1:8">
      <c r="A10" s="59" t="s">
        <v>16</v>
      </c>
      <c r="B10" s="60" t="s">
        <v>17</v>
      </c>
      <c r="C10" s="60" t="s">
        <v>18</v>
      </c>
      <c r="D10" s="33" t="s">
        <v>19</v>
      </c>
      <c r="E10" s="62">
        <v>2.2161</v>
      </c>
      <c r="F10" s="62"/>
      <c r="G10" s="62">
        <f t="shared" si="0"/>
        <v>-2.2161</v>
      </c>
      <c r="H10" s="63"/>
    </row>
    <row r="11" ht="20" customHeight="1" spans="1:8">
      <c r="A11" s="59"/>
      <c r="B11" s="60"/>
      <c r="C11" s="60" t="s">
        <v>20</v>
      </c>
      <c r="D11" s="33" t="s">
        <v>21</v>
      </c>
      <c r="E11" s="62"/>
      <c r="F11" s="62"/>
      <c r="G11" s="62">
        <f t="shared" si="0"/>
        <v>0</v>
      </c>
      <c r="H11" s="66"/>
    </row>
    <row r="12" ht="20" customHeight="1" spans="1:8">
      <c r="A12" s="59"/>
      <c r="B12" s="60"/>
      <c r="C12" s="64" t="s">
        <v>15</v>
      </c>
      <c r="D12" s="64"/>
      <c r="E12" s="65">
        <f>E11+E10</f>
        <v>2.2161</v>
      </c>
      <c r="F12" s="65">
        <f>F11+F10</f>
        <v>0</v>
      </c>
      <c r="G12" s="65">
        <f>G11+G10</f>
        <v>-2.2161</v>
      </c>
      <c r="H12" s="32"/>
    </row>
    <row r="13" ht="20" hidden="1" customHeight="1" spans="1:8">
      <c r="A13" s="59" t="s">
        <v>22</v>
      </c>
      <c r="B13" s="60" t="s">
        <v>23</v>
      </c>
      <c r="C13" s="60" t="s">
        <v>24</v>
      </c>
      <c r="D13" s="33" t="s">
        <v>25</v>
      </c>
      <c r="E13" s="62"/>
      <c r="F13" s="62"/>
      <c r="G13" s="62">
        <f t="shared" si="0"/>
        <v>0</v>
      </c>
      <c r="H13" s="63"/>
    </row>
    <row r="14" ht="20" hidden="1" customHeight="1" spans="1:8">
      <c r="A14" s="59"/>
      <c r="B14" s="60"/>
      <c r="C14" s="60" t="s">
        <v>26</v>
      </c>
      <c r="D14" s="33" t="s">
        <v>27</v>
      </c>
      <c r="E14" s="62"/>
      <c r="F14" s="62"/>
      <c r="G14" s="67"/>
      <c r="H14" s="66"/>
    </row>
    <row r="15" ht="20" hidden="1" customHeight="1" spans="1:8">
      <c r="A15" s="59"/>
      <c r="B15" s="60"/>
      <c r="C15" s="60" t="s">
        <v>28</v>
      </c>
      <c r="D15" s="33" t="s">
        <v>29</v>
      </c>
      <c r="E15" s="65"/>
      <c r="F15" s="65"/>
      <c r="G15" s="62">
        <f t="shared" si="0"/>
        <v>0</v>
      </c>
      <c r="H15" s="32"/>
    </row>
    <row r="16" ht="20" hidden="1" customHeight="1" spans="1:8">
      <c r="A16" s="59"/>
      <c r="B16" s="60"/>
      <c r="C16" s="64" t="s">
        <v>15</v>
      </c>
      <c r="D16" s="64"/>
      <c r="E16" s="65">
        <f>E15+E14+E13</f>
        <v>0</v>
      </c>
      <c r="F16" s="65">
        <f>F15+F14+F13</f>
        <v>0</v>
      </c>
      <c r="G16" s="67"/>
      <c r="H16" s="66"/>
    </row>
    <row r="17" ht="20" hidden="1" customHeight="1" spans="1:8">
      <c r="A17" s="59" t="s">
        <v>30</v>
      </c>
      <c r="B17" s="60" t="s">
        <v>31</v>
      </c>
      <c r="C17" s="60" t="s">
        <v>32</v>
      </c>
      <c r="D17" s="33" t="s">
        <v>33</v>
      </c>
      <c r="E17" s="62"/>
      <c r="F17" s="62"/>
      <c r="G17" s="62">
        <f t="shared" si="0"/>
        <v>0</v>
      </c>
      <c r="H17" s="63"/>
    </row>
    <row r="18" ht="20" hidden="1" customHeight="1" spans="1:8">
      <c r="A18" s="59"/>
      <c r="B18" s="60"/>
      <c r="C18" s="33" t="s">
        <v>15</v>
      </c>
      <c r="D18" s="33"/>
      <c r="E18" s="68">
        <f>E17</f>
        <v>0</v>
      </c>
      <c r="F18" s="68">
        <f>F17</f>
        <v>0</v>
      </c>
      <c r="G18" s="68">
        <f>G17</f>
        <v>0</v>
      </c>
      <c r="H18" s="32"/>
    </row>
    <row r="19" ht="20" hidden="1" customHeight="1" spans="1:8">
      <c r="A19" s="59" t="s">
        <v>34</v>
      </c>
      <c r="B19" s="60" t="s">
        <v>35</v>
      </c>
      <c r="C19" s="60" t="s">
        <v>36</v>
      </c>
      <c r="D19" s="33" t="s">
        <v>37</v>
      </c>
      <c r="E19" s="62">
        <v>0</v>
      </c>
      <c r="F19" s="62">
        <v>0</v>
      </c>
      <c r="G19" s="62">
        <f t="shared" si="0"/>
        <v>0</v>
      </c>
      <c r="H19" s="63"/>
    </row>
    <row r="20" ht="20" hidden="1" customHeight="1" spans="1:8">
      <c r="A20" s="59"/>
      <c r="B20" s="60"/>
      <c r="C20" s="60" t="s">
        <v>38</v>
      </c>
      <c r="D20" s="33" t="s">
        <v>39</v>
      </c>
      <c r="E20" s="62">
        <v>0</v>
      </c>
      <c r="F20" s="62">
        <v>0</v>
      </c>
      <c r="G20" s="62">
        <f t="shared" si="0"/>
        <v>0</v>
      </c>
      <c r="H20" s="32"/>
    </row>
    <row r="21" ht="20" hidden="1" customHeight="1" spans="1:8">
      <c r="A21" s="59"/>
      <c r="B21" s="60"/>
      <c r="C21" s="33" t="s">
        <v>15</v>
      </c>
      <c r="D21" s="33"/>
      <c r="E21" s="32">
        <f>E20+E19</f>
        <v>0</v>
      </c>
      <c r="F21" s="32">
        <f>F20+F19</f>
        <v>0</v>
      </c>
      <c r="G21" s="62">
        <f t="shared" si="0"/>
        <v>0</v>
      </c>
      <c r="H21" s="66"/>
    </row>
    <row r="22" ht="20" hidden="1" customHeight="1" spans="1:8">
      <c r="A22" s="59" t="s">
        <v>40</v>
      </c>
      <c r="B22" s="60" t="s">
        <v>41</v>
      </c>
      <c r="C22" s="60" t="s">
        <v>42</v>
      </c>
      <c r="D22" s="33" t="s">
        <v>43</v>
      </c>
      <c r="E22" s="62">
        <v>0</v>
      </c>
      <c r="F22" s="62">
        <v>0</v>
      </c>
      <c r="G22" s="62">
        <f t="shared" si="0"/>
        <v>0</v>
      </c>
      <c r="H22" s="63"/>
    </row>
    <row r="23" ht="20" hidden="1" customHeight="1" spans="1:8">
      <c r="A23" s="59"/>
      <c r="B23" s="60"/>
      <c r="C23" s="33" t="s">
        <v>15</v>
      </c>
      <c r="D23" s="33"/>
      <c r="E23" s="32">
        <f>E22</f>
        <v>0</v>
      </c>
      <c r="F23" s="32">
        <f>F22</f>
        <v>0</v>
      </c>
      <c r="G23" s="62">
        <f t="shared" si="0"/>
        <v>0</v>
      </c>
      <c r="H23" s="32"/>
    </row>
    <row r="24" ht="20" customHeight="1" spans="1:8">
      <c r="A24" s="59">
        <v>10</v>
      </c>
      <c r="B24" s="60" t="s">
        <v>44</v>
      </c>
      <c r="C24" s="60" t="s">
        <v>45</v>
      </c>
      <c r="D24" s="33" t="s">
        <v>46</v>
      </c>
      <c r="E24" s="62"/>
      <c r="F24" s="62"/>
      <c r="G24" s="67"/>
      <c r="H24" s="63"/>
    </row>
    <row r="25" ht="20" customHeight="1" spans="1:8">
      <c r="A25" s="59"/>
      <c r="B25" s="60"/>
      <c r="C25" s="60" t="s">
        <v>47</v>
      </c>
      <c r="D25" s="33" t="s">
        <v>48</v>
      </c>
      <c r="E25" s="62">
        <v>0.0396</v>
      </c>
      <c r="F25" s="62">
        <v>0.1503</v>
      </c>
      <c r="G25" s="62">
        <f t="shared" si="0"/>
        <v>0.1107</v>
      </c>
      <c r="H25" s="63"/>
    </row>
    <row r="26" ht="20" customHeight="1" spans="1:8">
      <c r="A26" s="59"/>
      <c r="B26" s="60"/>
      <c r="C26" s="64" t="s">
        <v>15</v>
      </c>
      <c r="D26" s="64"/>
      <c r="E26" s="65">
        <f>E25+E24</f>
        <v>0.0396</v>
      </c>
      <c r="F26" s="65">
        <f>F25+F24</f>
        <v>0.1503</v>
      </c>
      <c r="G26" s="65">
        <f>G25+G24</f>
        <v>0.1107</v>
      </c>
      <c r="H26" s="32"/>
    </row>
    <row r="27" ht="20" hidden="1" customHeight="1" spans="1:8">
      <c r="A27" s="59">
        <v>11</v>
      </c>
      <c r="B27" s="60" t="s">
        <v>49</v>
      </c>
      <c r="C27" s="60" t="s">
        <v>50</v>
      </c>
      <c r="D27" s="33" t="s">
        <v>51</v>
      </c>
      <c r="E27" s="62"/>
      <c r="F27" s="62"/>
      <c r="G27" s="62">
        <f t="shared" si="0"/>
        <v>0</v>
      </c>
      <c r="H27" s="66"/>
    </row>
    <row r="28" ht="20" hidden="1" customHeight="1" spans="1:8">
      <c r="A28" s="59"/>
      <c r="B28" s="60"/>
      <c r="C28" s="60" t="s">
        <v>52</v>
      </c>
      <c r="D28" s="33" t="s">
        <v>53</v>
      </c>
      <c r="E28" s="62"/>
      <c r="F28" s="62"/>
      <c r="G28" s="62">
        <f t="shared" si="0"/>
        <v>0</v>
      </c>
      <c r="H28" s="63"/>
    </row>
    <row r="29" ht="20" hidden="1" customHeight="1" spans="1:8">
      <c r="A29" s="59"/>
      <c r="B29" s="60"/>
      <c r="C29" s="64" t="s">
        <v>15</v>
      </c>
      <c r="D29" s="64"/>
      <c r="E29" s="65">
        <f>E28+E27</f>
        <v>0</v>
      </c>
      <c r="F29" s="65">
        <f>F28+F27</f>
        <v>0</v>
      </c>
      <c r="G29" s="65">
        <f>G28+G27</f>
        <v>0</v>
      </c>
      <c r="H29" s="32"/>
    </row>
    <row r="30" ht="20" hidden="1" customHeight="1" spans="1:8">
      <c r="A30" s="59" t="s">
        <v>54</v>
      </c>
      <c r="B30" s="60" t="s">
        <v>55</v>
      </c>
      <c r="C30" s="60" t="s">
        <v>56</v>
      </c>
      <c r="D30" s="33" t="s">
        <v>57</v>
      </c>
      <c r="E30" s="62"/>
      <c r="F30" s="62"/>
      <c r="G30" s="62">
        <f t="shared" si="0"/>
        <v>0</v>
      </c>
      <c r="H30" s="32"/>
    </row>
    <row r="31" ht="20" hidden="1" customHeight="1" spans="1:8">
      <c r="A31" s="59"/>
      <c r="B31" s="60"/>
      <c r="C31" s="60" t="s">
        <v>58</v>
      </c>
      <c r="D31" s="33" t="s">
        <v>59</v>
      </c>
      <c r="E31" s="62"/>
      <c r="F31" s="62"/>
      <c r="G31" s="62">
        <f t="shared" si="0"/>
        <v>0</v>
      </c>
      <c r="H31" s="69"/>
    </row>
    <row r="32" ht="20" hidden="1" customHeight="1" spans="1:8">
      <c r="A32" s="59"/>
      <c r="B32" s="60"/>
      <c r="C32" s="64" t="s">
        <v>15</v>
      </c>
      <c r="D32" s="64"/>
      <c r="E32" s="65">
        <f>E31+E30</f>
        <v>0</v>
      </c>
      <c r="F32" s="65">
        <f>F31+F30</f>
        <v>0</v>
      </c>
      <c r="G32" s="62">
        <f t="shared" si="0"/>
        <v>0</v>
      </c>
      <c r="H32" s="69"/>
    </row>
    <row r="33" ht="20" customHeight="1" spans="1:8">
      <c r="A33" s="67" t="s">
        <v>60</v>
      </c>
      <c r="B33" s="67"/>
      <c r="C33" s="67"/>
      <c r="D33" s="67"/>
      <c r="E33" s="65">
        <f>E32+E29+E26+E23+E21+E18+E16+E12+E9</f>
        <v>3.3183</v>
      </c>
      <c r="F33" s="65">
        <f>F32+F29+F26+F23+F21+F18+F16+F12+F9</f>
        <v>3.3183</v>
      </c>
      <c r="G33" s="67" t="s">
        <v>66</v>
      </c>
      <c r="H33" s="69"/>
    </row>
  </sheetData>
  <mergeCells count="34">
    <mergeCell ref="A1:H1"/>
    <mergeCell ref="E5:G5"/>
    <mergeCell ref="C9:D9"/>
    <mergeCell ref="C12:D12"/>
    <mergeCell ref="C16:D16"/>
    <mergeCell ref="C18:D18"/>
    <mergeCell ref="C21:D21"/>
    <mergeCell ref="C23:D23"/>
    <mergeCell ref="C26:D26"/>
    <mergeCell ref="C29:D29"/>
    <mergeCell ref="C32:D32"/>
    <mergeCell ref="A33:D33"/>
    <mergeCell ref="A7:A9"/>
    <mergeCell ref="A10:A12"/>
    <mergeCell ref="A13:A16"/>
    <mergeCell ref="A17:A18"/>
    <mergeCell ref="A19:A21"/>
    <mergeCell ref="A22:A23"/>
    <mergeCell ref="A24:A26"/>
    <mergeCell ref="A27:A29"/>
    <mergeCell ref="A30:A32"/>
    <mergeCell ref="B7:B9"/>
    <mergeCell ref="B10:B12"/>
    <mergeCell ref="B13:B16"/>
    <mergeCell ref="B17:B18"/>
    <mergeCell ref="B19:B21"/>
    <mergeCell ref="B22:B23"/>
    <mergeCell ref="B24:B26"/>
    <mergeCell ref="B27:B29"/>
    <mergeCell ref="B30:B32"/>
    <mergeCell ref="H3:H6"/>
    <mergeCell ref="A3:B5"/>
    <mergeCell ref="C3:D5"/>
    <mergeCell ref="E3:G4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M16" sqref="M16"/>
    </sheetView>
  </sheetViews>
  <sheetFormatPr defaultColWidth="8.89166666666667" defaultRowHeight="13.5" outlineLevelCol="4"/>
  <cols>
    <col min="1" max="1" width="8.89166666666667" style="45"/>
    <col min="2" max="2" width="13.5416666666667" customWidth="1"/>
    <col min="3" max="3" width="13.4583333333333" customWidth="1"/>
    <col min="4" max="4" width="12.275" customWidth="1"/>
    <col min="5" max="5" width="12.6333333333333" style="45" customWidth="1"/>
  </cols>
  <sheetData>
    <row r="1" ht="25" customHeight="1" spans="1:5">
      <c r="A1" s="46" t="s">
        <v>67</v>
      </c>
      <c r="B1" s="47"/>
      <c r="C1" s="47"/>
      <c r="D1" s="47"/>
      <c r="E1" s="48"/>
    </row>
    <row r="2" ht="30" customHeight="1" spans="1:5">
      <c r="A2" s="49" t="s">
        <v>68</v>
      </c>
      <c r="B2" s="50"/>
      <c r="C2" s="50" t="s">
        <v>69</v>
      </c>
      <c r="D2" s="50" t="s">
        <v>70</v>
      </c>
      <c r="E2" s="51" t="s">
        <v>5</v>
      </c>
    </row>
    <row r="3" ht="30" customHeight="1" spans="1:5">
      <c r="A3" s="52" t="s">
        <v>71</v>
      </c>
      <c r="B3" s="50" t="s">
        <v>72</v>
      </c>
      <c r="C3" s="50" t="s">
        <v>73</v>
      </c>
      <c r="D3" s="50">
        <v>127</v>
      </c>
      <c r="E3" s="50" t="s">
        <v>74</v>
      </c>
    </row>
    <row r="4" ht="30" customHeight="1" spans="1:5">
      <c r="A4" s="53"/>
      <c r="B4" s="50" t="s">
        <v>75</v>
      </c>
      <c r="C4" s="50" t="s">
        <v>73</v>
      </c>
      <c r="D4" s="50">
        <v>108</v>
      </c>
      <c r="E4" s="50" t="s">
        <v>74</v>
      </c>
    </row>
    <row r="5" ht="30" customHeight="1" spans="1:5">
      <c r="A5" s="53"/>
      <c r="B5" s="50" t="s">
        <v>76</v>
      </c>
      <c r="C5" s="50" t="s">
        <v>73</v>
      </c>
      <c r="D5" s="50">
        <v>203</v>
      </c>
      <c r="E5" s="54"/>
    </row>
    <row r="6" ht="30" customHeight="1" spans="1:5">
      <c r="A6" s="53"/>
      <c r="B6" s="55" t="s">
        <v>77</v>
      </c>
      <c r="C6" s="56"/>
      <c r="D6" s="50">
        <f>SUM(D3:D5)</f>
        <v>438</v>
      </c>
      <c r="E6" s="52"/>
    </row>
    <row r="7" ht="30" customHeight="1" spans="1:5">
      <c r="A7" s="52" t="s">
        <v>78</v>
      </c>
      <c r="B7" s="50" t="s">
        <v>79</v>
      </c>
      <c r="C7" s="50" t="s">
        <v>80</v>
      </c>
      <c r="D7" s="50">
        <v>180</v>
      </c>
      <c r="E7" s="52">
        <f>D7+D8</f>
        <v>247</v>
      </c>
    </row>
    <row r="8" ht="30" customHeight="1" spans="1:5">
      <c r="A8" s="53"/>
      <c r="B8" s="50" t="s">
        <v>81</v>
      </c>
      <c r="C8" s="50" t="s">
        <v>82</v>
      </c>
      <c r="D8" s="50">
        <v>67</v>
      </c>
      <c r="E8" s="53"/>
    </row>
    <row r="9" ht="42" customHeight="1" spans="1:5">
      <c r="A9" s="57" t="s">
        <v>83</v>
      </c>
      <c r="B9" s="57"/>
      <c r="C9" s="57"/>
      <c r="D9" s="57"/>
      <c r="E9" s="57"/>
    </row>
  </sheetData>
  <mergeCells count="7">
    <mergeCell ref="A1:E1"/>
    <mergeCell ref="A2:B2"/>
    <mergeCell ref="B6:C6"/>
    <mergeCell ref="A9:E9"/>
    <mergeCell ref="A3:A6"/>
    <mergeCell ref="A7:A8"/>
    <mergeCell ref="E7:E8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zoomScale="85" zoomScaleNormal="85" topLeftCell="B1" workbookViewId="0">
      <pane ySplit="1" topLeftCell="A2" activePane="bottomLeft" state="frozen"/>
      <selection/>
      <selection pane="bottomLeft" activeCell="F8" sqref="F8"/>
    </sheetView>
  </sheetViews>
  <sheetFormatPr defaultColWidth="8.725" defaultRowHeight="13.5"/>
  <cols>
    <col min="1" max="1" width="8.725" style="30" hidden="1" customWidth="1"/>
    <col min="2" max="4" width="8.725" style="30"/>
    <col min="5" max="5" width="10.6333333333333" style="30"/>
    <col min="6" max="7" width="9.36666666666667" style="30"/>
    <col min="8" max="8" width="9.54166666666667" style="30" customWidth="1"/>
    <col min="9" max="9" width="8.725" style="31"/>
    <col min="10" max="16384" width="8.725" style="30"/>
  </cols>
  <sheetData>
    <row r="1" ht="25" customHeight="1" spans="1:9">
      <c r="A1" s="32" t="s">
        <v>84</v>
      </c>
      <c r="B1" s="32" t="s">
        <v>84</v>
      </c>
      <c r="C1" s="32" t="s">
        <v>85</v>
      </c>
      <c r="D1" s="32" t="s">
        <v>86</v>
      </c>
      <c r="E1" s="32" t="s">
        <v>87</v>
      </c>
      <c r="F1" s="32" t="s">
        <v>88</v>
      </c>
      <c r="G1" s="32" t="s">
        <v>89</v>
      </c>
      <c r="H1" s="32" t="s">
        <v>90</v>
      </c>
      <c r="I1" s="32"/>
    </row>
    <row r="2" ht="25" customHeight="1" spans="1:9">
      <c r="A2" s="32">
        <v>20</v>
      </c>
      <c r="B2" s="32">
        <v>1</v>
      </c>
      <c r="C2" s="32">
        <v>33.6</v>
      </c>
      <c r="D2" s="32">
        <f>C2</f>
        <v>33.6</v>
      </c>
      <c r="E2" s="32">
        <v>5811</v>
      </c>
      <c r="F2" s="32">
        <v>726.7</v>
      </c>
      <c r="G2" s="32">
        <v>1256.7</v>
      </c>
      <c r="H2" s="32">
        <f>F2-G2</f>
        <v>-530</v>
      </c>
      <c r="I2" s="32"/>
    </row>
    <row r="3" ht="25" customHeight="1" spans="1:9">
      <c r="A3" s="32">
        <v>21</v>
      </c>
      <c r="B3" s="32">
        <v>2</v>
      </c>
      <c r="C3" s="32">
        <v>34.3</v>
      </c>
      <c r="D3" s="32">
        <f t="shared" ref="D3:D8" si="0">C3</f>
        <v>34.3</v>
      </c>
      <c r="E3" s="32">
        <v>4475.3</v>
      </c>
      <c r="F3" s="32">
        <v>1346</v>
      </c>
      <c r="G3" s="32">
        <v>254</v>
      </c>
      <c r="H3" s="32">
        <f t="shared" ref="H3:H8" si="1">F3-G3</f>
        <v>1092</v>
      </c>
      <c r="I3" s="32"/>
    </row>
    <row r="4" ht="25" customHeight="1" spans="1:9">
      <c r="A4" s="32">
        <v>22</v>
      </c>
      <c r="B4" s="32">
        <v>3</v>
      </c>
      <c r="C4" s="32">
        <v>35.4</v>
      </c>
      <c r="D4" s="32">
        <f t="shared" si="0"/>
        <v>35.4</v>
      </c>
      <c r="E4" s="32">
        <v>3821.5</v>
      </c>
      <c r="F4" s="33">
        <v>1165</v>
      </c>
      <c r="G4" s="33">
        <v>472.2</v>
      </c>
      <c r="H4" s="32">
        <f t="shared" si="1"/>
        <v>692.8</v>
      </c>
      <c r="I4" s="32"/>
    </row>
    <row r="5" ht="25" customHeight="1" spans="1:9">
      <c r="A5" s="32">
        <v>23</v>
      </c>
      <c r="B5" s="32">
        <v>4</v>
      </c>
      <c r="C5" s="32">
        <v>36.6</v>
      </c>
      <c r="D5" s="32">
        <f t="shared" si="0"/>
        <v>36.6</v>
      </c>
      <c r="E5" s="32">
        <v>2703.1</v>
      </c>
      <c r="F5" s="33">
        <v>345.4</v>
      </c>
      <c r="G5" s="33">
        <v>873.2</v>
      </c>
      <c r="H5" s="32">
        <f t="shared" si="1"/>
        <v>-527.8</v>
      </c>
      <c r="I5" s="32"/>
    </row>
    <row r="6" ht="25" customHeight="1" spans="1:9">
      <c r="A6" s="32">
        <v>24</v>
      </c>
      <c r="B6" s="32">
        <v>5</v>
      </c>
      <c r="C6" s="34">
        <v>36.6</v>
      </c>
      <c r="D6" s="32">
        <f t="shared" si="0"/>
        <v>36.6</v>
      </c>
      <c r="E6" s="32">
        <v>4521.6</v>
      </c>
      <c r="F6" s="33">
        <v>589.5</v>
      </c>
      <c r="G6" s="33">
        <v>679.7</v>
      </c>
      <c r="H6" s="32">
        <f t="shared" si="1"/>
        <v>-90.2000000000001</v>
      </c>
      <c r="I6" s="32"/>
    </row>
    <row r="7" ht="25" customHeight="1" spans="1:9">
      <c r="A7" s="32">
        <v>25</v>
      </c>
      <c r="B7" s="32">
        <v>6</v>
      </c>
      <c r="C7" s="32">
        <v>35.4</v>
      </c>
      <c r="D7" s="32">
        <f t="shared" si="0"/>
        <v>35.4</v>
      </c>
      <c r="E7" s="32">
        <v>3754.2</v>
      </c>
      <c r="F7" s="33">
        <v>939.9</v>
      </c>
      <c r="G7" s="33">
        <v>491.1</v>
      </c>
      <c r="H7" s="32">
        <f t="shared" si="1"/>
        <v>448.8</v>
      </c>
      <c r="I7" s="32"/>
    </row>
    <row r="8" ht="25" customHeight="1" spans="1:9">
      <c r="A8" s="32">
        <v>26</v>
      </c>
      <c r="B8" s="35">
        <v>7</v>
      </c>
      <c r="C8" s="34">
        <v>34.3</v>
      </c>
      <c r="D8" s="32">
        <f t="shared" si="0"/>
        <v>34.3</v>
      </c>
      <c r="E8" s="32">
        <v>6667.7</v>
      </c>
      <c r="F8" s="33">
        <v>775.3</v>
      </c>
      <c r="G8" s="33">
        <v>1884.9</v>
      </c>
      <c r="H8" s="32">
        <f t="shared" si="1"/>
        <v>-1109.6</v>
      </c>
      <c r="I8" s="32"/>
    </row>
    <row r="9" ht="25" customHeight="1" spans="1:9">
      <c r="B9" s="36" t="s">
        <v>91</v>
      </c>
      <c r="C9" s="37"/>
      <c r="D9" s="37"/>
      <c r="E9" s="37"/>
      <c r="F9" s="37"/>
      <c r="G9" s="37"/>
      <c r="H9" s="37"/>
      <c r="I9" s="38"/>
    </row>
    <row r="10" ht="25" customHeight="1" spans="1:9">
      <c r="B10" s="39"/>
      <c r="C10" s="40"/>
      <c r="D10" s="40"/>
      <c r="E10" s="40"/>
      <c r="F10" s="40"/>
      <c r="G10" s="40"/>
      <c r="H10" s="40"/>
      <c r="I10" s="41"/>
    </row>
    <row r="11" ht="25" customHeight="1" spans="1:9">
      <c r="B11" s="39"/>
      <c r="C11" s="40"/>
      <c r="D11" s="40"/>
      <c r="E11" s="40"/>
      <c r="F11" s="40"/>
      <c r="G11" s="40"/>
      <c r="H11" s="40"/>
      <c r="I11" s="41"/>
    </row>
    <row r="12" ht="25" customHeight="1" spans="1:9">
      <c r="B12" s="42"/>
      <c r="C12" s="43"/>
      <c r="D12" s="43"/>
      <c r="E12" s="43"/>
      <c r="F12" s="43"/>
      <c r="G12" s="43"/>
      <c r="H12" s="43"/>
      <c r="I12" s="44"/>
    </row>
    <row r="13" ht="25" customHeight="1" spans="1:9">
      <c r="B13" s="33" t="s">
        <v>92</v>
      </c>
      <c r="C13" s="33"/>
      <c r="D13" s="33"/>
      <c r="E13" s="32">
        <f>SUM(E2:E12)</f>
        <v>31754.4</v>
      </c>
      <c r="F13" s="32">
        <f>SUM(F2:F12)</f>
        <v>5887.8</v>
      </c>
      <c r="G13" s="32">
        <f>SUM(G2:G12)</f>
        <v>5911.8</v>
      </c>
      <c r="H13" s="32">
        <f>SUM(H2:H12)</f>
        <v>-24</v>
      </c>
      <c r="I13" s="32">
        <f>SUM(I2:I12)</f>
        <v>0</v>
      </c>
    </row>
  </sheetData>
  <mergeCells count="3">
    <mergeCell ref="H1:I1"/>
    <mergeCell ref="B13:C13"/>
    <mergeCell ref="B9:I12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workbookViewId="0">
      <pane ySplit="2" topLeftCell="A3" activePane="bottomLeft" state="frozen"/>
      <selection/>
      <selection pane="bottomLeft" activeCell="C3" sqref="C3"/>
    </sheetView>
  </sheetViews>
  <sheetFormatPr defaultColWidth="8.725" defaultRowHeight="13.5"/>
  <cols>
    <col min="2" max="2" width="9.90833333333333" style="1"/>
    <col min="6" max="6" width="8.725" customWidth="1"/>
    <col min="7" max="9" width="13" customWidth="1"/>
    <col min="10" max="10" width="8.725" customWidth="1"/>
    <col min="11" max="11" width="11.4583333333333" customWidth="1"/>
    <col min="12" max="13" width="8.725" customWidth="1"/>
    <col min="14" max="14" width="14" style="2" customWidth="1"/>
  </cols>
  <sheetData>
    <row r="1" ht="30" customHeight="1" spans="1:15">
      <c r="A1" s="3" t="s">
        <v>93</v>
      </c>
      <c r="B1" s="4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45" spans="1:15">
      <c r="A2" s="5" t="s">
        <v>94</v>
      </c>
      <c r="B2" s="6" t="s">
        <v>95</v>
      </c>
      <c r="C2" s="7" t="s">
        <v>96</v>
      </c>
      <c r="D2" s="8" t="s">
        <v>97</v>
      </c>
      <c r="E2" s="8" t="s">
        <v>98</v>
      </c>
      <c r="F2" s="9" t="s">
        <v>99</v>
      </c>
      <c r="G2" s="8" t="s">
        <v>100</v>
      </c>
      <c r="H2" s="9" t="s">
        <v>101</v>
      </c>
      <c r="I2" s="8" t="s">
        <v>102</v>
      </c>
      <c r="J2" s="8" t="s">
        <v>103</v>
      </c>
      <c r="K2" s="8" t="s">
        <v>104</v>
      </c>
      <c r="L2" s="10" t="s">
        <v>105</v>
      </c>
      <c r="M2" s="10" t="s">
        <v>106</v>
      </c>
      <c r="N2" s="11" t="s">
        <v>107</v>
      </c>
    </row>
    <row r="3" ht="17" customHeight="1" spans="1:15">
      <c r="A3" s="12" t="s">
        <v>108</v>
      </c>
      <c r="B3" s="13">
        <v>142</v>
      </c>
      <c r="C3" s="14">
        <v>0.8</v>
      </c>
      <c r="D3" s="14">
        <f>C3+0.3</f>
        <v>1.1</v>
      </c>
      <c r="E3" s="14">
        <v>0.5</v>
      </c>
      <c r="F3" s="15">
        <f>(D3*0.3+2*E3)*D3/2</f>
        <v>0.73</v>
      </c>
      <c r="G3" s="15">
        <f>B3*F3</f>
        <v>103.66</v>
      </c>
      <c r="H3" s="15">
        <f>0.3*(D3*0.3+0.5)</f>
        <v>0.25</v>
      </c>
      <c r="I3" s="15">
        <f>B3*H3</f>
        <v>35.5</v>
      </c>
      <c r="J3" s="15">
        <f>E3*0.2</f>
        <v>0.1</v>
      </c>
      <c r="K3" s="15">
        <f>J3*B3</f>
        <v>14.2</v>
      </c>
      <c r="L3" s="16"/>
      <c r="M3" s="17"/>
      <c r="N3" s="11" t="s">
        <v>109</v>
      </c>
      <c r="O3">
        <f>(D3+0.2)*B3</f>
        <v>184.6</v>
      </c>
    </row>
    <row r="4" ht="17" customHeight="1" spans="1:15">
      <c r="A4" s="12" t="s">
        <v>110</v>
      </c>
      <c r="B4" s="13">
        <v>149</v>
      </c>
      <c r="C4" s="14">
        <v>1.1</v>
      </c>
      <c r="D4" s="14">
        <f t="shared" ref="D4:D9" si="0">C4+0.4</f>
        <v>1.5</v>
      </c>
      <c r="E4" s="14">
        <v>0.5</v>
      </c>
      <c r="F4" s="15">
        <f t="shared" ref="F4:F16" si="1">(D4*0.3+2*E4)*D4/2</f>
        <v>1.09</v>
      </c>
      <c r="G4" s="15">
        <f t="shared" ref="G4:G16" si="2">B4*F4</f>
        <v>162.41</v>
      </c>
      <c r="H4" s="15">
        <f t="shared" ref="H4:H11" si="3">0.3*(D4*0.3+0.5)</f>
        <v>0.29</v>
      </c>
      <c r="I4" s="15">
        <f t="shared" ref="I4:I16" si="4">B4*H4</f>
        <v>43.21</v>
      </c>
      <c r="J4" s="15">
        <f t="shared" ref="J4:J16" si="5">E4*0.2</f>
        <v>0.1</v>
      </c>
      <c r="K4" s="15">
        <f t="shared" ref="K4:K16" si="6">J4*B4</f>
        <v>14.9</v>
      </c>
      <c r="L4" s="16"/>
      <c r="M4" s="17"/>
      <c r="N4" s="11" t="s">
        <v>111</v>
      </c>
      <c r="O4">
        <f t="shared" ref="O4:O16" si="7">(D4+0.2)*B4</f>
        <v>253.3</v>
      </c>
    </row>
    <row r="5" ht="17" customHeight="1" spans="1:15">
      <c r="A5" s="12" t="s">
        <v>112</v>
      </c>
      <c r="B5" s="13">
        <v>106</v>
      </c>
      <c r="C5" s="14">
        <v>1.2</v>
      </c>
      <c r="D5" s="14">
        <f t="shared" si="0"/>
        <v>1.6</v>
      </c>
      <c r="E5" s="14">
        <v>0.5</v>
      </c>
      <c r="F5" s="15">
        <f t="shared" si="1"/>
        <v>1.18</v>
      </c>
      <c r="G5" s="15">
        <f t="shared" si="2"/>
        <v>125.08</v>
      </c>
      <c r="H5" s="15">
        <f t="shared" si="3"/>
        <v>0.29</v>
      </c>
      <c r="I5" s="15">
        <f t="shared" si="4"/>
        <v>30.74</v>
      </c>
      <c r="J5" s="15">
        <f t="shared" si="5"/>
        <v>0.1</v>
      </c>
      <c r="K5" s="15">
        <f t="shared" si="6"/>
        <v>10.6</v>
      </c>
      <c r="L5" s="16"/>
      <c r="M5" s="17"/>
      <c r="N5" s="11" t="s">
        <v>113</v>
      </c>
      <c r="O5">
        <f t="shared" si="7"/>
        <v>190.8</v>
      </c>
    </row>
    <row r="6" ht="17" customHeight="1" spans="1:15">
      <c r="A6" s="12" t="s">
        <v>114</v>
      </c>
      <c r="B6" s="13">
        <v>233</v>
      </c>
      <c r="C6" s="14">
        <v>0.5</v>
      </c>
      <c r="D6" s="14">
        <f t="shared" si="0"/>
        <v>0.9</v>
      </c>
      <c r="E6" s="14">
        <v>0.5</v>
      </c>
      <c r="F6" s="15">
        <f t="shared" si="1"/>
        <v>0.57</v>
      </c>
      <c r="G6" s="15">
        <f t="shared" si="2"/>
        <v>132.81</v>
      </c>
      <c r="H6" s="15">
        <f t="shared" si="3"/>
        <v>0.23</v>
      </c>
      <c r="I6" s="15">
        <f t="shared" si="4"/>
        <v>53.59</v>
      </c>
      <c r="J6" s="15">
        <f t="shared" si="5"/>
        <v>0.1</v>
      </c>
      <c r="K6" s="15">
        <f t="shared" si="6"/>
        <v>23.3</v>
      </c>
      <c r="L6" s="16"/>
      <c r="M6" s="17"/>
      <c r="N6" s="11" t="s">
        <v>115</v>
      </c>
      <c r="O6">
        <f t="shared" si="7"/>
        <v>256.3</v>
      </c>
    </row>
    <row r="7" ht="17" customHeight="1" spans="1:15">
      <c r="A7" s="12" t="s">
        <v>116</v>
      </c>
      <c r="B7" s="13">
        <v>127</v>
      </c>
      <c r="C7" s="14">
        <v>1.2</v>
      </c>
      <c r="D7" s="14">
        <f t="shared" si="0"/>
        <v>1.6</v>
      </c>
      <c r="E7" s="14">
        <v>0.5</v>
      </c>
      <c r="F7" s="15">
        <f t="shared" si="1"/>
        <v>1.18</v>
      </c>
      <c r="G7" s="15">
        <f t="shared" si="2"/>
        <v>149.86</v>
      </c>
      <c r="H7" s="15">
        <f t="shared" si="3"/>
        <v>0.29</v>
      </c>
      <c r="I7" s="15">
        <f t="shared" si="4"/>
        <v>36.83</v>
      </c>
      <c r="J7" s="15">
        <f t="shared" si="5"/>
        <v>0.1</v>
      </c>
      <c r="K7" s="15">
        <f t="shared" si="6"/>
        <v>12.7</v>
      </c>
      <c r="L7" s="16"/>
      <c r="M7" s="17"/>
      <c r="N7" s="11" t="s">
        <v>117</v>
      </c>
    </row>
    <row r="8" ht="17" customHeight="1" spans="1:15">
      <c r="A8" s="12" t="s">
        <v>118</v>
      </c>
      <c r="B8" s="13">
        <v>133</v>
      </c>
      <c r="C8" s="14">
        <v>1.2</v>
      </c>
      <c r="D8" s="14">
        <f t="shared" si="0"/>
        <v>1.6</v>
      </c>
      <c r="E8" s="14">
        <v>0.5</v>
      </c>
      <c r="F8" s="15">
        <f t="shared" si="1"/>
        <v>1.18</v>
      </c>
      <c r="G8" s="15">
        <f t="shared" si="2"/>
        <v>156.94</v>
      </c>
      <c r="H8" s="15">
        <f t="shared" si="3"/>
        <v>0.29</v>
      </c>
      <c r="I8" s="15">
        <f t="shared" si="4"/>
        <v>38.57</v>
      </c>
      <c r="J8" s="15">
        <f t="shared" si="5"/>
        <v>0.1</v>
      </c>
      <c r="K8" s="15">
        <f t="shared" si="6"/>
        <v>13.3</v>
      </c>
      <c r="L8" s="16"/>
      <c r="M8" s="17"/>
      <c r="N8" s="11" t="s">
        <v>113</v>
      </c>
      <c r="O8">
        <f t="shared" si="7"/>
        <v>239.4</v>
      </c>
    </row>
    <row r="9" ht="17" customHeight="1" spans="1:15">
      <c r="A9" s="12" t="s">
        <v>119</v>
      </c>
      <c r="B9" s="13">
        <v>121</v>
      </c>
      <c r="C9" s="14">
        <v>1.1</v>
      </c>
      <c r="D9" s="14">
        <f t="shared" si="0"/>
        <v>1.5</v>
      </c>
      <c r="E9" s="14">
        <v>0.5</v>
      </c>
      <c r="F9" s="15">
        <f t="shared" si="1"/>
        <v>1.09</v>
      </c>
      <c r="G9" s="15">
        <f t="shared" si="2"/>
        <v>131.89</v>
      </c>
      <c r="H9" s="15">
        <f t="shared" si="3"/>
        <v>0.29</v>
      </c>
      <c r="I9" s="15">
        <f t="shared" si="4"/>
        <v>35.09</v>
      </c>
      <c r="J9" s="15">
        <f t="shared" si="5"/>
        <v>0.1</v>
      </c>
      <c r="K9" s="15">
        <f t="shared" si="6"/>
        <v>12.1</v>
      </c>
      <c r="L9" s="16"/>
      <c r="M9" s="17"/>
      <c r="N9" s="11" t="s">
        <v>111</v>
      </c>
      <c r="O9">
        <f t="shared" si="7"/>
        <v>205.7</v>
      </c>
    </row>
    <row r="10" ht="17" customHeight="1" spans="1:15">
      <c r="A10" s="12" t="s">
        <v>120</v>
      </c>
      <c r="B10" s="13">
        <v>233</v>
      </c>
      <c r="C10" s="14">
        <v>1.3</v>
      </c>
      <c r="D10" s="14">
        <f>C10+0.3</f>
        <v>1.6</v>
      </c>
      <c r="E10" s="14">
        <v>0.5</v>
      </c>
      <c r="F10" s="15">
        <f t="shared" si="1"/>
        <v>1.18</v>
      </c>
      <c r="G10" s="15">
        <f t="shared" si="2"/>
        <v>274.94</v>
      </c>
      <c r="H10" s="15">
        <f t="shared" si="3"/>
        <v>0.29</v>
      </c>
      <c r="I10" s="15">
        <f t="shared" si="4"/>
        <v>67.57</v>
      </c>
      <c r="J10" s="15">
        <f t="shared" si="5"/>
        <v>0.1</v>
      </c>
      <c r="K10" s="15">
        <f t="shared" si="6"/>
        <v>23.3</v>
      </c>
      <c r="L10" s="16"/>
      <c r="M10" s="17"/>
      <c r="N10" s="11" t="s">
        <v>109</v>
      </c>
      <c r="O10">
        <f t="shared" si="7"/>
        <v>419.4</v>
      </c>
    </row>
    <row r="11" ht="17" customHeight="1" spans="1:15">
      <c r="A11" s="12" t="s">
        <v>121</v>
      </c>
      <c r="B11" s="13">
        <v>77</v>
      </c>
      <c r="C11" s="14">
        <v>0.6</v>
      </c>
      <c r="D11" s="14">
        <f>C11+0.4</f>
        <v>1</v>
      </c>
      <c r="E11" s="14">
        <v>0.5</v>
      </c>
      <c r="F11" s="15">
        <f t="shared" si="1"/>
        <v>0.65</v>
      </c>
      <c r="G11" s="15">
        <f t="shared" si="2"/>
        <v>50.05</v>
      </c>
      <c r="H11" s="15">
        <f t="shared" si="3"/>
        <v>0.24</v>
      </c>
      <c r="I11" s="15">
        <f t="shared" si="4"/>
        <v>18.48</v>
      </c>
      <c r="J11" s="15">
        <f t="shared" si="5"/>
        <v>0.1</v>
      </c>
      <c r="K11" s="15">
        <f t="shared" si="6"/>
        <v>7.7</v>
      </c>
      <c r="L11" s="16"/>
      <c r="M11" s="17"/>
      <c r="N11" s="11" t="s">
        <v>115</v>
      </c>
      <c r="O11">
        <f t="shared" si="7"/>
        <v>92.4</v>
      </c>
    </row>
    <row r="12" ht="17" customHeight="1" spans="1:15">
      <c r="A12" s="12"/>
      <c r="B12" s="18"/>
      <c r="C12" s="14"/>
      <c r="D12" s="14"/>
      <c r="E12" s="14"/>
      <c r="F12" s="15"/>
      <c r="G12" s="15"/>
      <c r="H12" s="15"/>
      <c r="I12" s="15"/>
      <c r="J12" s="15"/>
      <c r="K12" s="15"/>
      <c r="L12" s="16"/>
      <c r="M12" s="17"/>
      <c r="N12" s="11"/>
    </row>
    <row r="13" ht="17" customHeight="1" spans="1:15">
      <c r="A13" s="19" t="s">
        <v>60</v>
      </c>
      <c r="B13" s="20">
        <f>SUM(B3:B12)</f>
        <v>1321</v>
      </c>
      <c r="C13" s="21"/>
      <c r="D13" s="22"/>
      <c r="E13" s="22"/>
      <c r="F13" s="23"/>
      <c r="G13" s="23">
        <f>SUM(G3:G12)</f>
        <v>1287.64</v>
      </c>
      <c r="H13" s="23"/>
      <c r="I13" s="23">
        <f>SUM(I3:I12)</f>
        <v>359.58</v>
      </c>
      <c r="J13" s="24"/>
      <c r="K13" s="24">
        <f>SUM(K3:K12)</f>
        <v>132.1</v>
      </c>
      <c r="L13" s="25"/>
      <c r="M13" s="25"/>
      <c r="N13" s="11"/>
      <c r="O13">
        <f>SUM(O3:O12)</f>
        <v>1841.9</v>
      </c>
    </row>
    <row r="14" spans="1:15">
      <c r="A14" s="26"/>
      <c r="B14" s="27"/>
      <c r="C14" s="26"/>
      <c r="D14" s="26"/>
      <c r="E14" s="26"/>
      <c r="F14" s="26"/>
      <c r="G14" s="26"/>
      <c r="H14" s="26"/>
      <c r="I14" s="26"/>
      <c r="J14" s="26"/>
      <c r="K14" s="26"/>
      <c r="L14" s="28"/>
      <c r="M14" s="29"/>
    </row>
  </sheetData>
  <mergeCells count="2">
    <mergeCell ref="A1:M1"/>
    <mergeCell ref="A14:K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现状地类表</vt:lpstr>
      <vt:lpstr>调整后地类表</vt:lpstr>
      <vt:lpstr>工程特性表</vt:lpstr>
      <vt:lpstr>土方计算</vt:lpstr>
      <vt:lpstr>挡墙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</cp:lastModifiedBy>
  <dcterms:created xsi:type="dcterms:W3CDTF">2017-12-13T02:18:00Z</dcterms:created>
  <dcterms:modified xsi:type="dcterms:W3CDTF">2026-05-28T04:46:29Z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2052-12.1.0.24655</vt:lpwstr>
  </property>
  <property fmtid="{D5CDD505-2E9C-101B-9397-08002B2CF9AE}" pid="3" name="ICV">
    <vt:lpwstr>E0CAA555AD404F79AE618D7ECA7ABB56_13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