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田块挡墙" sheetId="1" r:id="rId1"/>
    <sheet name="周边挡墙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<sst xmlns="http://schemas.openxmlformats.org/spreadsheetml/2006/main" count="74" uniqueCount="66">
  <si>
    <t>临海市白水洋镇新庄村土地整治项目（二期）田坎长度汇总表</t>
  </si>
  <si>
    <t>编号</t>
  </si>
  <si>
    <t>长度（米）</t>
  </si>
  <si>
    <t>平均高度</t>
  </si>
  <si>
    <t>挡墙高度</t>
  </si>
  <si>
    <t>土方开挖</t>
  </si>
  <si>
    <t>原土回填</t>
  </si>
  <si>
    <t>干砌块石方量</t>
  </si>
  <si>
    <t>土工布</t>
  </si>
  <si>
    <t>1号坎</t>
  </si>
  <si>
    <t>2号坎</t>
  </si>
  <si>
    <t>3号坎</t>
  </si>
  <si>
    <t>4号坎</t>
  </si>
  <si>
    <t>5号坎</t>
  </si>
  <si>
    <t>6号坎</t>
  </si>
  <si>
    <t>7号坎</t>
  </si>
  <si>
    <t>8号坎</t>
  </si>
  <si>
    <t>9号坎</t>
  </si>
  <si>
    <t>10号坎</t>
  </si>
  <si>
    <t>11号坎</t>
  </si>
  <si>
    <t>12号坎</t>
  </si>
  <si>
    <t>13号坎</t>
  </si>
  <si>
    <t>14号坎</t>
  </si>
  <si>
    <t>15号坎</t>
  </si>
  <si>
    <t>16号坎</t>
  </si>
  <si>
    <t>17号坎</t>
  </si>
  <si>
    <t>18号坎</t>
  </si>
  <si>
    <t>19号坎</t>
  </si>
  <si>
    <t>20号坎</t>
  </si>
  <si>
    <t>21号坎</t>
  </si>
  <si>
    <t>22号坎</t>
  </si>
  <si>
    <t>23号坎</t>
  </si>
  <si>
    <t>24号坎</t>
  </si>
  <si>
    <t>25号坎</t>
  </si>
  <si>
    <t>26号坎</t>
  </si>
  <si>
    <t>27号坎</t>
  </si>
  <si>
    <t>28号坎</t>
  </si>
  <si>
    <t>29号坎</t>
  </si>
  <si>
    <t>30号坎</t>
  </si>
  <si>
    <t>31号坎</t>
  </si>
  <si>
    <t>32号坎</t>
  </si>
  <si>
    <t>33号坎</t>
  </si>
  <si>
    <t>34号坎</t>
  </si>
  <si>
    <t>35号坎</t>
  </si>
  <si>
    <t>36号坎</t>
  </si>
  <si>
    <t>37号坎</t>
  </si>
  <si>
    <t>38号坎</t>
  </si>
  <si>
    <t>39号坎</t>
  </si>
  <si>
    <t>40号坎</t>
  </si>
  <si>
    <t>41号坎</t>
  </si>
  <si>
    <t>42号坎</t>
  </si>
  <si>
    <t>43号坎</t>
  </si>
  <si>
    <t>44号坎</t>
  </si>
  <si>
    <t>45号坎</t>
  </si>
  <si>
    <t>46号坎</t>
  </si>
  <si>
    <t>47号坎</t>
  </si>
  <si>
    <t>48号坎</t>
  </si>
  <si>
    <t>49号坎</t>
  </si>
  <si>
    <t>临海市白水洋镇新庄村土地整治项目（二期）周边田坎长度汇总表</t>
  </si>
  <si>
    <t>DQ1</t>
  </si>
  <si>
    <t>DQ2</t>
  </si>
  <si>
    <t>DQ3</t>
  </si>
  <si>
    <t>DQ4</t>
  </si>
  <si>
    <t>DQ5</t>
  </si>
  <si>
    <t>DQ6</t>
  </si>
  <si>
    <t>土坟四周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</si>
</sst>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);\(0.00\)"/>
    <numFmt numFmtId="178" formatCode="0.000_ "/>
    <numFmt numFmtId="179" formatCode="0.000_);[Red]\(0.000\)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6">
    <xf numFmtId="0" fontId="0" fillId="0" borderId="0" xfId="0"/>
    <xf numFmtId="176" fontId="0" fillId="0" borderId="0" xfId="0" applyNumberFormat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0" fillId="0" borderId="5" xfId="0" applyBorder="1" applyAlignment="1">
      <alignment horizontal="center" vertical="center"/>
    </xf>
    <xf numFmtId="0" fontId="0" fillId="0" borderId="5" xfId="0" applyBorder="1"/>
    <xf numFmtId="176" fontId="0" fillId="0" borderId="5" xfId="0" applyNumberFormat="1" applyBorder="1"/>
    <xf numFmtId="177" fontId="0" fillId="0" borderId="5" xfId="0" applyNumberFormat="1" applyBorder="1" applyAlignment="1">
      <alignment horizontal="center"/>
    </xf>
    <xf numFmtId="178" fontId="0" fillId="0" borderId="5" xfId="0" applyNumberFormat="1" applyFill="1" applyBorder="1"/>
    <xf numFmtId="178" fontId="0" fillId="0" borderId="5" xfId="0" applyNumberFormat="1" applyBorder="1"/>
    <xf numFmtId="179" fontId="0" fillId="0" borderId="5" xfId="0" applyNumberFormat="1" applyBorder="1"/>
    <xf numFmtId="178" fontId="0" fillId="0" borderId="5" xfId="0" applyNumberFormat="1" applyFill="1" applyBorder="1"/>
    <xf numFmtId="177" fontId="0" fillId="0" borderId="5" xfId="0" applyNumberFormat="1" applyBorder="1" applyAlignment="1">
      <alignment horizontal="center" vertical="center"/>
    </xf>
    <xf numFmtId="177" fontId="0" fillId="0" borderId="5" xfId="0" applyNumberForma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4"/>
  <sheetViews>
    <sheetView topLeftCell="A4" workbookViewId="0">
      <selection activeCell="A4" sqref="$A1:$XFD1048576"/>
    </sheetView>
  </sheetViews>
  <sheetFormatPr defaultColWidth="9" defaultRowHeight="13.5" outlineLevelCol="7"/>
  <cols>
    <col min="2" max="2" width="23.625" customWidth="1"/>
    <col min="3" max="4" width="12.625"/>
    <col min="5" max="5" width="10.625" style="1" customWidth="1"/>
    <col min="6" max="6" width="12.625" style="1"/>
    <col min="7" max="7" width="14.75" style="1" customWidth="1"/>
    <col min="8" max="8" width="16.5" customWidth="1"/>
  </cols>
  <sheetData>
    <row r="1" customHeight="1" spans="1:2">
      <c r="A1" s="2" t="s">
        <v>0</v>
      </c>
      <c r="B1" s="3"/>
    </row>
    <row r="2" spans="1:2">
      <c r="A2" s="4"/>
      <c r="B2" s="5"/>
    </row>
    <row r="3" spans="1:8">
      <c r="A3" s="6" t="s">
        <v>1</v>
      </c>
      <c r="B3" s="6" t="s">
        <v>2</v>
      </c>
      <c r="C3" s="7" t="s">
        <v>3</v>
      </c>
      <c r="D3" s="7" t="s">
        <v>4</v>
      </c>
      <c r="E3" s="8" t="s">
        <v>5</v>
      </c>
      <c r="F3" s="8" t="s">
        <v>6</v>
      </c>
      <c r="G3" s="8" t="s">
        <v>7</v>
      </c>
      <c r="H3" s="7" t="s">
        <v>8</v>
      </c>
    </row>
    <row r="4" spans="1:8">
      <c r="A4" s="6" t="s">
        <v>9</v>
      </c>
      <c r="B4" s="9">
        <v>141.3</v>
      </c>
      <c r="C4" s="10">
        <v>0.2</v>
      </c>
      <c r="D4" s="11">
        <f>C4+0.4</f>
        <v>0.6</v>
      </c>
      <c r="E4" s="12">
        <f>(0.25*2+C4*0.3)*C4/2*B4</f>
        <v>7.9128</v>
      </c>
      <c r="F4" s="12">
        <f>(0.25*2+C4*0.3)*C4/2*B4</f>
        <v>7.9128</v>
      </c>
      <c r="G4" s="12">
        <f t="shared" ref="G4:G52" si="0">(0.5*2+D4*0.3)*D4/2*B4</f>
        <v>50.0202</v>
      </c>
      <c r="H4" s="7">
        <f>B4*D4</f>
        <v>84.78</v>
      </c>
    </row>
    <row r="5" spans="1:8">
      <c r="A5" s="6" t="s">
        <v>10</v>
      </c>
      <c r="B5" s="9">
        <v>145.9</v>
      </c>
      <c r="C5" s="10">
        <v>0.7</v>
      </c>
      <c r="D5" s="11">
        <f t="shared" ref="D5:D52" si="1">C5+0.4</f>
        <v>1.1</v>
      </c>
      <c r="E5" s="12">
        <f t="shared" ref="E5:E52" si="2">(0.25*2+C5*0.3)*C5/2*B5</f>
        <v>36.25615</v>
      </c>
      <c r="F5" s="12">
        <f t="shared" ref="F5:F52" si="3">(0.25*2+C5*0.3)*C5/2*B5</f>
        <v>36.25615</v>
      </c>
      <c r="G5" s="12">
        <f t="shared" si="0"/>
        <v>106.72585</v>
      </c>
      <c r="H5" s="7">
        <f t="shared" ref="H5:H52" si="4">B5*D5</f>
        <v>160.49</v>
      </c>
    </row>
    <row r="6" spans="1:8">
      <c r="A6" s="6" t="s">
        <v>11</v>
      </c>
      <c r="B6" s="9">
        <v>141.9</v>
      </c>
      <c r="C6" s="13">
        <v>0.5</v>
      </c>
      <c r="D6" s="11">
        <f t="shared" si="1"/>
        <v>0.9</v>
      </c>
      <c r="E6" s="12">
        <f t="shared" si="2"/>
        <v>23.05875</v>
      </c>
      <c r="F6" s="12">
        <f t="shared" si="3"/>
        <v>23.05875</v>
      </c>
      <c r="G6" s="12">
        <f t="shared" si="0"/>
        <v>81.09585</v>
      </c>
      <c r="H6" s="7">
        <f t="shared" si="4"/>
        <v>127.71</v>
      </c>
    </row>
    <row r="7" spans="1:8">
      <c r="A7" s="6" t="s">
        <v>12</v>
      </c>
      <c r="B7" s="14">
        <v>146.8</v>
      </c>
      <c r="C7" s="10">
        <v>0.6</v>
      </c>
      <c r="D7" s="11">
        <f t="shared" si="1"/>
        <v>1</v>
      </c>
      <c r="E7" s="12">
        <f t="shared" si="2"/>
        <v>29.9472</v>
      </c>
      <c r="F7" s="12">
        <f t="shared" si="3"/>
        <v>29.9472</v>
      </c>
      <c r="G7" s="12">
        <f t="shared" si="0"/>
        <v>95.42</v>
      </c>
      <c r="H7" s="7">
        <f t="shared" si="4"/>
        <v>146.8</v>
      </c>
    </row>
    <row r="8" spans="1:8">
      <c r="A8" s="6" t="s">
        <v>13</v>
      </c>
      <c r="B8" s="14">
        <v>36.3</v>
      </c>
      <c r="C8" s="13">
        <v>0.3</v>
      </c>
      <c r="D8" s="11">
        <f t="shared" si="1"/>
        <v>0.7</v>
      </c>
      <c r="E8" s="12">
        <f t="shared" si="2"/>
        <v>3.21255</v>
      </c>
      <c r="F8" s="12">
        <f t="shared" si="3"/>
        <v>3.21255</v>
      </c>
      <c r="G8" s="12">
        <f t="shared" si="0"/>
        <v>15.37305</v>
      </c>
      <c r="H8" s="7">
        <f t="shared" si="4"/>
        <v>25.41</v>
      </c>
    </row>
    <row r="9" spans="1:8">
      <c r="A9" s="6" t="s">
        <v>14</v>
      </c>
      <c r="B9" s="14">
        <v>108.5</v>
      </c>
      <c r="C9" s="10">
        <v>0.6</v>
      </c>
      <c r="D9" s="11">
        <f t="shared" si="1"/>
        <v>1</v>
      </c>
      <c r="E9" s="12">
        <f t="shared" si="2"/>
        <v>22.134</v>
      </c>
      <c r="F9" s="12">
        <f t="shared" si="3"/>
        <v>22.134</v>
      </c>
      <c r="G9" s="12">
        <f t="shared" si="0"/>
        <v>70.525</v>
      </c>
      <c r="H9" s="7">
        <f t="shared" si="4"/>
        <v>108.5</v>
      </c>
    </row>
    <row r="10" spans="1:8">
      <c r="A10" s="6" t="s">
        <v>15</v>
      </c>
      <c r="B10" s="14">
        <v>97.6</v>
      </c>
      <c r="C10" s="10">
        <v>1</v>
      </c>
      <c r="D10" s="11">
        <f t="shared" si="1"/>
        <v>1.4</v>
      </c>
      <c r="E10" s="12">
        <f t="shared" si="2"/>
        <v>39.04</v>
      </c>
      <c r="F10" s="12">
        <f t="shared" si="3"/>
        <v>39.04</v>
      </c>
      <c r="G10" s="12">
        <f t="shared" si="0"/>
        <v>97.0144</v>
      </c>
      <c r="H10" s="7">
        <f t="shared" si="4"/>
        <v>136.64</v>
      </c>
    </row>
    <row r="11" spans="1:8">
      <c r="A11" s="6" t="s">
        <v>16</v>
      </c>
      <c r="B11" s="14">
        <v>101</v>
      </c>
      <c r="C11" s="13">
        <v>1</v>
      </c>
      <c r="D11" s="11">
        <f t="shared" si="1"/>
        <v>1.4</v>
      </c>
      <c r="E11" s="12">
        <f t="shared" si="2"/>
        <v>40.4</v>
      </c>
      <c r="F11" s="12">
        <f t="shared" si="3"/>
        <v>40.4</v>
      </c>
      <c r="G11" s="12">
        <f t="shared" si="0"/>
        <v>100.394</v>
      </c>
      <c r="H11" s="7">
        <f t="shared" si="4"/>
        <v>141.4</v>
      </c>
    </row>
    <row r="12" spans="1:8">
      <c r="A12" s="6" t="s">
        <v>17</v>
      </c>
      <c r="B12" s="14">
        <v>91.1</v>
      </c>
      <c r="C12" s="13">
        <v>0.6</v>
      </c>
      <c r="D12" s="11">
        <f t="shared" si="1"/>
        <v>1</v>
      </c>
      <c r="E12" s="12">
        <f t="shared" si="2"/>
        <v>18.5844</v>
      </c>
      <c r="F12" s="12">
        <f t="shared" si="3"/>
        <v>18.5844</v>
      </c>
      <c r="G12" s="12">
        <f t="shared" si="0"/>
        <v>59.215</v>
      </c>
      <c r="H12" s="7">
        <f t="shared" si="4"/>
        <v>91.1</v>
      </c>
    </row>
    <row r="13" spans="1:8">
      <c r="A13" s="6" t="s">
        <v>18</v>
      </c>
      <c r="B13" s="14">
        <v>69.7</v>
      </c>
      <c r="C13" s="10">
        <v>0.5</v>
      </c>
      <c r="D13" s="11">
        <f t="shared" si="1"/>
        <v>0.9</v>
      </c>
      <c r="E13" s="12">
        <f t="shared" si="2"/>
        <v>11.32625</v>
      </c>
      <c r="F13" s="12">
        <f t="shared" si="3"/>
        <v>11.32625</v>
      </c>
      <c r="G13" s="12">
        <f t="shared" si="0"/>
        <v>39.83355</v>
      </c>
      <c r="H13" s="7">
        <f t="shared" si="4"/>
        <v>62.73</v>
      </c>
    </row>
    <row r="14" spans="1:8">
      <c r="A14" s="6" t="s">
        <v>19</v>
      </c>
      <c r="B14" s="14">
        <v>71.1</v>
      </c>
      <c r="C14" s="13">
        <v>0.8</v>
      </c>
      <c r="D14" s="11">
        <f t="shared" si="1"/>
        <v>1.2</v>
      </c>
      <c r="E14" s="12">
        <f t="shared" si="2"/>
        <v>21.0456</v>
      </c>
      <c r="F14" s="12">
        <f t="shared" si="3"/>
        <v>21.0456</v>
      </c>
      <c r="G14" s="12">
        <f t="shared" si="0"/>
        <v>58.0176</v>
      </c>
      <c r="H14" s="7">
        <f t="shared" si="4"/>
        <v>85.32</v>
      </c>
    </row>
    <row r="15" spans="1:8">
      <c r="A15" s="6" t="s">
        <v>20</v>
      </c>
      <c r="B15" s="14">
        <v>142.3</v>
      </c>
      <c r="C15" s="10">
        <v>0.5</v>
      </c>
      <c r="D15" s="11">
        <f t="shared" si="1"/>
        <v>0.9</v>
      </c>
      <c r="E15" s="12">
        <f t="shared" si="2"/>
        <v>23.12375</v>
      </c>
      <c r="F15" s="12">
        <f t="shared" si="3"/>
        <v>23.12375</v>
      </c>
      <c r="G15" s="12">
        <f t="shared" si="0"/>
        <v>81.32445</v>
      </c>
      <c r="H15" s="7">
        <f t="shared" si="4"/>
        <v>128.07</v>
      </c>
    </row>
    <row r="16" spans="1:8">
      <c r="A16" s="6" t="s">
        <v>21</v>
      </c>
      <c r="B16" s="14">
        <v>142.3</v>
      </c>
      <c r="C16" s="13">
        <v>0.5</v>
      </c>
      <c r="D16" s="11">
        <f t="shared" si="1"/>
        <v>0.9</v>
      </c>
      <c r="E16" s="12">
        <f t="shared" si="2"/>
        <v>23.12375</v>
      </c>
      <c r="F16" s="12">
        <f t="shared" si="3"/>
        <v>23.12375</v>
      </c>
      <c r="G16" s="12">
        <f t="shared" si="0"/>
        <v>81.32445</v>
      </c>
      <c r="H16" s="7">
        <f t="shared" si="4"/>
        <v>128.07</v>
      </c>
    </row>
    <row r="17" spans="1:8">
      <c r="A17" s="6" t="s">
        <v>22</v>
      </c>
      <c r="B17" s="14">
        <v>103.3</v>
      </c>
      <c r="C17" s="10">
        <v>0.5</v>
      </c>
      <c r="D17" s="11">
        <f t="shared" si="1"/>
        <v>0.9</v>
      </c>
      <c r="E17" s="12">
        <f t="shared" si="2"/>
        <v>16.78625</v>
      </c>
      <c r="F17" s="12">
        <f t="shared" si="3"/>
        <v>16.78625</v>
      </c>
      <c r="G17" s="12">
        <f t="shared" si="0"/>
        <v>59.03595</v>
      </c>
      <c r="H17" s="7">
        <f t="shared" si="4"/>
        <v>92.97</v>
      </c>
    </row>
    <row r="18" spans="1:8">
      <c r="A18" s="6" t="s">
        <v>23</v>
      </c>
      <c r="B18" s="14">
        <v>71.1</v>
      </c>
      <c r="C18" s="10">
        <v>0.7</v>
      </c>
      <c r="D18" s="11">
        <f t="shared" si="1"/>
        <v>1.1</v>
      </c>
      <c r="E18" s="12">
        <f t="shared" si="2"/>
        <v>17.66835</v>
      </c>
      <c r="F18" s="12">
        <f t="shared" si="3"/>
        <v>17.66835</v>
      </c>
      <c r="G18" s="12">
        <f t="shared" si="0"/>
        <v>52.00965</v>
      </c>
      <c r="H18" s="7">
        <f t="shared" si="4"/>
        <v>78.21</v>
      </c>
    </row>
    <row r="19" spans="1:8">
      <c r="A19" s="6" t="s">
        <v>24</v>
      </c>
      <c r="B19" s="15">
        <v>141.6</v>
      </c>
      <c r="C19" s="10">
        <v>0.8</v>
      </c>
      <c r="D19" s="11">
        <f t="shared" si="1"/>
        <v>1.2</v>
      </c>
      <c r="E19" s="12">
        <f t="shared" si="2"/>
        <v>41.9136</v>
      </c>
      <c r="F19" s="12">
        <f t="shared" si="3"/>
        <v>41.9136</v>
      </c>
      <c r="G19" s="12">
        <f t="shared" si="0"/>
        <v>115.5456</v>
      </c>
      <c r="H19" s="7">
        <f t="shared" si="4"/>
        <v>169.92</v>
      </c>
    </row>
    <row r="20" spans="1:8">
      <c r="A20" s="6" t="s">
        <v>25</v>
      </c>
      <c r="B20" s="15">
        <v>142.3</v>
      </c>
      <c r="C20" s="13">
        <v>0.6</v>
      </c>
      <c r="D20" s="11">
        <f t="shared" si="1"/>
        <v>1</v>
      </c>
      <c r="E20" s="12">
        <f t="shared" si="2"/>
        <v>29.0292</v>
      </c>
      <c r="F20" s="12">
        <f t="shared" si="3"/>
        <v>29.0292</v>
      </c>
      <c r="G20" s="12">
        <f t="shared" si="0"/>
        <v>92.495</v>
      </c>
      <c r="H20" s="7">
        <f t="shared" si="4"/>
        <v>142.3</v>
      </c>
    </row>
    <row r="21" spans="1:8">
      <c r="A21" s="6" t="s">
        <v>26</v>
      </c>
      <c r="B21" s="15">
        <v>71.1</v>
      </c>
      <c r="C21" s="10">
        <v>0.2</v>
      </c>
      <c r="D21" s="11">
        <f t="shared" si="1"/>
        <v>0.6</v>
      </c>
      <c r="E21" s="12">
        <f t="shared" si="2"/>
        <v>3.9816</v>
      </c>
      <c r="F21" s="12">
        <f t="shared" si="3"/>
        <v>3.9816</v>
      </c>
      <c r="G21" s="12">
        <f t="shared" si="0"/>
        <v>25.1694</v>
      </c>
      <c r="H21" s="7">
        <f t="shared" si="4"/>
        <v>42.66</v>
      </c>
    </row>
    <row r="22" spans="1:8">
      <c r="A22" s="6" t="s">
        <v>27</v>
      </c>
      <c r="B22" s="15">
        <v>192.4</v>
      </c>
      <c r="C22" s="10">
        <v>1</v>
      </c>
      <c r="D22" s="11">
        <f t="shared" si="1"/>
        <v>1.4</v>
      </c>
      <c r="E22" s="12">
        <f t="shared" si="2"/>
        <v>76.96</v>
      </c>
      <c r="F22" s="12">
        <f t="shared" si="3"/>
        <v>76.96</v>
      </c>
      <c r="G22" s="12">
        <f t="shared" si="0"/>
        <v>191.2456</v>
      </c>
      <c r="H22" s="7">
        <f t="shared" si="4"/>
        <v>269.36</v>
      </c>
    </row>
    <row r="23" spans="1:8">
      <c r="A23" s="6" t="s">
        <v>28</v>
      </c>
      <c r="B23" s="15">
        <v>144.9</v>
      </c>
      <c r="C23" s="10">
        <v>0.6</v>
      </c>
      <c r="D23" s="11">
        <f t="shared" si="1"/>
        <v>1</v>
      </c>
      <c r="E23" s="12">
        <f t="shared" si="2"/>
        <v>29.5596</v>
      </c>
      <c r="F23" s="12">
        <f t="shared" si="3"/>
        <v>29.5596</v>
      </c>
      <c r="G23" s="12">
        <f t="shared" si="0"/>
        <v>94.185</v>
      </c>
      <c r="H23" s="7">
        <f t="shared" si="4"/>
        <v>144.9</v>
      </c>
    </row>
    <row r="24" spans="1:8">
      <c r="A24" s="6" t="s">
        <v>29</v>
      </c>
      <c r="B24" s="15">
        <v>85.2</v>
      </c>
      <c r="C24" s="10">
        <v>0.6</v>
      </c>
      <c r="D24" s="11">
        <f t="shared" si="1"/>
        <v>1</v>
      </c>
      <c r="E24" s="12">
        <f t="shared" si="2"/>
        <v>17.3808</v>
      </c>
      <c r="F24" s="12">
        <f t="shared" si="3"/>
        <v>17.3808</v>
      </c>
      <c r="G24" s="12">
        <f t="shared" si="0"/>
        <v>55.38</v>
      </c>
      <c r="H24" s="7">
        <f t="shared" si="4"/>
        <v>85.2</v>
      </c>
    </row>
    <row r="25" spans="1:8">
      <c r="A25" s="6" t="s">
        <v>30</v>
      </c>
      <c r="B25" s="15">
        <v>109.9</v>
      </c>
      <c r="C25" s="10">
        <v>0.2</v>
      </c>
      <c r="D25" s="11">
        <f t="shared" si="1"/>
        <v>0.6</v>
      </c>
      <c r="E25" s="12">
        <f t="shared" si="2"/>
        <v>6.1544</v>
      </c>
      <c r="F25" s="12">
        <f t="shared" si="3"/>
        <v>6.1544</v>
      </c>
      <c r="G25" s="12">
        <f t="shared" si="0"/>
        <v>38.9046</v>
      </c>
      <c r="H25" s="7">
        <f t="shared" si="4"/>
        <v>65.94</v>
      </c>
    </row>
    <row r="26" spans="1:8">
      <c r="A26" s="6" t="s">
        <v>31</v>
      </c>
      <c r="B26" s="15">
        <v>71.1</v>
      </c>
      <c r="C26" s="10">
        <v>0.6</v>
      </c>
      <c r="D26" s="11">
        <f t="shared" si="1"/>
        <v>1</v>
      </c>
      <c r="E26" s="12">
        <f t="shared" si="2"/>
        <v>14.5044</v>
      </c>
      <c r="F26" s="12">
        <f t="shared" si="3"/>
        <v>14.5044</v>
      </c>
      <c r="G26" s="12">
        <f t="shared" si="0"/>
        <v>46.215</v>
      </c>
      <c r="H26" s="7">
        <f t="shared" si="4"/>
        <v>71.1</v>
      </c>
    </row>
    <row r="27" spans="1:8">
      <c r="A27" s="6" t="s">
        <v>32</v>
      </c>
      <c r="B27" s="15">
        <v>71.1</v>
      </c>
      <c r="C27" s="10">
        <v>0.9</v>
      </c>
      <c r="D27" s="11">
        <f t="shared" si="1"/>
        <v>1.3</v>
      </c>
      <c r="E27" s="12">
        <f t="shared" si="2"/>
        <v>24.63615</v>
      </c>
      <c r="F27" s="12">
        <f t="shared" si="3"/>
        <v>24.63615</v>
      </c>
      <c r="G27" s="12">
        <f t="shared" si="0"/>
        <v>64.23885</v>
      </c>
      <c r="H27" s="7">
        <f t="shared" si="4"/>
        <v>92.43</v>
      </c>
    </row>
    <row r="28" spans="1:8">
      <c r="A28" s="6" t="s">
        <v>33</v>
      </c>
      <c r="B28" s="15">
        <v>71.1</v>
      </c>
      <c r="C28" s="10">
        <v>0.5</v>
      </c>
      <c r="D28" s="11">
        <f t="shared" si="1"/>
        <v>0.9</v>
      </c>
      <c r="E28" s="12">
        <f t="shared" si="2"/>
        <v>11.55375</v>
      </c>
      <c r="F28" s="12">
        <f t="shared" si="3"/>
        <v>11.55375</v>
      </c>
      <c r="G28" s="12">
        <f t="shared" si="0"/>
        <v>40.63365</v>
      </c>
      <c r="H28" s="7">
        <f t="shared" si="4"/>
        <v>63.99</v>
      </c>
    </row>
    <row r="29" spans="1:8">
      <c r="A29" s="6" t="s">
        <v>34</v>
      </c>
      <c r="B29" s="15">
        <v>114.4</v>
      </c>
      <c r="C29" s="10">
        <v>0.3</v>
      </c>
      <c r="D29" s="11">
        <f t="shared" si="1"/>
        <v>0.7</v>
      </c>
      <c r="E29" s="12">
        <f t="shared" si="2"/>
        <v>10.1244</v>
      </c>
      <c r="F29" s="12">
        <f t="shared" si="3"/>
        <v>10.1244</v>
      </c>
      <c r="G29" s="12">
        <f t="shared" si="0"/>
        <v>48.4484</v>
      </c>
      <c r="H29" s="7">
        <f t="shared" si="4"/>
        <v>80.08</v>
      </c>
    </row>
    <row r="30" spans="1:8">
      <c r="A30" s="6" t="s">
        <v>35</v>
      </c>
      <c r="B30" s="15">
        <v>120</v>
      </c>
      <c r="C30" s="10">
        <v>0.4</v>
      </c>
      <c r="D30" s="11">
        <f t="shared" si="1"/>
        <v>0.8</v>
      </c>
      <c r="E30" s="12">
        <f t="shared" si="2"/>
        <v>14.88</v>
      </c>
      <c r="F30" s="12">
        <f t="shared" si="3"/>
        <v>14.88</v>
      </c>
      <c r="G30" s="12">
        <f t="shared" si="0"/>
        <v>59.52</v>
      </c>
      <c r="H30" s="7">
        <f t="shared" si="4"/>
        <v>96</v>
      </c>
    </row>
    <row r="31" spans="1:8">
      <c r="A31" s="6" t="s">
        <v>36</v>
      </c>
      <c r="B31" s="15">
        <v>70.1</v>
      </c>
      <c r="C31" s="10">
        <v>0.7</v>
      </c>
      <c r="D31" s="11">
        <f t="shared" si="1"/>
        <v>1.1</v>
      </c>
      <c r="E31" s="12">
        <f t="shared" si="2"/>
        <v>17.41985</v>
      </c>
      <c r="F31" s="12">
        <f t="shared" si="3"/>
        <v>17.41985</v>
      </c>
      <c r="G31" s="12">
        <f t="shared" si="0"/>
        <v>51.27815</v>
      </c>
      <c r="H31" s="7">
        <f t="shared" si="4"/>
        <v>77.11</v>
      </c>
    </row>
    <row r="32" spans="1:8">
      <c r="A32" s="6" t="s">
        <v>37</v>
      </c>
      <c r="B32" s="15">
        <v>70</v>
      </c>
      <c r="C32" s="10">
        <v>0</v>
      </c>
      <c r="D32" s="11">
        <f t="shared" si="1"/>
        <v>0.4</v>
      </c>
      <c r="E32" s="12">
        <f t="shared" si="2"/>
        <v>0</v>
      </c>
      <c r="F32" s="12">
        <f t="shared" si="3"/>
        <v>0</v>
      </c>
      <c r="G32" s="12">
        <f t="shared" si="0"/>
        <v>15.68</v>
      </c>
      <c r="H32" s="7">
        <f t="shared" si="4"/>
        <v>28</v>
      </c>
    </row>
    <row r="33" spans="1:8">
      <c r="A33" s="6" t="s">
        <v>38</v>
      </c>
      <c r="B33" s="15">
        <v>70</v>
      </c>
      <c r="C33" s="10">
        <v>0.5</v>
      </c>
      <c r="D33" s="11">
        <f t="shared" si="1"/>
        <v>0.9</v>
      </c>
      <c r="E33" s="12">
        <f t="shared" si="2"/>
        <v>11.375</v>
      </c>
      <c r="F33" s="12">
        <f t="shared" si="3"/>
        <v>11.375</v>
      </c>
      <c r="G33" s="12">
        <f t="shared" si="0"/>
        <v>40.005</v>
      </c>
      <c r="H33" s="7">
        <f t="shared" si="4"/>
        <v>63</v>
      </c>
    </row>
    <row r="34" spans="1:8">
      <c r="A34" s="6" t="s">
        <v>39</v>
      </c>
      <c r="B34" s="15">
        <v>70.1</v>
      </c>
      <c r="C34" s="10">
        <v>1</v>
      </c>
      <c r="D34" s="11">
        <f t="shared" si="1"/>
        <v>1.4</v>
      </c>
      <c r="E34" s="12">
        <f t="shared" si="2"/>
        <v>28.04</v>
      </c>
      <c r="F34" s="12">
        <f t="shared" si="3"/>
        <v>28.04</v>
      </c>
      <c r="G34" s="12">
        <f t="shared" si="0"/>
        <v>69.6794</v>
      </c>
      <c r="H34" s="7">
        <f t="shared" si="4"/>
        <v>98.14</v>
      </c>
    </row>
    <row r="35" spans="1:8">
      <c r="A35" s="6" t="s">
        <v>40</v>
      </c>
      <c r="B35" s="15">
        <v>65</v>
      </c>
      <c r="C35" s="10">
        <v>0.5</v>
      </c>
      <c r="D35" s="11">
        <f t="shared" si="1"/>
        <v>0.9</v>
      </c>
      <c r="E35" s="12">
        <f t="shared" si="2"/>
        <v>10.5625</v>
      </c>
      <c r="F35" s="12">
        <f t="shared" si="3"/>
        <v>10.5625</v>
      </c>
      <c r="G35" s="12">
        <f t="shared" si="0"/>
        <v>37.1475</v>
      </c>
      <c r="H35" s="7">
        <f t="shared" si="4"/>
        <v>58.5</v>
      </c>
    </row>
    <row r="36" spans="1:8">
      <c r="A36" s="6" t="s">
        <v>41</v>
      </c>
      <c r="B36" s="15">
        <v>47.8</v>
      </c>
      <c r="C36" s="10">
        <v>0.3</v>
      </c>
      <c r="D36" s="11">
        <f t="shared" si="1"/>
        <v>0.7</v>
      </c>
      <c r="E36" s="12">
        <f t="shared" si="2"/>
        <v>4.2303</v>
      </c>
      <c r="F36" s="12">
        <f t="shared" si="3"/>
        <v>4.2303</v>
      </c>
      <c r="G36" s="12">
        <f t="shared" si="0"/>
        <v>20.2433</v>
      </c>
      <c r="H36" s="7">
        <f t="shared" si="4"/>
        <v>33.46</v>
      </c>
    </row>
    <row r="37" spans="1:8">
      <c r="A37" s="6" t="s">
        <v>42</v>
      </c>
      <c r="B37" s="15">
        <v>126.5</v>
      </c>
      <c r="C37" s="10">
        <v>0.6</v>
      </c>
      <c r="D37" s="11">
        <f t="shared" si="1"/>
        <v>1</v>
      </c>
      <c r="E37" s="12">
        <f t="shared" si="2"/>
        <v>25.806</v>
      </c>
      <c r="F37" s="12">
        <f t="shared" si="3"/>
        <v>25.806</v>
      </c>
      <c r="G37" s="12">
        <f t="shared" si="0"/>
        <v>82.225</v>
      </c>
      <c r="H37" s="7">
        <f t="shared" si="4"/>
        <v>126.5</v>
      </c>
    </row>
    <row r="38" spans="1:8">
      <c r="A38" s="6" t="s">
        <v>43</v>
      </c>
      <c r="B38" s="15">
        <v>125.3</v>
      </c>
      <c r="C38" s="10">
        <v>0.6</v>
      </c>
      <c r="D38" s="11">
        <f t="shared" si="1"/>
        <v>1</v>
      </c>
      <c r="E38" s="12">
        <f t="shared" si="2"/>
        <v>25.5612</v>
      </c>
      <c r="F38" s="12">
        <f t="shared" si="3"/>
        <v>25.5612</v>
      </c>
      <c r="G38" s="12">
        <f t="shared" si="0"/>
        <v>81.445</v>
      </c>
      <c r="H38" s="7">
        <f t="shared" si="4"/>
        <v>125.3</v>
      </c>
    </row>
    <row r="39" spans="1:8">
      <c r="A39" s="6" t="s">
        <v>44</v>
      </c>
      <c r="B39" s="14">
        <v>180.9</v>
      </c>
      <c r="C39" s="13">
        <v>0.7</v>
      </c>
      <c r="D39" s="11">
        <f t="shared" si="1"/>
        <v>1.1</v>
      </c>
      <c r="E39" s="12">
        <f t="shared" si="2"/>
        <v>44.95365</v>
      </c>
      <c r="F39" s="12">
        <f t="shared" si="3"/>
        <v>44.95365</v>
      </c>
      <c r="G39" s="12">
        <f t="shared" si="0"/>
        <v>132.32835</v>
      </c>
      <c r="H39" s="7">
        <f t="shared" si="4"/>
        <v>198.99</v>
      </c>
    </row>
    <row r="40" spans="1:8">
      <c r="A40" s="6" t="s">
        <v>45</v>
      </c>
      <c r="B40" s="14">
        <v>62.7</v>
      </c>
      <c r="C40" s="10">
        <v>0.5</v>
      </c>
      <c r="D40" s="11">
        <f t="shared" si="1"/>
        <v>0.9</v>
      </c>
      <c r="E40" s="12">
        <f t="shared" si="2"/>
        <v>10.18875</v>
      </c>
      <c r="F40" s="12">
        <f t="shared" si="3"/>
        <v>10.18875</v>
      </c>
      <c r="G40" s="12">
        <f t="shared" si="0"/>
        <v>35.83305</v>
      </c>
      <c r="H40" s="7">
        <f t="shared" si="4"/>
        <v>56.43</v>
      </c>
    </row>
    <row r="41" spans="1:8">
      <c r="A41" s="6" t="s">
        <v>46</v>
      </c>
      <c r="B41" s="14">
        <v>106.7</v>
      </c>
      <c r="C41" s="10">
        <v>0.5</v>
      </c>
      <c r="D41" s="11">
        <f t="shared" si="1"/>
        <v>0.9</v>
      </c>
      <c r="E41" s="12">
        <f t="shared" si="2"/>
        <v>17.33875</v>
      </c>
      <c r="F41" s="12">
        <f t="shared" si="3"/>
        <v>17.33875</v>
      </c>
      <c r="G41" s="12">
        <f t="shared" si="0"/>
        <v>60.97905</v>
      </c>
      <c r="H41" s="7">
        <f t="shared" si="4"/>
        <v>96.03</v>
      </c>
    </row>
    <row r="42" spans="1:8">
      <c r="A42" s="6" t="s">
        <v>47</v>
      </c>
      <c r="B42" s="14">
        <v>110.2</v>
      </c>
      <c r="C42" s="10">
        <v>0.6</v>
      </c>
      <c r="D42" s="11">
        <f t="shared" si="1"/>
        <v>1</v>
      </c>
      <c r="E42" s="12">
        <f t="shared" si="2"/>
        <v>22.4808</v>
      </c>
      <c r="F42" s="12">
        <f t="shared" si="3"/>
        <v>22.4808</v>
      </c>
      <c r="G42" s="12">
        <f t="shared" si="0"/>
        <v>71.63</v>
      </c>
      <c r="H42" s="7">
        <f t="shared" si="4"/>
        <v>110.2</v>
      </c>
    </row>
    <row r="43" spans="1:8">
      <c r="A43" s="6" t="s">
        <v>48</v>
      </c>
      <c r="B43" s="14">
        <v>60.8</v>
      </c>
      <c r="C43" s="10">
        <v>0.8</v>
      </c>
      <c r="D43" s="11">
        <f t="shared" si="1"/>
        <v>1.2</v>
      </c>
      <c r="E43" s="12">
        <f t="shared" si="2"/>
        <v>17.9968</v>
      </c>
      <c r="F43" s="12">
        <f t="shared" si="3"/>
        <v>17.9968</v>
      </c>
      <c r="G43" s="12">
        <f t="shared" si="0"/>
        <v>49.6128</v>
      </c>
      <c r="H43" s="7">
        <f t="shared" si="4"/>
        <v>72.96</v>
      </c>
    </row>
    <row r="44" spans="1:8">
      <c r="A44" s="6" t="s">
        <v>49</v>
      </c>
      <c r="B44" s="14">
        <v>130.6</v>
      </c>
      <c r="C44" s="10">
        <v>0.5</v>
      </c>
      <c r="D44" s="11">
        <f t="shared" si="1"/>
        <v>0.9</v>
      </c>
      <c r="E44" s="12">
        <f t="shared" si="2"/>
        <v>21.2225</v>
      </c>
      <c r="F44" s="12">
        <f t="shared" si="3"/>
        <v>21.2225</v>
      </c>
      <c r="G44" s="12">
        <f t="shared" si="0"/>
        <v>74.6379</v>
      </c>
      <c r="H44" s="7">
        <f t="shared" si="4"/>
        <v>117.54</v>
      </c>
    </row>
    <row r="45" spans="1:8">
      <c r="A45" s="6" t="s">
        <v>50</v>
      </c>
      <c r="B45" s="14">
        <v>185.7</v>
      </c>
      <c r="C45" s="10">
        <v>0.4</v>
      </c>
      <c r="D45" s="11">
        <f t="shared" si="1"/>
        <v>0.8</v>
      </c>
      <c r="E45" s="12">
        <f t="shared" si="2"/>
        <v>23.0268</v>
      </c>
      <c r="F45" s="12">
        <f t="shared" si="3"/>
        <v>23.0268</v>
      </c>
      <c r="G45" s="12">
        <f t="shared" si="0"/>
        <v>92.1072</v>
      </c>
      <c r="H45" s="7">
        <f t="shared" si="4"/>
        <v>148.56</v>
      </c>
    </row>
    <row r="46" spans="1:8">
      <c r="A46" s="6" t="s">
        <v>51</v>
      </c>
      <c r="B46" s="14">
        <v>73.1</v>
      </c>
      <c r="C46" s="10">
        <v>0.5</v>
      </c>
      <c r="D46" s="11">
        <f t="shared" si="1"/>
        <v>0.9</v>
      </c>
      <c r="E46" s="12">
        <f t="shared" si="2"/>
        <v>11.87875</v>
      </c>
      <c r="F46" s="12">
        <f t="shared" si="3"/>
        <v>11.87875</v>
      </c>
      <c r="G46" s="12">
        <f t="shared" si="0"/>
        <v>41.77665</v>
      </c>
      <c r="H46" s="7">
        <f t="shared" si="4"/>
        <v>65.79</v>
      </c>
    </row>
    <row r="47" spans="1:8">
      <c r="A47" s="6" t="s">
        <v>52</v>
      </c>
      <c r="B47" s="14">
        <v>77.7</v>
      </c>
      <c r="C47" s="10">
        <v>0.3</v>
      </c>
      <c r="D47" s="11">
        <f t="shared" si="1"/>
        <v>0.7</v>
      </c>
      <c r="E47" s="12">
        <f t="shared" si="2"/>
        <v>6.87645</v>
      </c>
      <c r="F47" s="12">
        <f t="shared" si="3"/>
        <v>6.87645</v>
      </c>
      <c r="G47" s="12">
        <f t="shared" si="0"/>
        <v>32.90595</v>
      </c>
      <c r="H47" s="7">
        <f t="shared" si="4"/>
        <v>54.39</v>
      </c>
    </row>
    <row r="48" spans="1:8">
      <c r="A48" s="6" t="s">
        <v>53</v>
      </c>
      <c r="B48" s="14">
        <v>84.1</v>
      </c>
      <c r="C48" s="10">
        <v>0.5</v>
      </c>
      <c r="D48" s="11">
        <f t="shared" si="1"/>
        <v>0.9</v>
      </c>
      <c r="E48" s="12">
        <f t="shared" si="2"/>
        <v>13.66625</v>
      </c>
      <c r="F48" s="12">
        <f t="shared" si="3"/>
        <v>13.66625</v>
      </c>
      <c r="G48" s="12">
        <f t="shared" si="0"/>
        <v>48.06315</v>
      </c>
      <c r="H48" s="7">
        <f t="shared" si="4"/>
        <v>75.69</v>
      </c>
    </row>
    <row r="49" spans="1:8">
      <c r="A49" s="6" t="s">
        <v>54</v>
      </c>
      <c r="B49" s="14">
        <v>90.8</v>
      </c>
      <c r="C49" s="10">
        <v>0.9</v>
      </c>
      <c r="D49" s="11">
        <f t="shared" si="1"/>
        <v>1.3</v>
      </c>
      <c r="E49" s="12">
        <f t="shared" si="2"/>
        <v>31.4622</v>
      </c>
      <c r="F49" s="12">
        <f t="shared" si="3"/>
        <v>31.4622</v>
      </c>
      <c r="G49" s="12">
        <f t="shared" si="0"/>
        <v>82.0378</v>
      </c>
      <c r="H49" s="7">
        <f t="shared" si="4"/>
        <v>118.04</v>
      </c>
    </row>
    <row r="50" spans="1:8">
      <c r="A50" s="6" t="s">
        <v>55</v>
      </c>
      <c r="B50" s="14">
        <v>48.5</v>
      </c>
      <c r="C50" s="10">
        <v>0.3</v>
      </c>
      <c r="D50" s="11">
        <f t="shared" si="1"/>
        <v>0.7</v>
      </c>
      <c r="E50" s="12">
        <f t="shared" si="2"/>
        <v>4.29225</v>
      </c>
      <c r="F50" s="12">
        <f t="shared" si="3"/>
        <v>4.29225</v>
      </c>
      <c r="G50" s="12">
        <f t="shared" si="0"/>
        <v>20.53975</v>
      </c>
      <c r="H50" s="7">
        <f t="shared" si="4"/>
        <v>33.95</v>
      </c>
    </row>
    <row r="51" spans="1:8">
      <c r="A51" s="6" t="s">
        <v>56</v>
      </c>
      <c r="B51" s="14">
        <v>76.7</v>
      </c>
      <c r="C51" s="11">
        <v>0.5</v>
      </c>
      <c r="D51" s="11">
        <f t="shared" si="1"/>
        <v>0.9</v>
      </c>
      <c r="E51" s="12">
        <f t="shared" si="2"/>
        <v>12.46375</v>
      </c>
      <c r="F51" s="12">
        <f t="shared" si="3"/>
        <v>12.46375</v>
      </c>
      <c r="G51" s="12">
        <f t="shared" si="0"/>
        <v>43.83405</v>
      </c>
      <c r="H51" s="7">
        <f t="shared" si="4"/>
        <v>69.03</v>
      </c>
    </row>
    <row r="52" spans="1:8">
      <c r="A52" s="6" t="s">
        <v>57</v>
      </c>
      <c r="B52" s="14">
        <v>100.5</v>
      </c>
      <c r="C52" s="11">
        <v>0.9</v>
      </c>
      <c r="D52" s="11">
        <f t="shared" si="1"/>
        <v>1.3</v>
      </c>
      <c r="E52" s="12">
        <f t="shared" si="2"/>
        <v>34.82325</v>
      </c>
      <c r="F52" s="12">
        <f t="shared" si="3"/>
        <v>34.82325</v>
      </c>
      <c r="G52" s="12">
        <f t="shared" si="0"/>
        <v>90.80175</v>
      </c>
      <c r="H52" s="7">
        <f t="shared" si="4"/>
        <v>130.65</v>
      </c>
    </row>
    <row r="53" spans="1:8">
      <c r="A53" s="6"/>
      <c r="B53" s="14"/>
      <c r="C53" s="7"/>
      <c r="D53" s="7"/>
      <c r="E53" s="8"/>
      <c r="F53" s="8"/>
      <c r="G53" s="8"/>
      <c r="H53" s="7"/>
    </row>
    <row r="54" spans="1:8">
      <c r="A54" s="6"/>
      <c r="B54" s="11">
        <f>SUM(B4:B52)</f>
        <v>4979.1</v>
      </c>
      <c r="C54" s="7"/>
      <c r="D54" s="7"/>
      <c r="E54" s="11">
        <f t="shared" ref="E54:H54" si="5">SUM(E4:E52)</f>
        <v>1009.9635</v>
      </c>
      <c r="F54" s="11">
        <f t="shared" si="5"/>
        <v>1009.9635</v>
      </c>
      <c r="G54" s="11">
        <f t="shared" si="5"/>
        <v>3194.1009</v>
      </c>
      <c r="H54" s="11">
        <f t="shared" si="5"/>
        <v>4880.34</v>
      </c>
    </row>
  </sheetData>
  <mergeCells count="1">
    <mergeCell ref="A1:B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C11" sqref="C11"/>
    </sheetView>
  </sheetViews>
  <sheetFormatPr defaultColWidth="9" defaultRowHeight="13.5" outlineLevelCol="7"/>
  <cols>
    <col min="2" max="2" width="23.625" customWidth="1"/>
    <col min="3" max="4" width="12.625"/>
    <col min="5" max="5" width="10.625" style="1" customWidth="1"/>
    <col min="6" max="6" width="12.625" style="1"/>
    <col min="7" max="7" width="14.75" style="1" customWidth="1"/>
    <col min="8" max="8" width="16.5" customWidth="1"/>
  </cols>
  <sheetData>
    <row r="1" customFormat="1" customHeight="1" spans="1:7">
      <c r="A1" s="2" t="s">
        <v>58</v>
      </c>
      <c r="B1" s="3"/>
      <c r="E1" s="1"/>
      <c r="F1" s="1"/>
      <c r="G1" s="1"/>
    </row>
    <row r="2" customFormat="1" spans="1:7">
      <c r="A2" s="4"/>
      <c r="B2" s="5"/>
      <c r="E2" s="1"/>
      <c r="F2" s="1"/>
      <c r="G2" s="1"/>
    </row>
    <row r="3" spans="1:8">
      <c r="A3" s="6" t="s">
        <v>1</v>
      </c>
      <c r="B3" s="6" t="s">
        <v>2</v>
      </c>
      <c r="C3" s="7" t="s">
        <v>3</v>
      </c>
      <c r="D3" s="7" t="s">
        <v>4</v>
      </c>
      <c r="E3" s="8" t="s">
        <v>5</v>
      </c>
      <c r="F3" s="8" t="s">
        <v>6</v>
      </c>
      <c r="G3" s="8" t="s">
        <v>7</v>
      </c>
      <c r="H3" s="7" t="s">
        <v>8</v>
      </c>
    </row>
    <row r="4" spans="1:8">
      <c r="A4" s="6" t="s">
        <v>59</v>
      </c>
      <c r="B4" s="9">
        <v>181</v>
      </c>
      <c r="C4" s="10">
        <v>1</v>
      </c>
      <c r="D4" s="11">
        <f t="shared" ref="D4:D52" si="0">C4+0.4</f>
        <v>1.4</v>
      </c>
      <c r="E4" s="12">
        <f t="shared" ref="E4:E52" si="1">(0.25*2+C4*0.3)*C4/2*B4</f>
        <v>72.4</v>
      </c>
      <c r="F4" s="12">
        <f t="shared" ref="F4:F52" si="2">(0.25*2+C4*0.3)*C4/2*B4</f>
        <v>72.4</v>
      </c>
      <c r="G4" s="12">
        <f t="shared" ref="G4:G52" si="3">(0.5*2+D4*0.3)*D4/2*B4</f>
        <v>179.914</v>
      </c>
      <c r="H4" s="7">
        <f t="shared" ref="H4:H52" si="4">B4*D4</f>
        <v>253.4</v>
      </c>
    </row>
    <row r="5" spans="1:8">
      <c r="A5" s="6" t="s">
        <v>60</v>
      </c>
      <c r="B5" s="9">
        <v>187.5</v>
      </c>
      <c r="C5" s="10">
        <v>0.5</v>
      </c>
      <c r="D5" s="11">
        <f t="shared" si="0"/>
        <v>0.9</v>
      </c>
      <c r="E5" s="12">
        <f t="shared" si="1"/>
        <v>30.46875</v>
      </c>
      <c r="F5" s="12">
        <f t="shared" si="2"/>
        <v>30.46875</v>
      </c>
      <c r="G5" s="12">
        <f t="shared" si="3"/>
        <v>107.15625</v>
      </c>
      <c r="H5" s="7">
        <f t="shared" si="4"/>
        <v>168.75</v>
      </c>
    </row>
    <row r="6" spans="1:8">
      <c r="A6" s="6" t="s">
        <v>61</v>
      </c>
      <c r="B6" s="9">
        <v>145.5</v>
      </c>
      <c r="C6" s="13">
        <v>0.2</v>
      </c>
      <c r="D6" s="11">
        <f t="shared" si="0"/>
        <v>0.6</v>
      </c>
      <c r="E6" s="12">
        <f t="shared" si="1"/>
        <v>8.148</v>
      </c>
      <c r="F6" s="12">
        <f t="shared" si="2"/>
        <v>8.148</v>
      </c>
      <c r="G6" s="12">
        <f t="shared" si="3"/>
        <v>51.507</v>
      </c>
      <c r="H6" s="7">
        <f t="shared" si="4"/>
        <v>87.3</v>
      </c>
    </row>
    <row r="7" spans="1:8">
      <c r="A7" s="6" t="s">
        <v>62</v>
      </c>
      <c r="B7" s="14">
        <v>202.8</v>
      </c>
      <c r="C7" s="10">
        <v>0.2</v>
      </c>
      <c r="D7" s="11">
        <f t="shared" si="0"/>
        <v>0.6</v>
      </c>
      <c r="E7" s="12">
        <f t="shared" si="1"/>
        <v>11.3568</v>
      </c>
      <c r="F7" s="12">
        <f t="shared" si="2"/>
        <v>11.3568</v>
      </c>
      <c r="G7" s="12">
        <f t="shared" si="3"/>
        <v>71.7912</v>
      </c>
      <c r="H7" s="7">
        <f t="shared" si="4"/>
        <v>121.68</v>
      </c>
    </row>
    <row r="8" spans="1:8">
      <c r="A8" s="6" t="s">
        <v>63</v>
      </c>
      <c r="B8" s="14">
        <v>67.1</v>
      </c>
      <c r="C8" s="13">
        <v>0.5</v>
      </c>
      <c r="D8" s="11">
        <f t="shared" si="0"/>
        <v>0.9</v>
      </c>
      <c r="E8" s="12">
        <f t="shared" si="1"/>
        <v>10.90375</v>
      </c>
      <c r="F8" s="12">
        <f t="shared" si="2"/>
        <v>10.90375</v>
      </c>
      <c r="G8" s="12">
        <f t="shared" si="3"/>
        <v>38.34765</v>
      </c>
      <c r="H8" s="7">
        <f t="shared" si="4"/>
        <v>60.39</v>
      </c>
    </row>
    <row r="9" spans="1:8">
      <c r="A9" s="6" t="s">
        <v>64</v>
      </c>
      <c r="B9" s="14">
        <v>228.8</v>
      </c>
      <c r="C9" s="10">
        <v>0.2</v>
      </c>
      <c r="D9" s="11">
        <f t="shared" si="0"/>
        <v>0.6</v>
      </c>
      <c r="E9" s="12">
        <f t="shared" si="1"/>
        <v>12.8128</v>
      </c>
      <c r="F9" s="12">
        <f t="shared" si="2"/>
        <v>12.8128</v>
      </c>
      <c r="G9" s="12">
        <f t="shared" si="3"/>
        <v>80.9952</v>
      </c>
      <c r="H9" s="7">
        <f t="shared" si="4"/>
        <v>137.28</v>
      </c>
    </row>
    <row r="10" spans="1:8">
      <c r="A10" s="6" t="s">
        <v>65</v>
      </c>
      <c r="B10" s="14">
        <v>1292</v>
      </c>
      <c r="C10" s="10">
        <v>0.4</v>
      </c>
      <c r="D10" s="11">
        <f t="shared" si="0"/>
        <v>0.8</v>
      </c>
      <c r="E10" s="12">
        <f t="shared" si="1"/>
        <v>160.208</v>
      </c>
      <c r="F10" s="12">
        <f t="shared" si="2"/>
        <v>160.208</v>
      </c>
      <c r="G10" s="12">
        <f t="shared" si="3"/>
        <v>640.832</v>
      </c>
      <c r="H10" s="7">
        <f t="shared" si="4"/>
        <v>1033.6</v>
      </c>
    </row>
    <row r="11" spans="1:8">
      <c r="A11" s="6"/>
      <c r="B11" s="14"/>
      <c r="C11" s="7"/>
      <c r="D11" s="7"/>
      <c r="E11" s="8"/>
      <c r="F11" s="8"/>
      <c r="G11" s="8"/>
      <c r="H11" s="7"/>
    </row>
    <row r="12" spans="1:8">
      <c r="A12" s="6"/>
      <c r="B12" s="11">
        <f>SUM(B4:B10)</f>
        <v>2304.7</v>
      </c>
      <c r="C12" s="7"/>
      <c r="D12" s="7"/>
      <c r="E12" s="11">
        <f>SUM(E4:E10)</f>
        <v>306.2981</v>
      </c>
      <c r="F12" s="11">
        <f>SUM(F4:F10)</f>
        <v>306.2981</v>
      </c>
      <c r="G12" s="11">
        <f>SUM(G4:G10)</f>
        <v>1170.5433</v>
      </c>
      <c r="H12" s="11">
        <f>SUM(H4:H10)</f>
        <v>1862.4</v>
      </c>
    </row>
  </sheetData>
  <mergeCells count="1">
    <mergeCell ref="A1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田块挡墙</vt:lpstr>
      <vt:lpstr>周边挡墙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金鑫</cp:lastModifiedBy>
  <dcterms:created xsi:type="dcterms:W3CDTF">2006-09-16T00:00:00Z</dcterms:created>
  <dcterms:modified xsi:type="dcterms:W3CDTF">2025-08-01T09:25:42Z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5662340060CF44E3B78AB3502999236E_13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true</vt:bool>
  </property>
</Properties>
</file>